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TABILIDAD94\Desktop\AUDITORIA 2026\CIRCULAR 07-5\-REPORTE TRIMESTRAL\FT039\SEGUNDO TRIMESTRE MAR - ABR - MAY\PUBLICACION - PERIODO DE MAR A MAY DE 2026\MARZO 2026\"/>
    </mc:Choice>
  </mc:AlternateContent>
  <xr:revisionPtr revIDLastSave="0" documentId="13_ncr:1_{2D37FDBD-0422-4F6D-96C5-7787DEEB20FC}" xr6:coauthVersionLast="47" xr6:coauthVersionMax="47" xr10:uidLastSave="{00000000-0000-0000-0000-000000000000}"/>
  <bookViews>
    <workbookView xWindow="-120" yWindow="-120" windowWidth="29040" windowHeight="15720" xr2:uid="{DAE1B48E-C1B8-4ED7-AB7E-C34D5243C05B}"/>
  </bookViews>
  <sheets>
    <sheet name="CIRCULAR 07-5" sheetId="1" r:id="rId1"/>
  </sheets>
  <externalReferences>
    <externalReference r:id="rId2"/>
  </externalReferences>
  <definedNames>
    <definedName name="_xlnm._FilterDatabase" localSheetId="0" hidden="1">'CIRCULAR 07-5'!$A$10:$X$2382</definedName>
    <definedName name="BASE1">#REF!</definedName>
    <definedName name="BASE11799">#REF!</definedName>
    <definedName name="BASE456">#REF!</definedName>
    <definedName name="CARTERA">#REF!</definedName>
    <definedName name="cartera25">[1]C25OK!$1:$1048576</definedName>
    <definedName name="CARTERA27">#REF!</definedName>
    <definedName name="pagos">#REF!</definedName>
    <definedName name="radicado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00" i="1" l="1"/>
  <c r="G1299" i="1"/>
  <c r="G2022" i="1"/>
  <c r="G1298" i="1"/>
  <c r="G1297" i="1"/>
  <c r="G1296" i="1"/>
  <c r="G1295" i="1"/>
  <c r="G1294" i="1"/>
  <c r="G2021" i="1"/>
  <c r="G1293" i="1"/>
  <c r="G2020" i="1"/>
  <c r="G1292" i="1"/>
  <c r="G2019" i="1"/>
  <c r="G2018" i="1"/>
  <c r="G2017" i="1"/>
  <c r="G2016" i="1"/>
  <c r="G2015" i="1"/>
  <c r="G2014" i="1"/>
  <c r="G2013" i="1"/>
  <c r="G2012" i="1"/>
  <c r="G1291" i="1"/>
  <c r="G1290" i="1"/>
  <c r="G1289" i="1"/>
  <c r="G1288" i="1"/>
  <c r="G1287" i="1"/>
  <c r="G1286" i="1"/>
  <c r="G1285" i="1"/>
  <c r="G1284" i="1"/>
  <c r="G1283" i="1"/>
  <c r="G1282" i="1"/>
  <c r="G1281" i="1"/>
  <c r="G1280" i="1"/>
  <c r="G2011" i="1"/>
  <c r="G2010" i="1"/>
  <c r="G2009" i="1"/>
  <c r="G2008" i="1"/>
  <c r="G2007" i="1"/>
  <c r="G2006" i="1"/>
  <c r="G1279" i="1"/>
  <c r="G1278" i="1"/>
  <c r="G1277" i="1"/>
  <c r="G1276" i="1"/>
  <c r="G1275" i="1"/>
  <c r="G1274" i="1"/>
  <c r="G1273" i="1"/>
  <c r="G1272" i="1"/>
  <c r="G1271" i="1"/>
  <c r="G2005" i="1"/>
  <c r="G1270" i="1"/>
  <c r="G1269" i="1"/>
  <c r="G2004" i="1"/>
  <c r="G1268" i="1"/>
  <c r="G1267" i="1"/>
  <c r="G1266" i="1"/>
  <c r="G1265" i="1"/>
  <c r="G1264" i="1"/>
  <c r="G1263" i="1"/>
  <c r="G2003" i="1"/>
  <c r="G1262" i="1"/>
  <c r="G1261" i="1"/>
  <c r="G1260" i="1"/>
  <c r="G1259" i="1"/>
  <c r="G1258" i="1"/>
  <c r="G1257" i="1"/>
  <c r="G1256" i="1"/>
  <c r="G1255" i="1"/>
  <c r="G1254" i="1"/>
  <c r="G1253" i="1"/>
  <c r="G1252" i="1"/>
  <c r="G2002" i="1"/>
  <c r="G1251" i="1"/>
  <c r="G2001" i="1"/>
  <c r="G2000" i="1"/>
  <c r="G1250" i="1"/>
  <c r="G1249" i="1"/>
  <c r="G1999" i="1"/>
  <c r="G1998" i="1"/>
  <c r="G1248" i="1"/>
  <c r="G1997" i="1"/>
  <c r="G1996" i="1"/>
  <c r="G1247" i="1"/>
  <c r="G1995" i="1"/>
  <c r="G1246" i="1"/>
  <c r="G1994" i="1"/>
  <c r="G1245" i="1"/>
  <c r="G1244" i="1"/>
  <c r="G1243" i="1"/>
  <c r="G1242" i="1"/>
  <c r="G1241" i="1"/>
  <c r="G1993" i="1"/>
  <c r="G1240" i="1"/>
  <c r="G1239" i="1"/>
  <c r="G1238" i="1"/>
  <c r="G1237" i="1"/>
  <c r="G1992" i="1"/>
  <c r="G1236" i="1"/>
  <c r="G1235" i="1"/>
  <c r="G1234" i="1"/>
  <c r="G1233" i="1"/>
  <c r="G1232" i="1"/>
  <c r="G1231" i="1"/>
  <c r="G1230" i="1"/>
  <c r="G1229" i="1"/>
  <c r="G1228" i="1"/>
  <c r="G1227" i="1"/>
  <c r="G1226" i="1"/>
  <c r="G1225" i="1"/>
  <c r="G1224" i="1"/>
  <c r="G1223" i="1"/>
  <c r="G1991" i="1"/>
  <c r="G1222" i="1"/>
  <c r="G1221" i="1"/>
  <c r="G1220" i="1"/>
  <c r="G1219" i="1"/>
  <c r="G1218" i="1"/>
  <c r="G1217" i="1"/>
  <c r="G1216" i="1"/>
  <c r="G1215" i="1"/>
  <c r="G1214" i="1"/>
  <c r="G1990" i="1"/>
  <c r="G1989" i="1"/>
  <c r="G1988" i="1"/>
  <c r="G1213" i="1"/>
  <c r="G1212" i="1"/>
  <c r="G1211" i="1"/>
  <c r="G1210" i="1"/>
  <c r="G1209" i="1"/>
  <c r="G1208" i="1"/>
  <c r="G1987" i="1"/>
  <c r="G1207" i="1"/>
  <c r="G1986" i="1"/>
  <c r="G1206" i="1"/>
  <c r="G1205" i="1"/>
  <c r="G1204" i="1"/>
  <c r="G1985" i="1"/>
  <c r="G1984" i="1"/>
  <c r="G1203" i="1"/>
  <c r="G1202" i="1"/>
  <c r="G1201" i="1"/>
  <c r="G1200" i="1"/>
  <c r="G1199" i="1"/>
  <c r="G1198" i="1"/>
  <c r="G1197" i="1"/>
  <c r="G1983" i="1"/>
  <c r="G1196" i="1"/>
  <c r="G1195" i="1"/>
  <c r="G1194" i="1"/>
  <c r="G1193" i="1"/>
  <c r="G1192" i="1"/>
  <c r="G1191" i="1"/>
  <c r="G1190" i="1"/>
  <c r="G1189" i="1"/>
  <c r="G1982" i="1"/>
  <c r="G1981" i="1"/>
  <c r="G1188" i="1"/>
  <c r="G1187" i="1"/>
  <c r="G1980" i="1"/>
  <c r="G1186" i="1"/>
  <c r="G1185" i="1"/>
  <c r="G1184" i="1"/>
  <c r="G1183" i="1"/>
  <c r="G1182" i="1"/>
  <c r="G1181" i="1"/>
  <c r="G1180" i="1"/>
  <c r="G1179" i="1"/>
  <c r="G1178" i="1"/>
  <c r="G1177" i="1"/>
  <c r="G1176" i="1"/>
  <c r="G1175" i="1"/>
  <c r="G1174" i="1"/>
  <c r="G1173" i="1"/>
  <c r="G1172" i="1"/>
  <c r="G1171" i="1"/>
  <c r="G1170" i="1"/>
  <c r="G1979" i="1"/>
  <c r="G1169" i="1"/>
  <c r="G2025" i="1"/>
  <c r="G1168" i="1"/>
  <c r="G1167" i="1"/>
  <c r="G1166" i="1"/>
  <c r="G1165" i="1"/>
  <c r="G1164" i="1"/>
  <c r="G1978" i="1"/>
  <c r="G1163" i="1"/>
  <c r="G1977" i="1"/>
  <c r="G1162" i="1"/>
  <c r="G1161" i="1"/>
  <c r="G1160" i="1"/>
  <c r="G1159" i="1"/>
  <c r="G1158" i="1"/>
  <c r="G1157" i="1"/>
  <c r="G1156" i="1"/>
  <c r="G1155" i="1"/>
  <c r="G1154" i="1"/>
  <c r="G1340" i="1"/>
  <c r="G1153" i="1"/>
  <c r="G1976" i="1"/>
  <c r="G1339" i="1"/>
  <c r="G1152" i="1"/>
  <c r="G1151" i="1"/>
  <c r="G1150" i="1"/>
  <c r="G1149" i="1"/>
  <c r="G1148" i="1"/>
  <c r="G1147" i="1"/>
  <c r="G1146" i="1"/>
  <c r="G1145" i="1"/>
  <c r="G1144" i="1"/>
  <c r="G1143" i="1"/>
  <c r="G1142" i="1"/>
  <c r="G1141" i="1"/>
  <c r="G1140" i="1"/>
  <c r="G1139" i="1"/>
  <c r="G1138" i="1"/>
  <c r="G1137" i="1"/>
  <c r="G1136" i="1"/>
  <c r="G1135" i="1"/>
  <c r="G1134" i="1"/>
  <c r="G1133" i="1"/>
  <c r="G1132" i="1"/>
  <c r="G1131" i="1"/>
  <c r="G1130" i="1"/>
  <c r="G1129" i="1"/>
  <c r="G1128" i="1"/>
  <c r="G1127" i="1"/>
  <c r="G1126" i="1"/>
  <c r="G1125" i="1"/>
  <c r="G1338" i="1"/>
  <c r="G1124" i="1"/>
  <c r="G1123" i="1"/>
  <c r="G1975" i="1"/>
  <c r="G1122" i="1"/>
  <c r="G1121" i="1"/>
  <c r="G1974" i="1"/>
  <c r="G1120" i="1"/>
  <c r="G1973" i="1"/>
  <c r="G1119" i="1"/>
  <c r="G1118" i="1"/>
  <c r="G1117" i="1"/>
  <c r="G1116" i="1"/>
  <c r="G1115" i="1"/>
  <c r="G1114" i="1"/>
  <c r="G1113" i="1"/>
  <c r="G1112" i="1"/>
  <c r="G1972" i="1"/>
  <c r="G1971" i="1"/>
  <c r="G1111" i="1"/>
  <c r="G1110" i="1"/>
  <c r="G1109" i="1"/>
  <c r="G1970" i="1"/>
  <c r="G1108" i="1"/>
  <c r="G1107" i="1"/>
  <c r="G1106" i="1"/>
  <c r="G1105" i="1"/>
  <c r="G1104" i="1"/>
  <c r="G1103" i="1"/>
  <c r="G1102" i="1"/>
  <c r="G1101" i="1"/>
  <c r="G1100" i="1"/>
  <c r="G1099" i="1"/>
  <c r="G1098" i="1"/>
  <c r="G1097" i="1"/>
  <c r="G1096" i="1"/>
  <c r="G1969" i="1"/>
  <c r="G1095" i="1"/>
  <c r="G1968" i="1"/>
  <c r="G1094" i="1"/>
  <c r="G1093" i="1"/>
  <c r="G1092" i="1"/>
  <c r="G1091" i="1"/>
  <c r="G1967" i="1"/>
  <c r="G1966" i="1"/>
  <c r="G1965" i="1"/>
  <c r="G1964" i="1"/>
  <c r="G1963" i="1"/>
  <c r="G1090" i="1"/>
  <c r="G1089" i="1"/>
  <c r="G1088" i="1"/>
  <c r="G1087" i="1"/>
  <c r="G1086" i="1"/>
  <c r="G1962" i="1"/>
  <c r="G1085" i="1"/>
  <c r="G1084" i="1"/>
  <c r="G1083" i="1"/>
  <c r="G1961" i="1"/>
  <c r="G1082" i="1"/>
  <c r="G1081" i="1"/>
  <c r="G1080" i="1"/>
  <c r="G1079" i="1"/>
  <c r="G1078" i="1"/>
  <c r="G1960" i="1"/>
  <c r="G1077" i="1"/>
  <c r="G1076" i="1"/>
  <c r="G1075" i="1"/>
  <c r="G1959" i="1"/>
  <c r="G1074" i="1"/>
  <c r="G1073" i="1"/>
  <c r="G1072" i="1"/>
  <c r="G1071" i="1"/>
  <c r="G1070" i="1"/>
  <c r="G1958" i="1"/>
  <c r="G1069" i="1"/>
  <c r="G1068" i="1"/>
  <c r="G1067" i="1"/>
  <c r="G1066" i="1"/>
  <c r="G1065" i="1"/>
  <c r="G1957" i="1"/>
  <c r="G1064" i="1"/>
  <c r="G1956" i="1"/>
  <c r="G1955" i="1"/>
  <c r="G1954" i="1"/>
  <c r="G1953" i="1"/>
  <c r="G1952" i="1"/>
  <c r="G1951" i="1"/>
  <c r="G1950" i="1"/>
  <c r="G1063" i="1"/>
  <c r="G1062" i="1"/>
  <c r="G1061" i="1"/>
  <c r="G1060" i="1"/>
  <c r="G1059" i="1"/>
  <c r="G1949" i="1"/>
  <c r="G1058" i="1"/>
  <c r="G1057" i="1"/>
  <c r="G1056" i="1"/>
  <c r="G1948" i="1"/>
  <c r="G1947" i="1"/>
  <c r="G1946" i="1"/>
  <c r="G1945" i="1"/>
  <c r="G1944" i="1"/>
  <c r="G1055" i="1"/>
  <c r="G1054" i="1"/>
  <c r="G1053" i="1"/>
  <c r="G1052" i="1"/>
  <c r="G1051" i="1"/>
  <c r="G1050" i="1"/>
  <c r="G1049" i="1"/>
  <c r="G1943" i="1"/>
  <c r="G1942" i="1"/>
  <c r="G1048" i="1"/>
  <c r="G1047" i="1"/>
  <c r="G1046" i="1"/>
  <c r="G1045" i="1"/>
  <c r="G1044" i="1"/>
  <c r="G1043" i="1"/>
  <c r="G1042" i="1"/>
  <c r="G1041" i="1"/>
  <c r="G1040" i="1"/>
  <c r="G1039" i="1"/>
  <c r="G1038" i="1"/>
  <c r="G1037" i="1"/>
  <c r="G1036" i="1"/>
  <c r="G1035" i="1"/>
  <c r="G1941" i="1"/>
  <c r="G1940" i="1"/>
  <c r="G1034" i="1"/>
  <c r="G1939" i="1"/>
  <c r="G1033" i="1"/>
  <c r="G1032" i="1"/>
  <c r="G1031" i="1"/>
  <c r="G1030" i="1"/>
  <c r="G1029" i="1"/>
  <c r="G1938" i="1"/>
  <c r="G1937" i="1"/>
  <c r="G1936" i="1"/>
  <c r="G1935" i="1"/>
  <c r="G1934" i="1"/>
  <c r="G1028" i="1"/>
  <c r="G1027" i="1"/>
  <c r="G1026" i="1"/>
  <c r="G1025" i="1"/>
  <c r="G1024" i="1"/>
  <c r="G1023" i="1"/>
  <c r="G1022" i="1"/>
  <c r="G1021" i="1"/>
  <c r="G1020" i="1"/>
  <c r="G1019" i="1"/>
  <c r="G1018" i="1"/>
  <c r="G1017" i="1"/>
  <c r="G1016" i="1"/>
  <c r="G1015" i="1"/>
  <c r="G1014" i="1"/>
  <c r="G1013" i="1"/>
  <c r="G1012" i="1"/>
  <c r="G1011" i="1"/>
  <c r="G1010" i="1"/>
  <c r="G1009" i="1"/>
  <c r="G1008" i="1"/>
  <c r="G1007" i="1"/>
  <c r="G1006" i="1"/>
  <c r="G1005" i="1"/>
  <c r="G1004" i="1"/>
  <c r="G1003" i="1"/>
  <c r="G1002" i="1"/>
  <c r="G1001" i="1"/>
  <c r="G1000" i="1"/>
  <c r="G999" i="1"/>
  <c r="G998" i="1"/>
  <c r="G997" i="1"/>
  <c r="G996" i="1"/>
  <c r="G995" i="1"/>
  <c r="G994" i="1"/>
  <c r="G993" i="1"/>
  <c r="G1933" i="1"/>
  <c r="G1932" i="1"/>
  <c r="G1931" i="1"/>
  <c r="G992" i="1"/>
  <c r="G991" i="1"/>
  <c r="G990" i="1"/>
  <c r="G989" i="1"/>
  <c r="G988" i="1"/>
  <c r="G987" i="1"/>
  <c r="G986" i="1"/>
  <c r="G985" i="1"/>
  <c r="G984" i="1"/>
  <c r="G983" i="1"/>
  <c r="G982" i="1"/>
  <c r="G981" i="1"/>
  <c r="G980" i="1"/>
  <c r="G979" i="1"/>
  <c r="G978" i="1"/>
  <c r="G977" i="1"/>
  <c r="G1930" i="1"/>
  <c r="G1929" i="1"/>
  <c r="G1928" i="1"/>
  <c r="G1927" i="1"/>
  <c r="G1926" i="1"/>
  <c r="G976" i="1"/>
  <c r="G975" i="1"/>
  <c r="G974" i="1"/>
  <c r="G973" i="1"/>
  <c r="G972" i="1"/>
  <c r="G971" i="1"/>
  <c r="G970" i="1"/>
  <c r="G969" i="1"/>
  <c r="G968" i="1"/>
  <c r="G967" i="1"/>
  <c r="G966" i="1"/>
  <c r="G965" i="1"/>
  <c r="G964" i="1"/>
  <c r="G963" i="1"/>
  <c r="G962" i="1"/>
  <c r="G1925" i="1"/>
  <c r="G1924" i="1"/>
  <c r="G1923" i="1"/>
  <c r="G1922" i="1"/>
  <c r="G1921" i="1"/>
  <c r="G1920" i="1"/>
  <c r="G961" i="1"/>
  <c r="G1919" i="1"/>
  <c r="G960" i="1"/>
  <c r="G1918" i="1"/>
  <c r="G959" i="1"/>
  <c r="G958" i="1"/>
  <c r="G957" i="1"/>
  <c r="G956" i="1"/>
  <c r="G1917" i="1"/>
  <c r="G955" i="1"/>
  <c r="G954" i="1"/>
  <c r="G953" i="1"/>
  <c r="G952" i="1"/>
  <c r="G951" i="1"/>
  <c r="G950" i="1"/>
  <c r="G949" i="1"/>
  <c r="G948" i="1"/>
  <c r="G947" i="1"/>
  <c r="G1916" i="1"/>
  <c r="G946" i="1"/>
  <c r="G945" i="1"/>
  <c r="G1915" i="1"/>
  <c r="G944" i="1"/>
  <c r="G1914" i="1"/>
  <c r="G1913" i="1"/>
  <c r="G943" i="1"/>
  <c r="G1912" i="1"/>
  <c r="G942" i="1"/>
  <c r="G941" i="1"/>
  <c r="G1911" i="1"/>
  <c r="G940" i="1"/>
  <c r="G939" i="1"/>
  <c r="G938" i="1"/>
  <c r="G937" i="1"/>
  <c r="G936" i="1"/>
  <c r="G1910" i="1"/>
  <c r="G935" i="1"/>
  <c r="G1909" i="1"/>
  <c r="G1908" i="1"/>
  <c r="G2024" i="1"/>
  <c r="G934" i="1"/>
  <c r="G933" i="1"/>
  <c r="G932" i="1"/>
  <c r="G931" i="1"/>
  <c r="G930" i="1"/>
  <c r="G929" i="1"/>
  <c r="G928" i="1"/>
  <c r="G1907" i="1"/>
  <c r="G1906" i="1"/>
  <c r="G1905" i="1"/>
  <c r="G1904" i="1"/>
  <c r="G1903" i="1"/>
  <c r="G927" i="1"/>
  <c r="G1902" i="1"/>
  <c r="G926" i="1"/>
  <c r="G925" i="1"/>
  <c r="G924" i="1"/>
  <c r="G923" i="1"/>
  <c r="G922" i="1"/>
  <c r="G921" i="1"/>
  <c r="G1901" i="1"/>
  <c r="G920" i="1"/>
  <c r="G919" i="1"/>
  <c r="G918" i="1"/>
  <c r="G917" i="1"/>
  <c r="G916" i="1"/>
  <c r="G915" i="1"/>
  <c r="G914" i="1"/>
  <c r="G1900" i="1"/>
  <c r="G913" i="1"/>
  <c r="G912" i="1"/>
  <c r="G911" i="1"/>
  <c r="G910" i="1"/>
  <c r="G909" i="1"/>
  <c r="G908" i="1"/>
  <c r="G907" i="1"/>
  <c r="G906" i="1"/>
  <c r="G905" i="1"/>
  <c r="G904" i="1"/>
  <c r="G903" i="1"/>
  <c r="G902" i="1"/>
  <c r="G901" i="1"/>
  <c r="G900" i="1"/>
  <c r="G899" i="1"/>
  <c r="G898" i="1"/>
  <c r="G897" i="1"/>
  <c r="G896" i="1"/>
  <c r="G895" i="1"/>
  <c r="G1899" i="1"/>
  <c r="G1898" i="1"/>
  <c r="G894" i="1"/>
  <c r="G893" i="1"/>
  <c r="G892" i="1"/>
  <c r="G891" i="1"/>
  <c r="G1897" i="1"/>
  <c r="G890" i="1"/>
  <c r="G889" i="1"/>
  <c r="G888" i="1"/>
  <c r="G887" i="1"/>
  <c r="G886" i="1"/>
  <c r="G885" i="1"/>
  <c r="G884" i="1"/>
  <c r="G1896" i="1"/>
  <c r="G883" i="1"/>
  <c r="G882" i="1"/>
  <c r="G881" i="1"/>
  <c r="G880" i="1"/>
  <c r="G879" i="1"/>
  <c r="G1895" i="1"/>
  <c r="G878" i="1"/>
  <c r="G877" i="1"/>
  <c r="G876" i="1"/>
  <c r="G875" i="1"/>
  <c r="G1894" i="1"/>
  <c r="G874" i="1"/>
  <c r="G873" i="1"/>
  <c r="G872" i="1"/>
  <c r="G1893" i="1"/>
  <c r="G871" i="1"/>
  <c r="G870" i="1"/>
  <c r="G1892" i="1"/>
  <c r="G869" i="1"/>
  <c r="G868" i="1"/>
  <c r="G867" i="1"/>
  <c r="G866" i="1"/>
  <c r="G865" i="1"/>
  <c r="G864" i="1"/>
  <c r="G863" i="1"/>
  <c r="G862" i="1"/>
  <c r="G1891" i="1"/>
  <c r="G1890" i="1"/>
  <c r="G861" i="1"/>
  <c r="G1889" i="1"/>
  <c r="G860" i="1"/>
  <c r="G859" i="1"/>
  <c r="G858" i="1"/>
  <c r="G1888" i="1"/>
  <c r="G1887" i="1"/>
  <c r="G857" i="1"/>
  <c r="G856" i="1"/>
  <c r="G855" i="1"/>
  <c r="G854" i="1"/>
  <c r="G853" i="1"/>
  <c r="G852" i="1"/>
  <c r="G851" i="1"/>
  <c r="G850" i="1"/>
  <c r="G849" i="1"/>
  <c r="G1886" i="1"/>
  <c r="G1885" i="1"/>
  <c r="G848" i="1"/>
  <c r="G847" i="1"/>
  <c r="G846" i="1"/>
  <c r="G845" i="1"/>
  <c r="G844" i="1"/>
  <c r="G843" i="1"/>
  <c r="G1884" i="1"/>
  <c r="G842" i="1"/>
  <c r="G841" i="1"/>
  <c r="G840" i="1"/>
  <c r="G839" i="1"/>
  <c r="G838" i="1"/>
  <c r="G837" i="1"/>
  <c r="G836" i="1"/>
  <c r="G1883" i="1"/>
  <c r="G1882" i="1"/>
  <c r="G1881" i="1"/>
  <c r="G1880" i="1"/>
  <c r="G1879" i="1"/>
  <c r="G1878" i="1"/>
  <c r="G835" i="1"/>
  <c r="G1877" i="1"/>
  <c r="G1876" i="1"/>
  <c r="G1875" i="1"/>
  <c r="G1874" i="1"/>
  <c r="G834" i="1"/>
  <c r="G833" i="1"/>
  <c r="G832" i="1"/>
  <c r="G831" i="1"/>
  <c r="G1873" i="1"/>
  <c r="G1872" i="1"/>
  <c r="G830" i="1"/>
  <c r="G829" i="1"/>
  <c r="G828" i="1"/>
  <c r="G827" i="1"/>
  <c r="G826" i="1"/>
  <c r="G825" i="1"/>
  <c r="G824" i="1"/>
  <c r="G823" i="1"/>
  <c r="G822" i="1"/>
  <c r="G821" i="1"/>
  <c r="G820" i="1"/>
  <c r="G819" i="1"/>
  <c r="G818" i="1"/>
  <c r="G817" i="1"/>
  <c r="G816" i="1"/>
  <c r="G815" i="1"/>
  <c r="G814" i="1"/>
  <c r="G813" i="1"/>
  <c r="G812" i="1"/>
  <c r="G811" i="1"/>
  <c r="G1871" i="1"/>
  <c r="G810" i="1"/>
  <c r="G809" i="1"/>
  <c r="G808" i="1"/>
  <c r="G807" i="1"/>
  <c r="G806" i="1"/>
  <c r="G805" i="1"/>
  <c r="G804" i="1"/>
  <c r="G803" i="1"/>
  <c r="G802" i="1"/>
  <c r="G801" i="1"/>
  <c r="G800" i="1"/>
  <c r="G799" i="1"/>
  <c r="G798" i="1"/>
  <c r="G797" i="1"/>
  <c r="G796" i="1"/>
  <c r="G795" i="1"/>
  <c r="G794" i="1"/>
  <c r="G1870" i="1"/>
  <c r="G793" i="1"/>
  <c r="G792" i="1"/>
  <c r="G791" i="1"/>
  <c r="G790" i="1"/>
  <c r="G789" i="1"/>
  <c r="G1869" i="1"/>
  <c r="G788" i="1"/>
  <c r="G1868" i="1"/>
  <c r="G787" i="1"/>
  <c r="G786" i="1"/>
  <c r="G785" i="1"/>
  <c r="G784" i="1"/>
  <c r="G783" i="1"/>
  <c r="G782" i="1"/>
  <c r="G781" i="1"/>
  <c r="G780" i="1"/>
  <c r="G779" i="1"/>
  <c r="G778" i="1"/>
  <c r="G777" i="1"/>
  <c r="G776" i="1"/>
  <c r="G775" i="1"/>
  <c r="G1867" i="1"/>
  <c r="G774" i="1"/>
  <c r="G773" i="1"/>
  <c r="G772" i="1"/>
  <c r="G771" i="1"/>
  <c r="G770" i="1"/>
  <c r="G769" i="1"/>
  <c r="G768" i="1"/>
  <c r="G767" i="1"/>
  <c r="G766" i="1"/>
  <c r="G765" i="1"/>
  <c r="G1866" i="1"/>
  <c r="G764" i="1"/>
  <c r="G763" i="1"/>
  <c r="G762" i="1"/>
  <c r="G761" i="1"/>
  <c r="G760" i="1"/>
  <c r="G759" i="1"/>
  <c r="G758" i="1"/>
  <c r="G757" i="1"/>
  <c r="G756" i="1"/>
  <c r="G1865" i="1"/>
  <c r="G1864" i="1"/>
  <c r="G1863" i="1"/>
  <c r="G1862" i="1"/>
  <c r="G755" i="1"/>
  <c r="G754" i="1"/>
  <c r="G1861" i="1"/>
  <c r="G753" i="1"/>
  <c r="G752" i="1"/>
  <c r="G1860" i="1"/>
  <c r="G751" i="1"/>
  <c r="G750" i="1"/>
  <c r="G749" i="1"/>
  <c r="G1859" i="1"/>
  <c r="G748" i="1"/>
  <c r="G747" i="1"/>
  <c r="G746" i="1"/>
  <c r="G1858" i="1"/>
  <c r="G745" i="1"/>
  <c r="G744" i="1"/>
  <c r="G743" i="1"/>
  <c r="G1857" i="1"/>
  <c r="G742" i="1"/>
  <c r="G741" i="1"/>
  <c r="G1856" i="1"/>
  <c r="G1855" i="1"/>
  <c r="G1854" i="1"/>
  <c r="G740" i="1"/>
  <c r="G739" i="1"/>
  <c r="G738" i="1"/>
  <c r="G737" i="1"/>
  <c r="G736" i="1"/>
  <c r="G735" i="1"/>
  <c r="G734" i="1"/>
  <c r="G733" i="1"/>
  <c r="G1853" i="1"/>
  <c r="G1852" i="1"/>
  <c r="G1851" i="1"/>
  <c r="G1850" i="1"/>
  <c r="G1849" i="1"/>
  <c r="G732" i="1"/>
  <c r="G731" i="1"/>
  <c r="G730" i="1"/>
  <c r="G729" i="1"/>
  <c r="G1848" i="1"/>
  <c r="G728" i="1"/>
  <c r="G727" i="1"/>
  <c r="G726" i="1"/>
  <c r="G1847" i="1"/>
  <c r="G725" i="1"/>
  <c r="G724" i="1"/>
  <c r="G723" i="1"/>
  <c r="G722" i="1"/>
  <c r="G721" i="1"/>
  <c r="G720" i="1"/>
  <c r="G719" i="1"/>
  <c r="G718" i="1"/>
  <c r="G717" i="1"/>
  <c r="G716" i="1"/>
  <c r="G715" i="1"/>
  <c r="G714" i="1"/>
  <c r="G713" i="1"/>
  <c r="G1846" i="1"/>
  <c r="G1845" i="1"/>
  <c r="G1844" i="1"/>
  <c r="G712" i="1"/>
  <c r="G711" i="1"/>
  <c r="G710" i="1"/>
  <c r="G709" i="1"/>
  <c r="G1843" i="1"/>
  <c r="G708" i="1"/>
  <c r="G707" i="1"/>
  <c r="G1842" i="1"/>
  <c r="G706" i="1"/>
  <c r="G705" i="1"/>
  <c r="G1841" i="1"/>
  <c r="G704" i="1"/>
  <c r="G1840" i="1"/>
  <c r="G1839" i="1"/>
  <c r="G1838" i="1"/>
  <c r="G1837" i="1"/>
  <c r="G1836" i="1"/>
  <c r="G703" i="1"/>
  <c r="G702" i="1"/>
  <c r="G701" i="1"/>
  <c r="G700" i="1"/>
  <c r="G699" i="1"/>
  <c r="G698" i="1"/>
  <c r="G697" i="1"/>
  <c r="G696" i="1"/>
  <c r="G695" i="1"/>
  <c r="G694" i="1"/>
  <c r="G693" i="1"/>
  <c r="G1835" i="1"/>
  <c r="G692" i="1"/>
  <c r="G1834" i="1"/>
  <c r="G1833" i="1"/>
  <c r="G691" i="1"/>
  <c r="G690" i="1"/>
  <c r="G689" i="1"/>
  <c r="G688" i="1"/>
  <c r="G1832" i="1"/>
  <c r="G1831" i="1"/>
  <c r="G1337" i="1"/>
  <c r="G687" i="1"/>
  <c r="G686" i="1"/>
  <c r="G685" i="1"/>
  <c r="G684" i="1"/>
  <c r="G683" i="1"/>
  <c r="G682" i="1"/>
  <c r="G681" i="1"/>
  <c r="G680" i="1"/>
  <c r="G1830" i="1"/>
  <c r="G1829" i="1"/>
  <c r="G1828" i="1"/>
  <c r="G679" i="1"/>
  <c r="G678" i="1"/>
  <c r="G677" i="1"/>
  <c r="G676" i="1"/>
  <c r="G1336" i="1"/>
  <c r="G675" i="1"/>
  <c r="G674" i="1"/>
  <c r="G673" i="1"/>
  <c r="G672" i="1"/>
  <c r="G671" i="1"/>
  <c r="G670" i="1"/>
  <c r="G1827" i="1"/>
  <c r="G1826" i="1"/>
  <c r="G1825" i="1"/>
  <c r="G1824" i="1"/>
  <c r="G669" i="1"/>
  <c r="G1823" i="1"/>
  <c r="G668" i="1"/>
  <c r="G1822" i="1"/>
  <c r="G667" i="1"/>
  <c r="G666" i="1"/>
  <c r="G665" i="1"/>
  <c r="G664" i="1"/>
  <c r="G663" i="1"/>
  <c r="G662" i="1"/>
  <c r="G2026" i="1"/>
  <c r="G661" i="1"/>
  <c r="G660" i="1"/>
  <c r="G659" i="1"/>
  <c r="G1335" i="1"/>
  <c r="G658" i="1"/>
  <c r="G1821" i="1"/>
  <c r="G657" i="1"/>
  <c r="G656" i="1"/>
  <c r="G655" i="1"/>
  <c r="G654" i="1"/>
  <c r="G653" i="1"/>
  <c r="G652" i="1"/>
  <c r="G1820" i="1"/>
  <c r="G651" i="1"/>
  <c r="G650" i="1"/>
  <c r="G649" i="1"/>
  <c r="G648" i="1"/>
  <c r="G647" i="1"/>
  <c r="G646" i="1"/>
  <c r="G1819" i="1"/>
  <c r="G645" i="1"/>
  <c r="G644" i="1"/>
  <c r="G643" i="1"/>
  <c r="G1818" i="1"/>
  <c r="G642" i="1"/>
  <c r="G1817" i="1"/>
  <c r="G1816" i="1"/>
  <c r="G1815" i="1"/>
  <c r="G1814" i="1"/>
  <c r="G1813" i="1"/>
  <c r="G1812" i="1"/>
  <c r="G641" i="1"/>
  <c r="G640" i="1"/>
  <c r="G639" i="1"/>
  <c r="G638" i="1"/>
  <c r="G637" i="1"/>
  <c r="G636" i="1"/>
  <c r="G635" i="1"/>
  <c r="G634" i="1"/>
  <c r="G633" i="1"/>
  <c r="G632" i="1"/>
  <c r="G631" i="1"/>
  <c r="G630" i="1"/>
  <c r="G629" i="1"/>
  <c r="G628" i="1"/>
  <c r="G1811" i="1"/>
  <c r="G1810" i="1"/>
  <c r="G1809" i="1"/>
  <c r="G1808" i="1"/>
  <c r="G1807" i="1"/>
  <c r="G1806" i="1"/>
  <c r="G1805" i="1"/>
  <c r="G1804" i="1"/>
  <c r="G1803" i="1"/>
  <c r="G627" i="1"/>
  <c r="G626" i="1"/>
  <c r="G625" i="1"/>
  <c r="G1802" i="1"/>
  <c r="G1801" i="1"/>
  <c r="G1800" i="1"/>
  <c r="G624" i="1"/>
  <c r="G623" i="1"/>
  <c r="G622" i="1"/>
  <c r="G1799" i="1"/>
  <c r="G621" i="1"/>
  <c r="G620" i="1"/>
  <c r="G1798" i="1"/>
  <c r="G619" i="1"/>
  <c r="G618" i="1"/>
  <c r="G617" i="1"/>
  <c r="G616" i="1"/>
  <c r="G1797" i="1"/>
  <c r="G1796" i="1"/>
  <c r="G1795" i="1"/>
  <c r="G1794" i="1"/>
  <c r="G1793" i="1"/>
  <c r="G1792" i="1"/>
  <c r="G1791" i="1"/>
  <c r="G1790" i="1"/>
  <c r="G615" i="1"/>
  <c r="G614" i="1"/>
  <c r="G1789" i="1"/>
  <c r="G1788" i="1"/>
  <c r="G613" i="1"/>
  <c r="G612" i="1"/>
  <c r="G611" i="1"/>
  <c r="G610" i="1"/>
  <c r="G1787" i="1"/>
  <c r="G609" i="1"/>
  <c r="G608" i="1"/>
  <c r="G1786" i="1"/>
  <c r="G1785" i="1"/>
  <c r="G1784" i="1"/>
  <c r="G607" i="1"/>
  <c r="G606" i="1"/>
  <c r="G605" i="1"/>
  <c r="G604" i="1"/>
  <c r="G1334" i="1"/>
  <c r="G603" i="1"/>
  <c r="G602" i="1"/>
  <c r="G601" i="1"/>
  <c r="G600" i="1"/>
  <c r="G1783" i="1"/>
  <c r="G599" i="1"/>
  <c r="G1782" i="1"/>
  <c r="G1781" i="1"/>
  <c r="G1780" i="1"/>
  <c r="G1779" i="1"/>
  <c r="G598" i="1"/>
  <c r="G597" i="1"/>
  <c r="G596" i="1"/>
  <c r="G595" i="1"/>
  <c r="G594" i="1"/>
  <c r="G593" i="1"/>
  <c r="G592" i="1"/>
  <c r="G1778" i="1"/>
  <c r="G591" i="1"/>
  <c r="G1777" i="1"/>
  <c r="G1776" i="1"/>
  <c r="G1775" i="1"/>
  <c r="G1774" i="1"/>
  <c r="G1773" i="1"/>
  <c r="G590" i="1"/>
  <c r="G589" i="1"/>
  <c r="G588" i="1"/>
  <c r="G587" i="1"/>
  <c r="G586" i="1"/>
  <c r="G585" i="1"/>
  <c r="G584" i="1"/>
  <c r="G1772" i="1"/>
  <c r="G1771" i="1"/>
  <c r="G1770" i="1"/>
  <c r="G1769" i="1"/>
  <c r="G1768" i="1"/>
  <c r="G1767" i="1"/>
  <c r="G1766" i="1"/>
  <c r="G583" i="1"/>
  <c r="G1765" i="1"/>
  <c r="G582" i="1"/>
  <c r="G1764" i="1"/>
  <c r="G581" i="1"/>
  <c r="G1763" i="1"/>
  <c r="G580" i="1"/>
  <c r="G579" i="1"/>
  <c r="G1333" i="1"/>
  <c r="G1762" i="1"/>
  <c r="G578" i="1"/>
  <c r="G1761" i="1"/>
  <c r="G1760" i="1"/>
  <c r="G1332" i="1"/>
  <c r="G1759" i="1"/>
  <c r="G1758" i="1"/>
  <c r="G1757" i="1"/>
  <c r="G1756" i="1"/>
  <c r="G1755" i="1"/>
  <c r="G1754" i="1"/>
  <c r="G1753" i="1"/>
  <c r="G1331" i="1"/>
  <c r="G1752" i="1"/>
  <c r="G1751" i="1"/>
  <c r="G1750" i="1"/>
  <c r="G1749" i="1"/>
  <c r="G1748" i="1"/>
  <c r="G1747" i="1"/>
  <c r="G1746" i="1"/>
  <c r="G1745" i="1"/>
  <c r="G1744" i="1"/>
  <c r="G1743" i="1"/>
  <c r="G1742" i="1"/>
  <c r="G1741" i="1"/>
  <c r="G577" i="1"/>
  <c r="G1740" i="1"/>
  <c r="G1739" i="1"/>
  <c r="G1738" i="1"/>
  <c r="G1737" i="1"/>
  <c r="G576" i="1"/>
  <c r="G575" i="1"/>
  <c r="G574" i="1"/>
  <c r="G573" i="1"/>
  <c r="G572" i="1"/>
  <c r="G1736" i="1"/>
  <c r="G571" i="1"/>
  <c r="G1735" i="1"/>
  <c r="G1734" i="1"/>
  <c r="G1733" i="1"/>
  <c r="G1330" i="1"/>
  <c r="G1732" i="1"/>
  <c r="G1731" i="1"/>
  <c r="G1730" i="1"/>
  <c r="G570" i="1"/>
  <c r="G569" i="1"/>
  <c r="G568" i="1"/>
  <c r="G567" i="1"/>
  <c r="G566" i="1"/>
  <c r="G1729" i="1"/>
  <c r="G565" i="1"/>
  <c r="G1728" i="1"/>
  <c r="G1727" i="1"/>
  <c r="G1726" i="1"/>
  <c r="G1725" i="1"/>
  <c r="G1724" i="1"/>
  <c r="G1723" i="1"/>
  <c r="G564" i="1"/>
  <c r="G563" i="1"/>
  <c r="G562" i="1"/>
  <c r="G1722" i="1"/>
  <c r="G1721" i="1"/>
  <c r="G1720" i="1"/>
  <c r="G1719" i="1"/>
  <c r="G561" i="1"/>
  <c r="G560" i="1"/>
  <c r="G559" i="1"/>
  <c r="G558" i="1"/>
  <c r="G1718" i="1"/>
  <c r="G557" i="1"/>
  <c r="G1717" i="1"/>
  <c r="G556" i="1"/>
  <c r="G555" i="1"/>
  <c r="G554" i="1"/>
  <c r="G553" i="1"/>
  <c r="G552" i="1"/>
  <c r="G551" i="1"/>
  <c r="G550" i="1"/>
  <c r="G1716" i="1"/>
  <c r="G549" i="1"/>
  <c r="G548" i="1"/>
  <c r="G547" i="1"/>
  <c r="G1715" i="1"/>
  <c r="G1714" i="1"/>
  <c r="G1713" i="1"/>
  <c r="G546" i="1"/>
  <c r="G1712" i="1"/>
  <c r="G545" i="1"/>
  <c r="G1711" i="1"/>
  <c r="G544" i="1"/>
  <c r="G543" i="1"/>
  <c r="G542" i="1"/>
  <c r="G541" i="1"/>
  <c r="G540" i="1"/>
  <c r="G1710" i="1"/>
  <c r="G1709" i="1"/>
  <c r="G539" i="1"/>
  <c r="G1708" i="1"/>
  <c r="G538" i="1"/>
  <c r="G537" i="1"/>
  <c r="G1707" i="1"/>
  <c r="G1329" i="1"/>
  <c r="G1706" i="1"/>
  <c r="G1705" i="1"/>
  <c r="G536" i="1"/>
  <c r="G535" i="1"/>
  <c r="G534" i="1"/>
  <c r="G533" i="1"/>
  <c r="G532" i="1"/>
  <c r="G1704" i="1"/>
  <c r="G531" i="1"/>
  <c r="G530" i="1"/>
  <c r="G529" i="1"/>
  <c r="G1703" i="1"/>
  <c r="G1702" i="1"/>
  <c r="G1701" i="1"/>
  <c r="G528" i="1"/>
  <c r="G527" i="1"/>
  <c r="G1700" i="1"/>
  <c r="G526" i="1"/>
  <c r="G525" i="1"/>
  <c r="G524" i="1"/>
  <c r="G523" i="1"/>
  <c r="G522" i="1"/>
  <c r="G521" i="1"/>
  <c r="G2334" i="1"/>
  <c r="G1699" i="1"/>
  <c r="G520" i="1"/>
  <c r="G1698" i="1"/>
  <c r="G519" i="1"/>
  <c r="G518" i="1"/>
  <c r="G517" i="1"/>
  <c r="G516" i="1"/>
  <c r="G2316" i="1"/>
  <c r="G515" i="1"/>
  <c r="G2315" i="1"/>
  <c r="G514" i="1"/>
  <c r="G1697" i="1"/>
  <c r="G513" i="1"/>
  <c r="G512" i="1"/>
  <c r="G1696" i="1"/>
  <c r="G1695" i="1"/>
  <c r="G511" i="1"/>
  <c r="G510" i="1"/>
  <c r="G1694" i="1"/>
  <c r="G1693" i="1"/>
  <c r="G1692" i="1"/>
  <c r="G509" i="1"/>
  <c r="G508" i="1"/>
  <c r="G507" i="1"/>
  <c r="G1691" i="1"/>
  <c r="G506" i="1"/>
  <c r="G505" i="1"/>
  <c r="G1690" i="1"/>
  <c r="G1689" i="1"/>
  <c r="G1688" i="1"/>
  <c r="G1687" i="1"/>
  <c r="G1686" i="1"/>
  <c r="G1685" i="1"/>
  <c r="G504" i="1"/>
  <c r="G503" i="1"/>
  <c r="G502" i="1"/>
  <c r="G501" i="1"/>
  <c r="G500" i="1"/>
  <c r="G499" i="1"/>
  <c r="G498" i="1"/>
  <c r="G497" i="1"/>
  <c r="G496" i="1"/>
  <c r="G495" i="1"/>
  <c r="G494" i="1"/>
  <c r="G493" i="1"/>
  <c r="G492" i="1"/>
  <c r="G491" i="1"/>
  <c r="G490" i="1"/>
  <c r="G489" i="1"/>
  <c r="G1684" i="1"/>
  <c r="G1683" i="1"/>
  <c r="G1682" i="1"/>
  <c r="G488" i="1"/>
  <c r="G487" i="1"/>
  <c r="G486" i="1"/>
  <c r="G485" i="1"/>
  <c r="G484" i="1"/>
  <c r="G1681" i="1"/>
  <c r="G1680" i="1"/>
  <c r="G1679" i="1"/>
  <c r="G483" i="1"/>
  <c r="G1678" i="1"/>
  <c r="G482" i="1"/>
  <c r="G481" i="1"/>
  <c r="G480" i="1"/>
  <c r="G479" i="1"/>
  <c r="G1677" i="1"/>
  <c r="G478" i="1"/>
  <c r="G1676" i="1"/>
  <c r="G1675" i="1"/>
  <c r="G477" i="1"/>
  <c r="G1674" i="1"/>
  <c r="G1673" i="1"/>
  <c r="G1672" i="1"/>
  <c r="G476" i="1"/>
  <c r="G475" i="1"/>
  <c r="G1671" i="1"/>
  <c r="G474" i="1"/>
  <c r="G473" i="1"/>
  <c r="G1670" i="1"/>
  <c r="G1669" i="1"/>
  <c r="G1668" i="1"/>
  <c r="G1667" i="1"/>
  <c r="G472" i="1"/>
  <c r="G471" i="1"/>
  <c r="G470" i="1"/>
  <c r="G1666" i="1"/>
  <c r="G1665" i="1"/>
  <c r="G469" i="1"/>
  <c r="G1664" i="1"/>
  <c r="G468" i="1"/>
  <c r="G467" i="1"/>
  <c r="G466" i="1"/>
  <c r="G465" i="1"/>
  <c r="G464" i="1"/>
  <c r="G463" i="1"/>
  <c r="G462" i="1"/>
  <c r="G1663" i="1"/>
  <c r="G461" i="1"/>
  <c r="G460" i="1"/>
  <c r="G1662" i="1"/>
  <c r="G1661" i="1"/>
  <c r="G459" i="1"/>
  <c r="G458" i="1"/>
  <c r="G1660" i="1"/>
  <c r="G1659" i="1"/>
  <c r="G1658" i="1"/>
  <c r="G1657" i="1"/>
  <c r="G1656" i="1"/>
  <c r="G1655" i="1"/>
  <c r="G1654" i="1"/>
  <c r="G1653" i="1"/>
  <c r="G1652" i="1"/>
  <c r="G457" i="1"/>
  <c r="G1651" i="1"/>
  <c r="G456" i="1"/>
  <c r="G455" i="1"/>
  <c r="G2333" i="1"/>
  <c r="G1650" i="1"/>
  <c r="G454" i="1"/>
  <c r="G1649" i="1"/>
  <c r="G1648" i="1"/>
  <c r="G1647" i="1"/>
  <c r="G453" i="1"/>
  <c r="G452" i="1"/>
  <c r="G451" i="1"/>
  <c r="G1646" i="1"/>
  <c r="G1645" i="1"/>
  <c r="G450" i="1"/>
  <c r="G449" i="1"/>
  <c r="G448" i="1"/>
  <c r="G447" i="1"/>
  <c r="G446" i="1"/>
  <c r="G1644" i="1"/>
  <c r="G1643" i="1"/>
  <c r="G445" i="1"/>
  <c r="G1642" i="1"/>
  <c r="G444" i="1"/>
  <c r="G443" i="1"/>
  <c r="G1641" i="1"/>
  <c r="G442" i="1"/>
  <c r="G441" i="1"/>
  <c r="G440" i="1"/>
  <c r="G439" i="1"/>
  <c r="G438" i="1"/>
  <c r="G437" i="1"/>
  <c r="G436" i="1"/>
  <c r="G435" i="1"/>
  <c r="G1640" i="1"/>
  <c r="G1639" i="1"/>
  <c r="G434" i="1"/>
  <c r="G1328" i="1"/>
  <c r="G433" i="1"/>
  <c r="G1638" i="1"/>
  <c r="G432" i="1"/>
  <c r="G1637" i="1"/>
  <c r="G431" i="1"/>
  <c r="G430" i="1"/>
  <c r="G429" i="1"/>
  <c r="G1636" i="1"/>
  <c r="G1635" i="1"/>
  <c r="G1634" i="1"/>
  <c r="G1633" i="1"/>
  <c r="G1632" i="1"/>
  <c r="G1631" i="1"/>
  <c r="G1630" i="1"/>
  <c r="G1629" i="1"/>
  <c r="G1628" i="1"/>
  <c r="G428" i="1"/>
  <c r="G427" i="1"/>
  <c r="G1627" i="1"/>
  <c r="G1626" i="1"/>
  <c r="G1625" i="1"/>
  <c r="G1624" i="1"/>
  <c r="G1623" i="1"/>
  <c r="G1622" i="1"/>
  <c r="G1621" i="1"/>
  <c r="G1620" i="1"/>
  <c r="G1619" i="1"/>
  <c r="G1618" i="1"/>
  <c r="G1617" i="1"/>
  <c r="G426" i="1"/>
  <c r="G425" i="1"/>
  <c r="G424" i="1"/>
  <c r="G1616" i="1"/>
  <c r="G1615" i="1"/>
  <c r="G1614" i="1"/>
  <c r="G1613" i="1"/>
  <c r="G1612" i="1"/>
  <c r="G1611" i="1"/>
  <c r="G1610" i="1"/>
  <c r="G1609" i="1"/>
  <c r="G1608" i="1"/>
  <c r="G1607" i="1"/>
  <c r="G1606" i="1"/>
  <c r="G1605" i="1"/>
  <c r="G1604" i="1"/>
  <c r="G423" i="1"/>
  <c r="G422" i="1"/>
  <c r="G421" i="1"/>
  <c r="G1603" i="1"/>
  <c r="G420" i="1"/>
  <c r="G419" i="1"/>
  <c r="G418" i="1"/>
  <c r="G417" i="1"/>
  <c r="G1602" i="1"/>
  <c r="G1601" i="1"/>
  <c r="G1600" i="1"/>
  <c r="G1599" i="1"/>
  <c r="G1598" i="1"/>
  <c r="G1597" i="1"/>
  <c r="G1596" i="1"/>
  <c r="G1595" i="1"/>
  <c r="G1594" i="1"/>
  <c r="G1593" i="1"/>
  <c r="G416" i="1"/>
  <c r="G415" i="1"/>
  <c r="G414" i="1"/>
  <c r="G413" i="1"/>
  <c r="G412" i="1"/>
  <c r="G1592" i="1"/>
  <c r="G1591" i="1"/>
  <c r="G1590" i="1"/>
  <c r="G1589" i="1"/>
  <c r="G1588" i="1"/>
  <c r="G1587" i="1"/>
  <c r="G1586" i="1"/>
  <c r="G1585" i="1"/>
  <c r="G1584" i="1"/>
  <c r="G411" i="1"/>
  <c r="G410" i="1"/>
  <c r="G409" i="1"/>
  <c r="G408" i="1"/>
  <c r="G407" i="1"/>
  <c r="G406" i="1"/>
  <c r="G405" i="1"/>
  <c r="G1583" i="1"/>
  <c r="G1582" i="1"/>
  <c r="G1581" i="1"/>
  <c r="G404" i="1"/>
  <c r="G403" i="1"/>
  <c r="G1580" i="1"/>
  <c r="G1579" i="1"/>
  <c r="G1578" i="1"/>
  <c r="G1577" i="1"/>
  <c r="G1576" i="1"/>
  <c r="G402" i="1"/>
  <c r="G401" i="1"/>
  <c r="G400" i="1"/>
  <c r="G1575" i="1"/>
  <c r="G1574" i="1"/>
  <c r="G399" i="1"/>
  <c r="G398" i="1"/>
  <c r="G397" i="1"/>
  <c r="G1573" i="1"/>
  <c r="G1572" i="1"/>
  <c r="G1571" i="1"/>
  <c r="G1570" i="1"/>
  <c r="G396" i="1"/>
  <c r="G1569" i="1"/>
  <c r="G395" i="1"/>
  <c r="G394" i="1"/>
  <c r="G1568" i="1"/>
  <c r="G393" i="1"/>
  <c r="G1567" i="1"/>
  <c r="G1566" i="1"/>
  <c r="G1565" i="1"/>
  <c r="G1564" i="1"/>
  <c r="G1563" i="1"/>
  <c r="G392" i="1"/>
  <c r="G391" i="1"/>
  <c r="G390" i="1"/>
  <c r="G1562" i="1"/>
  <c r="G1561" i="1"/>
  <c r="G1560" i="1"/>
  <c r="G1559" i="1"/>
  <c r="G1558" i="1"/>
  <c r="G389" i="1"/>
  <c r="G1557" i="1"/>
  <c r="G1556" i="1"/>
  <c r="G1555" i="1"/>
  <c r="G1554" i="1"/>
  <c r="G1553" i="1"/>
  <c r="G388" i="1"/>
  <c r="G1552" i="1"/>
  <c r="G387" i="1"/>
  <c r="G386" i="1"/>
  <c r="G385" i="1"/>
  <c r="G1551" i="1"/>
  <c r="G384" i="1"/>
  <c r="G1550" i="1"/>
  <c r="G1549" i="1"/>
  <c r="G1548" i="1"/>
  <c r="G1547" i="1"/>
  <c r="G1546" i="1"/>
  <c r="G383" i="1"/>
  <c r="G382" i="1"/>
  <c r="G1545" i="1"/>
  <c r="G1544" i="1"/>
  <c r="G1543" i="1"/>
  <c r="G381" i="1"/>
  <c r="G1542" i="1"/>
  <c r="G1541" i="1"/>
  <c r="G1540" i="1"/>
  <c r="G1539" i="1"/>
  <c r="G1538" i="1"/>
  <c r="G1537" i="1"/>
  <c r="G380" i="1"/>
  <c r="G1536" i="1"/>
  <c r="G1535" i="1"/>
  <c r="G1534" i="1"/>
  <c r="G1533" i="1"/>
  <c r="G1532" i="1"/>
  <c r="G1531" i="1"/>
  <c r="G1530" i="1"/>
  <c r="G1529" i="1"/>
  <c r="G1528" i="1"/>
  <c r="G379" i="1"/>
  <c r="G1527" i="1"/>
  <c r="G1526" i="1"/>
  <c r="G1525" i="1"/>
  <c r="G1524" i="1"/>
  <c r="G378" i="1"/>
  <c r="G1523" i="1"/>
  <c r="G1522" i="1"/>
  <c r="G1521" i="1"/>
  <c r="G1520" i="1"/>
  <c r="G377" i="1"/>
  <c r="G1519" i="1"/>
  <c r="G1518" i="1"/>
  <c r="G376" i="1"/>
  <c r="G375" i="1"/>
  <c r="G2332" i="1"/>
  <c r="G1517" i="1"/>
  <c r="G1516" i="1"/>
  <c r="G1515" i="1"/>
  <c r="G374" i="1"/>
  <c r="G373" i="1"/>
  <c r="G372" i="1"/>
  <c r="G371" i="1"/>
  <c r="G370" i="1"/>
  <c r="G1514" i="1"/>
  <c r="G1513" i="1"/>
  <c r="G1512" i="1"/>
  <c r="G1511" i="1"/>
  <c r="G1510" i="1"/>
  <c r="G1509" i="1"/>
  <c r="G1508" i="1"/>
  <c r="G1507" i="1"/>
  <c r="G369" i="1"/>
  <c r="G368" i="1"/>
  <c r="G367" i="1"/>
  <c r="G366" i="1"/>
  <c r="G365" i="1"/>
  <c r="G364" i="1"/>
  <c r="G1506" i="1"/>
  <c r="G1505" i="1"/>
  <c r="G1504" i="1"/>
  <c r="G363" i="1"/>
  <c r="G362" i="1"/>
  <c r="G361" i="1"/>
  <c r="G1503" i="1"/>
  <c r="G1502" i="1"/>
  <c r="G360" i="1"/>
  <c r="G1501" i="1"/>
  <c r="G1500" i="1"/>
  <c r="G1499" i="1"/>
  <c r="G1498" i="1"/>
  <c r="G359" i="1"/>
  <c r="G358" i="1"/>
  <c r="G1497" i="1"/>
  <c r="G1496" i="1"/>
  <c r="G1495" i="1"/>
  <c r="G1494" i="1"/>
  <c r="G357" i="1"/>
  <c r="G1493" i="1"/>
  <c r="G356" i="1"/>
  <c r="G355" i="1"/>
  <c r="G354" i="1"/>
  <c r="G1492" i="1"/>
  <c r="G1491" i="1"/>
  <c r="G1490" i="1"/>
  <c r="G353" i="1"/>
  <c r="G352" i="1"/>
  <c r="G351" i="1"/>
  <c r="G1489" i="1"/>
  <c r="G1488" i="1"/>
  <c r="G1487" i="1"/>
  <c r="G1486" i="1"/>
  <c r="G1485" i="1"/>
  <c r="G1484" i="1"/>
  <c r="G350" i="1"/>
  <c r="G349" i="1"/>
  <c r="G348" i="1"/>
  <c r="G1483" i="1"/>
  <c r="G1482" i="1"/>
  <c r="G1481" i="1"/>
  <c r="G1480" i="1"/>
  <c r="G1479" i="1"/>
  <c r="G1478" i="1"/>
  <c r="G1477" i="1"/>
  <c r="G1476" i="1"/>
  <c r="G347" i="1"/>
  <c r="G346" i="1"/>
  <c r="G1475" i="1"/>
  <c r="G345" i="1"/>
  <c r="G344" i="1"/>
  <c r="G343" i="1"/>
  <c r="G1474" i="1"/>
  <c r="G1473" i="1"/>
  <c r="G342" i="1"/>
  <c r="G341" i="1"/>
  <c r="G340" i="1"/>
  <c r="G1472" i="1"/>
  <c r="G1471" i="1"/>
  <c r="G1470" i="1"/>
  <c r="G1469" i="1"/>
  <c r="G1468" i="1"/>
  <c r="G1467" i="1"/>
  <c r="G1466" i="1"/>
  <c r="G1465" i="1"/>
  <c r="G1464" i="1"/>
  <c r="G1463" i="1"/>
  <c r="G1462" i="1"/>
  <c r="G1461" i="1"/>
  <c r="G1460" i="1"/>
  <c r="G1459" i="1"/>
  <c r="G339" i="1"/>
  <c r="G1458" i="1"/>
  <c r="G1457" i="1"/>
  <c r="G1456" i="1"/>
  <c r="G1455" i="1"/>
  <c r="G1454" i="1"/>
  <c r="G338" i="1"/>
  <c r="G337" i="1"/>
  <c r="G1453" i="1"/>
  <c r="G1452" i="1"/>
  <c r="G2023" i="1"/>
  <c r="G1451" i="1"/>
  <c r="G1450" i="1"/>
  <c r="G1449" i="1"/>
  <c r="G1448" i="1"/>
  <c r="G336" i="1"/>
  <c r="G1447" i="1"/>
  <c r="G1446" i="1"/>
  <c r="G1445" i="1"/>
  <c r="G1444" i="1"/>
  <c r="G1443" i="1"/>
  <c r="G1442" i="1"/>
  <c r="G1441" i="1"/>
  <c r="G1440" i="1"/>
  <c r="G335" i="1"/>
  <c r="G334" i="1"/>
  <c r="G1439" i="1"/>
  <c r="G1438" i="1"/>
  <c r="G333" i="1"/>
  <c r="G332" i="1"/>
  <c r="G331" i="1"/>
  <c r="G330" i="1"/>
  <c r="G329" i="1"/>
  <c r="G328" i="1"/>
  <c r="G327" i="1"/>
  <c r="G326" i="1"/>
  <c r="G1437" i="1"/>
  <c r="G1436" i="1"/>
  <c r="G1435" i="1"/>
  <c r="G1434" i="1"/>
  <c r="G325" i="1"/>
  <c r="G324" i="1"/>
  <c r="G323" i="1"/>
  <c r="G322" i="1"/>
  <c r="G1433" i="1"/>
  <c r="G1432" i="1"/>
  <c r="G1431" i="1"/>
  <c r="G1430" i="1"/>
  <c r="G1429" i="1"/>
  <c r="G1428" i="1"/>
  <c r="G321" i="1"/>
  <c r="G320" i="1"/>
  <c r="G319" i="1"/>
  <c r="G1427" i="1"/>
  <c r="G1426" i="1"/>
  <c r="G1425" i="1"/>
  <c r="G318" i="1"/>
  <c r="G317" i="1"/>
  <c r="G316" i="1"/>
  <c r="G315" i="1"/>
  <c r="G1424" i="1"/>
  <c r="G1423" i="1"/>
  <c r="G1422" i="1"/>
  <c r="G1421" i="1"/>
  <c r="G314" i="1"/>
  <c r="G313" i="1"/>
  <c r="G312" i="1"/>
  <c r="G311" i="1"/>
  <c r="G1420" i="1"/>
  <c r="G1419" i="1"/>
  <c r="G310" i="1"/>
  <c r="G1418" i="1"/>
  <c r="G1417" i="1"/>
  <c r="G1416" i="1"/>
  <c r="G1415" i="1"/>
  <c r="G1414" i="1"/>
  <c r="G309" i="1"/>
  <c r="G1413" i="1"/>
  <c r="G1412" i="1"/>
  <c r="G308" i="1"/>
  <c r="G307" i="1"/>
  <c r="G306" i="1"/>
  <c r="G1411" i="1"/>
  <c r="G305" i="1"/>
  <c r="G1410" i="1"/>
  <c r="G1409" i="1"/>
  <c r="G1408" i="1"/>
  <c r="G1407" i="1"/>
  <c r="G304" i="1"/>
  <c r="G303" i="1"/>
  <c r="G302" i="1"/>
  <c r="G301" i="1"/>
  <c r="G1406" i="1"/>
  <c r="G1405" i="1"/>
  <c r="G300" i="1"/>
  <c r="G299" i="1"/>
  <c r="G298" i="1"/>
  <c r="G1404" i="1"/>
  <c r="G297" i="1"/>
  <c r="G2028" i="1"/>
  <c r="G1403" i="1"/>
  <c r="G1402" i="1"/>
  <c r="G296" i="1"/>
  <c r="G295" i="1"/>
  <c r="G294" i="1"/>
  <c r="G293" i="1"/>
  <c r="G292" i="1"/>
  <c r="G291" i="1"/>
  <c r="G1401" i="1"/>
  <c r="G290" i="1"/>
  <c r="G289" i="1"/>
  <c r="G288" i="1"/>
  <c r="G1400" i="1"/>
  <c r="G287" i="1"/>
  <c r="G286" i="1"/>
  <c r="G285" i="1"/>
  <c r="G284" i="1"/>
  <c r="G283" i="1"/>
  <c r="G1399" i="1"/>
  <c r="G1398" i="1"/>
  <c r="G1397" i="1"/>
  <c r="G282" i="1"/>
  <c r="G281" i="1"/>
  <c r="G1396" i="1"/>
  <c r="G1395" i="1"/>
  <c r="G1394" i="1"/>
  <c r="G1393" i="1"/>
  <c r="G1392" i="1"/>
  <c r="G280" i="1"/>
  <c r="G279" i="1"/>
  <c r="G278" i="1"/>
  <c r="G277" i="1"/>
  <c r="G1391" i="1"/>
  <c r="G276" i="1"/>
  <c r="G1390" i="1"/>
  <c r="G1389" i="1"/>
  <c r="G1388" i="1"/>
  <c r="G1387" i="1"/>
  <c r="G1386" i="1"/>
  <c r="G1385" i="1"/>
  <c r="G1384" i="1"/>
  <c r="G275" i="1"/>
  <c r="G274" i="1"/>
  <c r="G273" i="1"/>
  <c r="G1383" i="1"/>
  <c r="G1382" i="1"/>
  <c r="G1381" i="1"/>
  <c r="G1380" i="1"/>
  <c r="G1379" i="1"/>
  <c r="G272" i="1"/>
  <c r="G271" i="1"/>
  <c r="G270" i="1"/>
  <c r="G1378" i="1"/>
  <c r="G1377" i="1"/>
  <c r="G1376" i="1"/>
  <c r="G1375" i="1"/>
  <c r="G1374" i="1"/>
  <c r="G1373" i="1"/>
  <c r="G1372" i="1"/>
  <c r="G1371" i="1"/>
  <c r="G1370" i="1"/>
  <c r="G1369" i="1"/>
  <c r="G1368" i="1"/>
  <c r="G269" i="1"/>
  <c r="G268" i="1"/>
  <c r="G267" i="1"/>
  <c r="G266" i="1"/>
  <c r="G1367" i="1"/>
  <c r="G265" i="1"/>
  <c r="G1366" i="1"/>
  <c r="G1365" i="1"/>
  <c r="G1364" i="1"/>
  <c r="G1363" i="1"/>
  <c r="G264" i="1"/>
  <c r="G263" i="1"/>
  <c r="G262" i="1"/>
  <c r="G261" i="1"/>
  <c r="G260" i="1"/>
  <c r="G259" i="1"/>
  <c r="G258" i="1"/>
  <c r="G2331" i="1"/>
  <c r="G257" i="1"/>
  <c r="G256" i="1"/>
  <c r="G255" i="1"/>
  <c r="G254" i="1"/>
  <c r="G253" i="1"/>
  <c r="G252" i="1"/>
  <c r="G251" i="1"/>
  <c r="G250" i="1"/>
  <c r="G1362" i="1"/>
  <c r="G249" i="1"/>
  <c r="G1327" i="1"/>
  <c r="G248" i="1"/>
  <c r="G2330" i="1"/>
  <c r="G1361" i="1"/>
  <c r="G247" i="1"/>
  <c r="G246" i="1"/>
  <c r="G245" i="1"/>
  <c r="G244" i="1"/>
  <c r="G243" i="1"/>
  <c r="G242" i="1"/>
  <c r="G241" i="1"/>
  <c r="G240" i="1"/>
  <c r="G239" i="1"/>
  <c r="G238" i="1"/>
  <c r="G237" i="1"/>
  <c r="G236" i="1"/>
  <c r="G235" i="1"/>
  <c r="G234" i="1"/>
  <c r="G233" i="1"/>
  <c r="G232" i="1"/>
  <c r="G231" i="1"/>
  <c r="G230" i="1"/>
  <c r="G229" i="1"/>
  <c r="G228" i="1"/>
  <c r="G227" i="1"/>
  <c r="G226" i="1"/>
  <c r="G225" i="1"/>
  <c r="G224" i="1"/>
  <c r="G223" i="1"/>
  <c r="G1360" i="1"/>
  <c r="G1359" i="1"/>
  <c r="G222" i="1"/>
  <c r="G221" i="1"/>
  <c r="G220" i="1"/>
  <c r="G219" i="1"/>
  <c r="G218" i="1"/>
  <c r="G217" i="1"/>
  <c r="G216" i="1"/>
  <c r="G215" i="1"/>
  <c r="G214" i="1"/>
  <c r="G213" i="1"/>
  <c r="G212" i="1"/>
  <c r="G211" i="1"/>
  <c r="G210" i="1"/>
  <c r="G209" i="1"/>
  <c r="G208" i="1"/>
  <c r="G207" i="1"/>
  <c r="G206" i="1"/>
  <c r="G205" i="1"/>
  <c r="G204" i="1"/>
  <c r="G203" i="1"/>
  <c r="G202" i="1"/>
  <c r="G201" i="1"/>
  <c r="G200" i="1"/>
  <c r="G199" i="1"/>
  <c r="G198" i="1"/>
  <c r="G1326" i="1"/>
  <c r="G197" i="1"/>
  <c r="G196" i="1"/>
  <c r="G195" i="1"/>
  <c r="G194" i="1"/>
  <c r="G193" i="1"/>
  <c r="G192" i="1"/>
  <c r="G191" i="1"/>
  <c r="G190" i="1"/>
  <c r="G189" i="1"/>
  <c r="G188" i="1"/>
  <c r="G187" i="1"/>
  <c r="G186" i="1"/>
  <c r="G185" i="1"/>
  <c r="G184" i="1"/>
  <c r="G183" i="1"/>
  <c r="G182" i="1"/>
  <c r="G181" i="1"/>
  <c r="G180" i="1"/>
  <c r="G179" i="1"/>
  <c r="G178" i="1"/>
  <c r="G177" i="1"/>
  <c r="G176" i="1"/>
  <c r="G175" i="1"/>
  <c r="G174" i="1"/>
  <c r="G173" i="1"/>
  <c r="G172" i="1"/>
  <c r="G2329" i="1"/>
  <c r="G171" i="1"/>
  <c r="G170" i="1"/>
  <c r="G169" i="1"/>
  <c r="G168" i="1"/>
  <c r="G167" i="1"/>
  <c r="G166" i="1"/>
  <c r="G165" i="1"/>
  <c r="G164" i="1"/>
  <c r="G1325" i="1"/>
  <c r="G163" i="1"/>
  <c r="G1358" i="1"/>
  <c r="G162" i="1"/>
  <c r="G161" i="1"/>
  <c r="G160" i="1"/>
  <c r="G1357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356" i="1"/>
  <c r="G1355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354" i="1"/>
  <c r="G106" i="1"/>
  <c r="G105" i="1"/>
  <c r="G104" i="1"/>
  <c r="G103" i="1"/>
  <c r="G102" i="1"/>
  <c r="G101" i="1"/>
  <c r="G1353" i="1"/>
  <c r="G100" i="1"/>
  <c r="G99" i="1"/>
  <c r="G98" i="1"/>
  <c r="G97" i="1"/>
  <c r="G96" i="1"/>
  <c r="G95" i="1"/>
  <c r="G1352" i="1"/>
  <c r="G1351" i="1"/>
  <c r="G94" i="1"/>
  <c r="G1350" i="1"/>
  <c r="G1349" i="1"/>
  <c r="G1324" i="1"/>
  <c r="G93" i="1"/>
  <c r="G92" i="1"/>
  <c r="G1348" i="1"/>
  <c r="G91" i="1"/>
  <c r="G90" i="1"/>
  <c r="G89" i="1"/>
  <c r="G1323" i="1"/>
  <c r="G1347" i="1"/>
  <c r="G88" i="1"/>
  <c r="G87" i="1"/>
  <c r="G86" i="1"/>
  <c r="G85" i="1"/>
  <c r="G1322" i="1"/>
  <c r="G84" i="1"/>
  <c r="G83" i="1"/>
  <c r="G1321" i="1"/>
  <c r="G82" i="1"/>
  <c r="G81" i="1"/>
  <c r="G80" i="1"/>
  <c r="G79" i="1"/>
  <c r="G78" i="1"/>
  <c r="G77" i="1"/>
  <c r="G76" i="1"/>
  <c r="G75" i="1"/>
  <c r="G1320" i="1"/>
  <c r="G74" i="1"/>
  <c r="G231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1346" i="1"/>
  <c r="G50" i="1"/>
  <c r="G49" i="1"/>
  <c r="G48" i="1"/>
  <c r="G47" i="1"/>
  <c r="G46" i="1"/>
  <c r="G45" i="1"/>
  <c r="G44" i="1"/>
  <c r="G43" i="1"/>
  <c r="G42" i="1"/>
  <c r="G41" i="1"/>
  <c r="G40" i="1"/>
  <c r="G39" i="1"/>
  <c r="G2328" i="1"/>
  <c r="G38" i="1"/>
  <c r="G37" i="1"/>
  <c r="G36" i="1"/>
  <c r="G35" i="1"/>
  <c r="G34" i="1"/>
  <c r="G2382" i="1"/>
  <c r="G33" i="1"/>
  <c r="G32" i="1"/>
  <c r="G31" i="1"/>
  <c r="G30" i="1"/>
  <c r="G1345" i="1"/>
  <c r="G29" i="1"/>
  <c r="G28" i="1"/>
  <c r="G27" i="1"/>
  <c r="G26" i="1"/>
  <c r="G2381" i="1"/>
  <c r="G25" i="1"/>
  <c r="G24" i="1"/>
  <c r="G23" i="1"/>
  <c r="G22" i="1"/>
  <c r="G21" i="1"/>
  <c r="G20" i="1"/>
  <c r="G1344" i="1"/>
  <c r="G19" i="1"/>
  <c r="G18" i="1"/>
  <c r="G17" i="1"/>
  <c r="G16" i="1"/>
  <c r="G15" i="1"/>
  <c r="G14" i="1"/>
  <c r="G13" i="1"/>
  <c r="G12" i="1"/>
  <c r="G11" i="1"/>
  <c r="G2327" i="1"/>
  <c r="G2326" i="1"/>
  <c r="G1343" i="1"/>
  <c r="G2313" i="1"/>
  <c r="G2312" i="1"/>
  <c r="G2311" i="1"/>
  <c r="G2310" i="1"/>
  <c r="G2325" i="1"/>
  <c r="G2249" i="1"/>
  <c r="G2309" i="1"/>
  <c r="G2308" i="1"/>
  <c r="G2307" i="1"/>
  <c r="G1342" i="1"/>
  <c r="G1341" i="1"/>
  <c r="G2027" i="1"/>
  <c r="G2306" i="1"/>
  <c r="G2305" i="1"/>
  <c r="G2304" i="1"/>
  <c r="G2303" i="1"/>
  <c r="G2302" i="1"/>
  <c r="G2248" i="1"/>
  <c r="G2301" i="1"/>
  <c r="G2300" i="1"/>
  <c r="G2299" i="1"/>
  <c r="G2298" i="1"/>
  <c r="G2297" i="1"/>
  <c r="G2296" i="1"/>
  <c r="G2247" i="1"/>
  <c r="G2246" i="1"/>
  <c r="G1319" i="1"/>
  <c r="G2295" i="1"/>
  <c r="G2245" i="1"/>
  <c r="G2294" i="1"/>
  <c r="G2244" i="1"/>
  <c r="G2293" i="1"/>
  <c r="G2292" i="1"/>
  <c r="G2291" i="1"/>
  <c r="G2290" i="1"/>
  <c r="G2289" i="1"/>
  <c r="G2288" i="1"/>
  <c r="G2243" i="1"/>
  <c r="G2287" i="1"/>
  <c r="G2286" i="1"/>
  <c r="G2285" i="1"/>
  <c r="G2284" i="1"/>
  <c r="G2242" i="1"/>
  <c r="G2283" i="1"/>
  <c r="G2282" i="1"/>
  <c r="G2281" i="1"/>
  <c r="G2280" i="1"/>
  <c r="G2279" i="1"/>
  <c r="G1318" i="1"/>
  <c r="G1317" i="1"/>
  <c r="G2278" i="1"/>
  <c r="G2277" i="1"/>
  <c r="G2241" i="1"/>
  <c r="G2276" i="1"/>
  <c r="G2275" i="1"/>
  <c r="G2240" i="1"/>
  <c r="G2239" i="1"/>
  <c r="G2238" i="1"/>
  <c r="G2237" i="1"/>
  <c r="G2236" i="1"/>
  <c r="G2235" i="1"/>
  <c r="G2234" i="1"/>
  <c r="G2324" i="1"/>
  <c r="G2233" i="1"/>
  <c r="G2232" i="1"/>
  <c r="G2231" i="1"/>
  <c r="G2230" i="1"/>
  <c r="G2229" i="1"/>
  <c r="G2228" i="1"/>
  <c r="G2227" i="1"/>
  <c r="G2226" i="1"/>
  <c r="G2225" i="1"/>
  <c r="G2224" i="1"/>
  <c r="G2223" i="1"/>
  <c r="G2222" i="1"/>
  <c r="G2221" i="1"/>
  <c r="G2220" i="1"/>
  <c r="G2219" i="1"/>
  <c r="G2218" i="1"/>
  <c r="G2217" i="1"/>
  <c r="G2216" i="1"/>
  <c r="G2215" i="1"/>
  <c r="G2214" i="1"/>
  <c r="G2213" i="1"/>
  <c r="G2212" i="1"/>
  <c r="G2211" i="1"/>
  <c r="G2210" i="1"/>
  <c r="G2209" i="1"/>
  <c r="G2208" i="1"/>
  <c r="G2207" i="1"/>
  <c r="G2206" i="1"/>
  <c r="G2205" i="1"/>
  <c r="G2204" i="1"/>
  <c r="G2203" i="1"/>
  <c r="G2202" i="1"/>
  <c r="G2201" i="1"/>
  <c r="G2200" i="1"/>
  <c r="G2199" i="1"/>
  <c r="G2198" i="1"/>
  <c r="G2274" i="1"/>
  <c r="G2197" i="1"/>
  <c r="G2196" i="1"/>
  <c r="G2323" i="1"/>
  <c r="G2195" i="1"/>
  <c r="G2194" i="1"/>
  <c r="G2193" i="1"/>
  <c r="G2322" i="1"/>
  <c r="G2192" i="1"/>
  <c r="G2321" i="1"/>
  <c r="G2320" i="1"/>
  <c r="G2191" i="1"/>
  <c r="G2190" i="1"/>
  <c r="G2189" i="1"/>
  <c r="G2188" i="1"/>
  <c r="G2187" i="1"/>
  <c r="G2319" i="1"/>
  <c r="G2186" i="1"/>
  <c r="G2185" i="1"/>
  <c r="G2184" i="1"/>
  <c r="G2183" i="1"/>
  <c r="G2318" i="1"/>
  <c r="G2182" i="1"/>
  <c r="G2181" i="1"/>
  <c r="G2180" i="1"/>
  <c r="G2179" i="1"/>
  <c r="G2178" i="1"/>
  <c r="G2317" i="1"/>
  <c r="G2177" i="1"/>
  <c r="G2176" i="1"/>
  <c r="G2175" i="1"/>
  <c r="G2174" i="1"/>
  <c r="G2173" i="1"/>
  <c r="G2172" i="1"/>
  <c r="G2171" i="1"/>
  <c r="G2170" i="1"/>
  <c r="G2169" i="1"/>
  <c r="G2168" i="1"/>
  <c r="G2167" i="1"/>
  <c r="G2166" i="1"/>
  <c r="G2273" i="1"/>
  <c r="G2165" i="1"/>
  <c r="G2164" i="1"/>
  <c r="G2163" i="1"/>
  <c r="G2162" i="1"/>
  <c r="G2161" i="1"/>
  <c r="G2160" i="1"/>
  <c r="G2159" i="1"/>
  <c r="G2158" i="1"/>
  <c r="G2157" i="1"/>
  <c r="G2156" i="1"/>
  <c r="G2155" i="1"/>
  <c r="G2272" i="1"/>
  <c r="G2154" i="1"/>
  <c r="G2153" i="1"/>
  <c r="G2152" i="1"/>
  <c r="G2151" i="1"/>
  <c r="G2150" i="1"/>
  <c r="G2149" i="1"/>
  <c r="G2148" i="1"/>
  <c r="G2147" i="1"/>
  <c r="G2146" i="1"/>
  <c r="G2145" i="1"/>
  <c r="G2144" i="1"/>
  <c r="G2143" i="1"/>
  <c r="G2142" i="1"/>
  <c r="G2141" i="1"/>
  <c r="G2140" i="1"/>
  <c r="G2139" i="1"/>
  <c r="G2138" i="1"/>
  <c r="G2137" i="1"/>
  <c r="G2136" i="1"/>
  <c r="G2135" i="1"/>
  <c r="G2134" i="1"/>
  <c r="G2133" i="1"/>
  <c r="G2132" i="1"/>
  <c r="G2131" i="1"/>
  <c r="G2130" i="1"/>
  <c r="G2129" i="1"/>
  <c r="G2128" i="1"/>
  <c r="G2127" i="1"/>
  <c r="G2126" i="1"/>
  <c r="G2125" i="1"/>
  <c r="G2124" i="1"/>
  <c r="G2123" i="1"/>
  <c r="G2122" i="1"/>
  <c r="G2121" i="1"/>
  <c r="G2120" i="1"/>
  <c r="G2119" i="1"/>
  <c r="G2118" i="1"/>
  <c r="G2117" i="1"/>
  <c r="G2116" i="1"/>
  <c r="G2115" i="1"/>
  <c r="G2114" i="1"/>
  <c r="G2113" i="1"/>
  <c r="G2112" i="1"/>
  <c r="G2111" i="1"/>
  <c r="G2110" i="1"/>
  <c r="G2109" i="1"/>
  <c r="G2108" i="1"/>
  <c r="G2107" i="1"/>
  <c r="G2106" i="1"/>
  <c r="G2105" i="1"/>
  <c r="G2104" i="1"/>
  <c r="G2103" i="1"/>
  <c r="G2102" i="1"/>
  <c r="G2101" i="1"/>
  <c r="G2100" i="1"/>
  <c r="G2099" i="1"/>
  <c r="G2098" i="1"/>
  <c r="G2097" i="1"/>
  <c r="G2096" i="1"/>
  <c r="G2095" i="1"/>
  <c r="G2094" i="1"/>
  <c r="G2093" i="1"/>
  <c r="G2092" i="1"/>
  <c r="G2091" i="1"/>
  <c r="G2090" i="1"/>
  <c r="G2089" i="1"/>
  <c r="G2088" i="1"/>
  <c r="G2087" i="1"/>
  <c r="G2086" i="1"/>
  <c r="G2085" i="1"/>
  <c r="G2084" i="1"/>
  <c r="G2083" i="1"/>
  <c r="G2082" i="1"/>
  <c r="G2271" i="1"/>
  <c r="G2081" i="1"/>
  <c r="G2080" i="1"/>
  <c r="G2079" i="1"/>
  <c r="G2078" i="1"/>
  <c r="G2077" i="1"/>
  <c r="G2270" i="1"/>
  <c r="G2076" i="1"/>
  <c r="G2075" i="1"/>
  <c r="G2074" i="1"/>
  <c r="G2073" i="1"/>
  <c r="G2072" i="1"/>
  <c r="G2269" i="1"/>
  <c r="G2268" i="1"/>
  <c r="G2071" i="1"/>
  <c r="G2070" i="1"/>
  <c r="G2267" i="1"/>
  <c r="G2069" i="1"/>
  <c r="G2068" i="1"/>
  <c r="G2067" i="1"/>
  <c r="G2066" i="1"/>
  <c r="G2266" i="1"/>
  <c r="G2065" i="1"/>
  <c r="G2064" i="1"/>
  <c r="G2265" i="1"/>
  <c r="G2380" i="1"/>
  <c r="G2379" i="1"/>
  <c r="G2063" i="1"/>
  <c r="G2378" i="1"/>
  <c r="G2062" i="1"/>
  <c r="G2061" i="1"/>
  <c r="G2377" i="1"/>
  <c r="G2376" i="1"/>
  <c r="G2375" i="1"/>
  <c r="G2374" i="1"/>
  <c r="G2373" i="1"/>
  <c r="G2060" i="1"/>
  <c r="G2372" i="1"/>
  <c r="G2059" i="1"/>
  <c r="G2371" i="1"/>
  <c r="G2058" i="1"/>
  <c r="G2057" i="1"/>
  <c r="G2056" i="1"/>
  <c r="G2370" i="1"/>
  <c r="G2055" i="1"/>
  <c r="G2361" i="1"/>
  <c r="G2369" i="1"/>
  <c r="G2360" i="1"/>
  <c r="G2359" i="1"/>
  <c r="G2358" i="1"/>
  <c r="G2054" i="1"/>
  <c r="G2053" i="1"/>
  <c r="G2052" i="1"/>
  <c r="G2051" i="1"/>
  <c r="G2357" i="1"/>
  <c r="G2368" i="1"/>
  <c r="G2050" i="1"/>
  <c r="G2049" i="1"/>
  <c r="G2367" i="1"/>
  <c r="G2264" i="1"/>
  <c r="G2048" i="1"/>
  <c r="G2356" i="1"/>
  <c r="G2047" i="1"/>
  <c r="G2366" i="1"/>
  <c r="G2365" i="1"/>
  <c r="G2263" i="1"/>
  <c r="G2364" i="1"/>
  <c r="G2046" i="1"/>
  <c r="G2045" i="1"/>
  <c r="G2044" i="1"/>
  <c r="G2043" i="1"/>
  <c r="G2363" i="1"/>
  <c r="G2042" i="1"/>
  <c r="G2041" i="1"/>
  <c r="G2040" i="1"/>
  <c r="G2362" i="1"/>
  <c r="G2262" i="1"/>
  <c r="G2355" i="1"/>
  <c r="G2039" i="1"/>
  <c r="G2038" i="1"/>
  <c r="G2037" i="1"/>
  <c r="G2036" i="1"/>
  <c r="G2354" i="1"/>
  <c r="G2035" i="1"/>
  <c r="G2034" i="1"/>
  <c r="G2033" i="1"/>
  <c r="G2032" i="1"/>
  <c r="G2031" i="1"/>
  <c r="G2261" i="1"/>
  <c r="G2030" i="1"/>
  <c r="G2029" i="1"/>
  <c r="G2260" i="1"/>
  <c r="G2259" i="1"/>
  <c r="G2258" i="1"/>
  <c r="G2257" i="1"/>
  <c r="G2256" i="1"/>
  <c r="G2255" i="1"/>
  <c r="G2353" i="1"/>
  <c r="G2254" i="1"/>
  <c r="G2253" i="1"/>
  <c r="G2252" i="1"/>
  <c r="G2251" i="1"/>
  <c r="G2352" i="1"/>
  <c r="G2351" i="1"/>
  <c r="G1316" i="1"/>
  <c r="G2250" i="1"/>
  <c r="G2350" i="1"/>
  <c r="G2349" i="1"/>
  <c r="G2348" i="1"/>
  <c r="G2347" i="1"/>
  <c r="G2346" i="1"/>
  <c r="G2345" i="1"/>
  <c r="G2344" i="1"/>
  <c r="G2343" i="1"/>
  <c r="G2342" i="1"/>
  <c r="G2341" i="1"/>
  <c r="G2340" i="1"/>
  <c r="G2339" i="1"/>
  <c r="G1315" i="1"/>
  <c r="G1314" i="1"/>
  <c r="G1313" i="1"/>
  <c r="G1312" i="1"/>
  <c r="G1311" i="1"/>
  <c r="G1310" i="1"/>
  <c r="G1309" i="1"/>
  <c r="G1308" i="1"/>
  <c r="G1307" i="1"/>
  <c r="G2338" i="1"/>
  <c r="G2337" i="1"/>
  <c r="G1306" i="1"/>
  <c r="G1305" i="1"/>
  <c r="G1304" i="1"/>
  <c r="G1303" i="1"/>
  <c r="G1302" i="1"/>
  <c r="G1301" i="1"/>
  <c r="G2336" i="1"/>
  <c r="G2335" i="1"/>
  <c r="L9" i="1"/>
  <c r="T9" i="1" l="1"/>
  <c r="U9" i="1"/>
  <c r="R9" i="1"/>
  <c r="V8" i="1"/>
  <c r="W8" i="1"/>
  <c r="S9" i="1" l="1"/>
  <c r="O9" i="1"/>
  <c r="P9" i="1"/>
  <c r="Q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</authors>
  <commentList>
    <comment ref="K10" authorId="0" shapeId="0" xr:uid="{1E1E1592-0076-42FF-9F49-F5FD86F6DB7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CORTE 31 DE DICIEMBRE
 2025</t>
        </r>
      </text>
    </comment>
  </commentList>
</comments>
</file>

<file path=xl/sharedStrings.xml><?xml version="1.0" encoding="utf-8"?>
<sst xmlns="http://schemas.openxmlformats.org/spreadsheetml/2006/main" count="15600" uniqueCount="2431">
  <si>
    <t>CONCILIACIÓN CARTERA ERP – EBP</t>
  </si>
  <si>
    <t>ERP: COMFAORIENTE EPS-S  - NIT. 890.500.675</t>
  </si>
  <si>
    <t>EBP: HOSPITAL ERASMO MEOZ NIT. 800014918</t>
  </si>
  <si>
    <t>FECHA DE CORTE DE CONCILIACIÓN: 31 DE DICIEMBRE DE 2025</t>
  </si>
  <si>
    <t>ASISTENCIA: VIRTUAL</t>
  </si>
  <si>
    <t>TIPO ID ACREEDOR</t>
  </si>
  <si>
    <t>ID</t>
  </si>
  <si>
    <t>RAZÓN SOCIAL</t>
  </si>
  <si>
    <t>PREFIJO</t>
  </si>
  <si>
    <t>FACTURA</t>
  </si>
  <si>
    <t>PREFIJO + FACTURA</t>
  </si>
  <si>
    <t>VIGENCIA</t>
  </si>
  <si>
    <t>VALOR FACTURA</t>
  </si>
  <si>
    <t>TIPO DE DEUDA</t>
  </si>
  <si>
    <t>FECHA EMISION FACTURA</t>
  </si>
  <si>
    <t>FECHA RADICACIÓN FACTURA</t>
  </si>
  <si>
    <t>SALDO FACTURA</t>
  </si>
  <si>
    <t>CANCELADO</t>
  </si>
  <si>
    <t>EN PROCESO DE PAGO</t>
  </si>
  <si>
    <t>GLOSA ACEPTADA POR LA ESE</t>
  </si>
  <si>
    <t>EGRESO</t>
  </si>
  <si>
    <t>FECHA</t>
  </si>
  <si>
    <t>NI</t>
  </si>
  <si>
    <t>ESE HOSPITAL UNIVERSITARIO ERASMO MEOZ</t>
  </si>
  <si>
    <t>HEM</t>
  </si>
  <si>
    <t>SUBSIDIADO</t>
  </si>
  <si>
    <t>FHEM</t>
  </si>
  <si>
    <t>CONTRIBUTIVO</t>
  </si>
  <si>
    <t>FEMS</t>
  </si>
  <si>
    <t>FEMS611927</t>
  </si>
  <si>
    <t>FEMS616906</t>
  </si>
  <si>
    <t>FEMS617028</t>
  </si>
  <si>
    <t>FEMS617051</t>
  </si>
  <si>
    <t>FEMS595746</t>
  </si>
  <si>
    <t>FEMS617118</t>
  </si>
  <si>
    <t>FEMS617173</t>
  </si>
  <si>
    <t>FEMS595636</t>
  </si>
  <si>
    <t>FEMS595513</t>
  </si>
  <si>
    <t>FEMS617354</t>
  </si>
  <si>
    <t>FEMS617437</t>
  </si>
  <si>
    <t>FEMS595509</t>
  </si>
  <si>
    <t>FEMS617669</t>
  </si>
  <si>
    <t>FEMS617950</t>
  </si>
  <si>
    <t>FEMS618200</t>
  </si>
  <si>
    <t>FEMS595437</t>
  </si>
  <si>
    <t>FEMS595356</t>
  </si>
  <si>
    <t>FEMS595105</t>
  </si>
  <si>
    <t>FEMS594859</t>
  </si>
  <si>
    <t>FEMS594856</t>
  </si>
  <si>
    <t>FEMS594838</t>
  </si>
  <si>
    <t>FEMS619009</t>
  </si>
  <si>
    <t>FEMS619100</t>
  </si>
  <si>
    <t>FEMS619612</t>
  </si>
  <si>
    <t>FEMS594736</t>
  </si>
  <si>
    <t>FEMS594230</t>
  </si>
  <si>
    <t>FEMS619691</t>
  </si>
  <si>
    <t>FEMS619703</t>
  </si>
  <si>
    <t>FEMS619891</t>
  </si>
  <si>
    <t>FEMS593374</t>
  </si>
  <si>
    <t>FEMS620018</t>
  </si>
  <si>
    <t>FEMS620023</t>
  </si>
  <si>
    <t>FEMS620037</t>
  </si>
  <si>
    <t>FEMS620046</t>
  </si>
  <si>
    <t>FEMS620049</t>
  </si>
  <si>
    <t>FEMS620053</t>
  </si>
  <si>
    <t>FEMS620056</t>
  </si>
  <si>
    <t>FEMS620168</t>
  </si>
  <si>
    <t>FEMS621025</t>
  </si>
  <si>
    <t>FEMS621051</t>
  </si>
  <si>
    <t>FEMS621054</t>
  </si>
  <si>
    <t>FEMS621056</t>
  </si>
  <si>
    <t>FEMS621180</t>
  </si>
  <si>
    <t>FEMS621221</t>
  </si>
  <si>
    <t>FEMS621474</t>
  </si>
  <si>
    <t>FEMS621610</t>
  </si>
  <si>
    <t>FEMS593194</t>
  </si>
  <si>
    <t>FEMS593074</t>
  </si>
  <si>
    <t>FEMS592988</t>
  </si>
  <si>
    <t>FEMS592979</t>
  </si>
  <si>
    <t>FEMS592916</t>
  </si>
  <si>
    <t>FEMS592800</t>
  </si>
  <si>
    <t>FEMS592727</t>
  </si>
  <si>
    <t>FEMS592669</t>
  </si>
  <si>
    <t>FEMS592547</t>
  </si>
  <si>
    <t>FEMS592323</t>
  </si>
  <si>
    <t>FEMS592316</t>
  </si>
  <si>
    <t>FEMS592262</t>
  </si>
  <si>
    <t>FEMS591844</t>
  </si>
  <si>
    <t>FEMS591825</t>
  </si>
  <si>
    <t>FEMS591678</t>
  </si>
  <si>
    <t>FEMS591572</t>
  </si>
  <si>
    <t>FEMS591568</t>
  </si>
  <si>
    <t>FEMS591564</t>
  </si>
  <si>
    <t>FEMS591271</t>
  </si>
  <si>
    <t>FEMS591262</t>
  </si>
  <si>
    <t>FEMS591220</t>
  </si>
  <si>
    <t>FEMS591218</t>
  </si>
  <si>
    <t>FEMS591208</t>
  </si>
  <si>
    <t>FEMS591149</t>
  </si>
  <si>
    <t>FEMS591076</t>
  </si>
  <si>
    <t>FEMS621631</t>
  </si>
  <si>
    <t>FEMS591057</t>
  </si>
  <si>
    <t>FEMS590860</t>
  </si>
  <si>
    <t>FEMS590750</t>
  </si>
  <si>
    <t>FEMS590431</t>
  </si>
  <si>
    <t>FEMS590428</t>
  </si>
  <si>
    <t>FEMS590423</t>
  </si>
  <si>
    <t>FEMS590414</t>
  </si>
  <si>
    <t>FEMS590386</t>
  </si>
  <si>
    <t>FEMS590385</t>
  </si>
  <si>
    <t>FEMS590359</t>
  </si>
  <si>
    <t>FEMS590327</t>
  </si>
  <si>
    <t>FEMS590326</t>
  </si>
  <si>
    <t>FEMS590288</t>
  </si>
  <si>
    <t>FEMS590204</t>
  </si>
  <si>
    <t>FEMS590175</t>
  </si>
  <si>
    <t>FEMS590144</t>
  </si>
  <si>
    <t>FEMS590141</t>
  </si>
  <si>
    <t>FEMS590001</t>
  </si>
  <si>
    <t>FEMS589888</t>
  </si>
  <si>
    <t>FEMS589826</t>
  </si>
  <si>
    <t>FEMS589718</t>
  </si>
  <si>
    <t>FEMS589711</t>
  </si>
  <si>
    <t>FEMS589467</t>
  </si>
  <si>
    <t>FEMS589452</t>
  </si>
  <si>
    <t>FEMS589418</t>
  </si>
  <si>
    <t>FEMS589393</t>
  </si>
  <si>
    <t>FEMS589362</t>
  </si>
  <si>
    <t>FEMS589133</t>
  </si>
  <si>
    <t>FEMS589131</t>
  </si>
  <si>
    <t>FEMS589047</t>
  </si>
  <si>
    <t>FEMS589030</t>
  </si>
  <si>
    <t>FEMS589011</t>
  </si>
  <si>
    <t>FEMS588993</t>
  </si>
  <si>
    <t>FEMS588928</t>
  </si>
  <si>
    <t>FEMS588845</t>
  </si>
  <si>
    <t>FEMS588766</t>
  </si>
  <si>
    <t>FEMS588573</t>
  </si>
  <si>
    <t>FEMS588423</t>
  </si>
  <si>
    <t>FEMS587927</t>
  </si>
  <si>
    <t>FEMS587883</t>
  </si>
  <si>
    <t>FEMS587881</t>
  </si>
  <si>
    <t>FEMS587521</t>
  </si>
  <si>
    <t>FEMS587426</t>
  </si>
  <si>
    <t>FEMS587424</t>
  </si>
  <si>
    <t>FEMS587412</t>
  </si>
  <si>
    <t>FEMS587372</t>
  </si>
  <si>
    <t>FEMS587309</t>
  </si>
  <si>
    <t>FEMS587117</t>
  </si>
  <si>
    <t>FEMS587038</t>
  </si>
  <si>
    <t>FEMS586700</t>
  </si>
  <si>
    <t>FEMS586647</t>
  </si>
  <si>
    <t>FEMS624967</t>
  </si>
  <si>
    <t>FEMS586588</t>
  </si>
  <si>
    <t>FEMS586506</t>
  </si>
  <si>
    <t>FEMS624534</t>
  </si>
  <si>
    <t>FEMS586331</t>
  </si>
  <si>
    <t>FEMS624232</t>
  </si>
  <si>
    <t>FEMS624187</t>
  </si>
  <si>
    <t>FEMS586202</t>
  </si>
  <si>
    <t>FEMS586152</t>
  </si>
  <si>
    <t>FEMS586067</t>
  </si>
  <si>
    <t>FEMS586041</t>
  </si>
  <si>
    <t>FEMS604061</t>
  </si>
  <si>
    <t>FEMS585981</t>
  </si>
  <si>
    <t>FEMS585881</t>
  </si>
  <si>
    <t>FEMS585838</t>
  </si>
  <si>
    <t>FEMS585751</t>
  </si>
  <si>
    <t>FEMS585576</t>
  </si>
  <si>
    <t>FEMS585545</t>
  </si>
  <si>
    <t>FEMS585338</t>
  </si>
  <si>
    <t>FEMS585224</t>
  </si>
  <si>
    <t>FEMS624106</t>
  </si>
  <si>
    <t>FEMS585084</t>
  </si>
  <si>
    <t>FEMS584724</t>
  </si>
  <si>
    <t>FEMS624084</t>
  </si>
  <si>
    <t>FEMS624081</t>
  </si>
  <si>
    <t>FEMS624065</t>
  </si>
  <si>
    <t>FEMS584674</t>
  </si>
  <si>
    <t>FEMS624052</t>
  </si>
  <si>
    <t>FEMS584544</t>
  </si>
  <si>
    <t>FEMS584526</t>
  </si>
  <si>
    <t>FEMS584259</t>
  </si>
  <si>
    <t>FEMS584048</t>
  </si>
  <si>
    <t>FEMS583728</t>
  </si>
  <si>
    <t>FEMS624017</t>
  </si>
  <si>
    <t>FEMS624012</t>
  </si>
  <si>
    <t>FEMS583661</t>
  </si>
  <si>
    <t>FEMS583495</t>
  </si>
  <si>
    <t>FEMS583386</t>
  </si>
  <si>
    <t>FEMS583374</t>
  </si>
  <si>
    <t>FEMS583352</t>
  </si>
  <si>
    <t>FEMS583233</t>
  </si>
  <si>
    <t>FEMS583099</t>
  </si>
  <si>
    <t>FEMS582989</t>
  </si>
  <si>
    <t>FEMS582965</t>
  </si>
  <si>
    <t>FEMS623985</t>
  </si>
  <si>
    <t>FEMS582943</t>
  </si>
  <si>
    <t>FEMS623944</t>
  </si>
  <si>
    <t>FEMS623897</t>
  </si>
  <si>
    <t>FEMS582938</t>
  </si>
  <si>
    <t>FEMS623757</t>
  </si>
  <si>
    <t>FEMS582930</t>
  </si>
  <si>
    <t>FEMS582836</t>
  </si>
  <si>
    <t>FEMS582830</t>
  </si>
  <si>
    <t>FEMS582746</t>
  </si>
  <si>
    <t>FEMS582705</t>
  </si>
  <si>
    <t>FEMS582677</t>
  </si>
  <si>
    <t>FEMS623581</t>
  </si>
  <si>
    <t>FEMS582664</t>
  </si>
  <si>
    <t>FEMS623343</t>
  </si>
  <si>
    <t>FEMS582656</t>
  </si>
  <si>
    <t>FEMS623257</t>
  </si>
  <si>
    <t>FEMS623196</t>
  </si>
  <si>
    <t>FEMS582635</t>
  </si>
  <si>
    <t>FEMS623181</t>
  </si>
  <si>
    <t>FEMS623178</t>
  </si>
  <si>
    <t>FEMS623128</t>
  </si>
  <si>
    <t>FEMS622959</t>
  </si>
  <si>
    <t>FEMS622944</t>
  </si>
  <si>
    <t>FEMS622819</t>
  </si>
  <si>
    <t>FEMS582618</t>
  </si>
  <si>
    <t>FEMS582615</t>
  </si>
  <si>
    <t>FEMS622369</t>
  </si>
  <si>
    <t>FEMS622353</t>
  </si>
  <si>
    <t>FEMS622233</t>
  </si>
  <si>
    <t>FEMS622230</t>
  </si>
  <si>
    <t>FEMS582594</t>
  </si>
  <si>
    <t>FEMS622199</t>
  </si>
  <si>
    <t>FEMS582584</t>
  </si>
  <si>
    <t>FEMS622135</t>
  </si>
  <si>
    <t>FEMS621926</t>
  </si>
  <si>
    <t>FEMS621901</t>
  </si>
  <si>
    <t>FEMS621805</t>
  </si>
  <si>
    <t>FEMS621782</t>
  </si>
  <si>
    <t>FEMS621719</t>
  </si>
  <si>
    <t>FEMS621665</t>
  </si>
  <si>
    <t>FEMS621645</t>
  </si>
  <si>
    <t>FEMS621638</t>
  </si>
  <si>
    <t>FEMS582582</t>
  </si>
  <si>
    <t>FEMS604076</t>
  </si>
  <si>
    <t>FEMS603632</t>
  </si>
  <si>
    <t>FEMS604138</t>
  </si>
  <si>
    <t>FEMS603411</t>
  </si>
  <si>
    <t>FEMS582543</t>
  </si>
  <si>
    <t>FEMS603380</t>
  </si>
  <si>
    <t>FEMS604253</t>
  </si>
  <si>
    <t>FEMS602920</t>
  </si>
  <si>
    <t>FEMS602889</t>
  </si>
  <si>
    <t>FEMS602549</t>
  </si>
  <si>
    <t>FEMS604487</t>
  </si>
  <si>
    <t>FEMS602467</t>
  </si>
  <si>
    <t>FEMS604808</t>
  </si>
  <si>
    <t>FEMS605194</t>
  </si>
  <si>
    <t>FEMS602174</t>
  </si>
  <si>
    <t>FEMS602065</t>
  </si>
  <si>
    <t>FEMS605361</t>
  </si>
  <si>
    <t>FEMS601964</t>
  </si>
  <si>
    <t>FEMS582479</t>
  </si>
  <si>
    <t>FEMS605430</t>
  </si>
  <si>
    <t>FEMS605748</t>
  </si>
  <si>
    <t>FEMS601938</t>
  </si>
  <si>
    <t>FEMS601875</t>
  </si>
  <si>
    <t>FEMS606017</t>
  </si>
  <si>
    <t>FEMS601620</t>
  </si>
  <si>
    <t>FEMS606193</t>
  </si>
  <si>
    <t>FEMS606366</t>
  </si>
  <si>
    <t>FEMS606570</t>
  </si>
  <si>
    <t>FEMS582434</t>
  </si>
  <si>
    <t>FEMS606608</t>
  </si>
  <si>
    <t>FEMS582372</t>
  </si>
  <si>
    <t>FEMS606758</t>
  </si>
  <si>
    <t>FEMS606775</t>
  </si>
  <si>
    <t>FEMS607345</t>
  </si>
  <si>
    <t>FEMS607366</t>
  </si>
  <si>
    <t>FEMS607593</t>
  </si>
  <si>
    <t>FEMS607620</t>
  </si>
  <si>
    <t>FEMS582363</t>
  </si>
  <si>
    <t>FEMS607662</t>
  </si>
  <si>
    <t>FEMS607742</t>
  </si>
  <si>
    <t>FEMS607803</t>
  </si>
  <si>
    <t>FEMS608028</t>
  </si>
  <si>
    <t>FEMS608068</t>
  </si>
  <si>
    <t>FEMS608593</t>
  </si>
  <si>
    <t>FEMS608808</t>
  </si>
  <si>
    <t>FEMS608926</t>
  </si>
  <si>
    <t>FEMS609042</t>
  </si>
  <si>
    <t>FEMS609083</t>
  </si>
  <si>
    <t>FEMS582319</t>
  </si>
  <si>
    <t>FEMS609476</t>
  </si>
  <si>
    <t>FEMS601618</t>
  </si>
  <si>
    <t>FEMS609625</t>
  </si>
  <si>
    <t>FEMS601617</t>
  </si>
  <si>
    <t>FEMS610065</t>
  </si>
  <si>
    <t>FEMS610068</t>
  </si>
  <si>
    <t>FEMS601616</t>
  </si>
  <si>
    <t>FEMS610819</t>
  </si>
  <si>
    <t>FEMS611086</t>
  </si>
  <si>
    <t>FEMS611143</t>
  </si>
  <si>
    <t>FEMS611154</t>
  </si>
  <si>
    <t>FEMS611193</t>
  </si>
  <si>
    <t>FEMS598184</t>
  </si>
  <si>
    <t>FEMS611399</t>
  </si>
  <si>
    <t>FEMS598105</t>
  </si>
  <si>
    <t>FEMS611479</t>
  </si>
  <si>
    <t>FEMS597872</t>
  </si>
  <si>
    <t>FEMS611759</t>
  </si>
  <si>
    <t>FEMS611826</t>
  </si>
  <si>
    <t>FEMS611849</t>
  </si>
  <si>
    <t>FEMS611933</t>
  </si>
  <si>
    <t>FEMS612721</t>
  </si>
  <si>
    <t>FEMS613017</t>
  </si>
  <si>
    <t>FEMS613029</t>
  </si>
  <si>
    <t>FEMS613090</t>
  </si>
  <si>
    <t>FEMS613121</t>
  </si>
  <si>
    <t>FEMS613126</t>
  </si>
  <si>
    <t>FEMS613299</t>
  </si>
  <si>
    <t>FEMS582316</t>
  </si>
  <si>
    <t>FEMS613416</t>
  </si>
  <si>
    <t>FEMS613417</t>
  </si>
  <si>
    <t>FEMS613514</t>
  </si>
  <si>
    <t>FEMS613522</t>
  </si>
  <si>
    <t>FEMS613533</t>
  </si>
  <si>
    <t>FEMS613701</t>
  </si>
  <si>
    <t>FEMS613759</t>
  </si>
  <si>
    <t>FEMS613854</t>
  </si>
  <si>
    <t>FEMS613902</t>
  </si>
  <si>
    <t>FEMS613984</t>
  </si>
  <si>
    <t>FEMS613995</t>
  </si>
  <si>
    <t>FEMS614032</t>
  </si>
  <si>
    <t>FEMS614216</t>
  </si>
  <si>
    <t>FEMS614305</t>
  </si>
  <si>
    <t>FEMS582148</t>
  </si>
  <si>
    <t>FEMS582065</t>
  </si>
  <si>
    <t>FEMS614468</t>
  </si>
  <si>
    <t>FEMS614664</t>
  </si>
  <si>
    <t>FEMS614688</t>
  </si>
  <si>
    <t>FEMS614699</t>
  </si>
  <si>
    <t>FEMS614700</t>
  </si>
  <si>
    <t>FEMS581939</t>
  </si>
  <si>
    <t>FEMS614713</t>
  </si>
  <si>
    <t>FEMS614826</t>
  </si>
  <si>
    <t>FEMS614868</t>
  </si>
  <si>
    <t>FEMS581875</t>
  </si>
  <si>
    <t>FEMS614989</t>
  </si>
  <si>
    <t>FEMS615127</t>
  </si>
  <si>
    <t>FEMS615206</t>
  </si>
  <si>
    <t>FEMS615257</t>
  </si>
  <si>
    <t>FEMS615297</t>
  </si>
  <si>
    <t>FEMS615365</t>
  </si>
  <si>
    <t>FEMS615454</t>
  </si>
  <si>
    <t>FEMS615666</t>
  </si>
  <si>
    <t>FEMS615668</t>
  </si>
  <si>
    <t>FEMS615687</t>
  </si>
  <si>
    <t>FEMS615984</t>
  </si>
  <si>
    <t>FEMS580634</t>
  </si>
  <si>
    <t>FEMS575291</t>
  </si>
  <si>
    <t>FEMS616001</t>
  </si>
  <si>
    <t>FEMS616042</t>
  </si>
  <si>
    <t>FEMS616202</t>
  </si>
  <si>
    <t>FEMS597617</t>
  </si>
  <si>
    <t>FEMS478610</t>
  </si>
  <si>
    <t>FEMS597494</t>
  </si>
  <si>
    <t>FEMS616715</t>
  </si>
  <si>
    <t>FEMS596264</t>
  </si>
  <si>
    <t>FEMS596129</t>
  </si>
  <si>
    <t>FEMS596124</t>
  </si>
  <si>
    <t>FEMS484989</t>
  </si>
  <si>
    <t>FEMS531170</t>
  </si>
  <si>
    <t>FEMS578100</t>
  </si>
  <si>
    <t>FEMS618419</t>
  </si>
  <si>
    <t>FEMS594544</t>
  </si>
  <si>
    <t>FEMS602188</t>
  </si>
  <si>
    <t>FEMS602238</t>
  </si>
  <si>
    <t>FEMS616215</t>
  </si>
  <si>
    <t>FEMS604246</t>
  </si>
  <si>
    <t>FEMS601613</t>
  </si>
  <si>
    <t>FEMS601610</t>
  </si>
  <si>
    <t>FEMS601485</t>
  </si>
  <si>
    <t>FEMS601468</t>
  </si>
  <si>
    <t>FEMS600370</t>
  </si>
  <si>
    <t>FEMS600414</t>
  </si>
  <si>
    <t>FEMS599442</t>
  </si>
  <si>
    <t>FEMS549334</t>
  </si>
  <si>
    <t>FEMS555200</t>
  </si>
  <si>
    <t>FEMS575824</t>
  </si>
  <si>
    <t>FEMS578193</t>
  </si>
  <si>
    <t>FEMS593886</t>
  </si>
  <si>
    <t>FEMS601230</t>
  </si>
  <si>
    <t>FEMS597627</t>
  </si>
  <si>
    <t>FEMS598702</t>
  </si>
  <si>
    <t>FEMS601015</t>
  </si>
  <si>
    <t>FEMS598746</t>
  </si>
  <si>
    <t>FEMS604255</t>
  </si>
  <si>
    <t>FEMS600930</t>
  </si>
  <si>
    <t>FEMS600878</t>
  </si>
  <si>
    <t>FEMS598758</t>
  </si>
  <si>
    <t>FEMS622521</t>
  </si>
  <si>
    <t>FEMS622466</t>
  </si>
  <si>
    <t>FEMS619995</t>
  </si>
  <si>
    <t>FEMS619918</t>
  </si>
  <si>
    <t>FEMS619824</t>
  </si>
  <si>
    <t>FEMS619715</t>
  </si>
  <si>
    <t>FEMS619690</t>
  </si>
  <si>
    <t>FEMS619641</t>
  </si>
  <si>
    <t>FEMS619408</t>
  </si>
  <si>
    <t>FEMS619284</t>
  </si>
  <si>
    <t>FEMS619187</t>
  </si>
  <si>
    <t>FEMS618924</t>
  </si>
  <si>
    <t>FEMS618862</t>
  </si>
  <si>
    <t>FEMS618844</t>
  </si>
  <si>
    <t>FEMS618840</t>
  </si>
  <si>
    <t>FEMS618769</t>
  </si>
  <si>
    <t>FEMS618754</t>
  </si>
  <si>
    <t>FEMS618740</t>
  </si>
  <si>
    <t>FEMS618589</t>
  </si>
  <si>
    <t>FEMS618581</t>
  </si>
  <si>
    <t>FEMS598818</t>
  </si>
  <si>
    <t>FEMS618468</t>
  </si>
  <si>
    <t>FEMS598907</t>
  </si>
  <si>
    <t>FEMS599767</t>
  </si>
  <si>
    <t>FEMS618061</t>
  </si>
  <si>
    <t>FEMS618022</t>
  </si>
  <si>
    <t>FEMS617658</t>
  </si>
  <si>
    <t>FEMS617632</t>
  </si>
  <si>
    <t>FEMS617614</t>
  </si>
  <si>
    <t>FEMS617603</t>
  </si>
  <si>
    <t>FEMS600676</t>
  </si>
  <si>
    <t>FEMS617494</t>
  </si>
  <si>
    <t>FEMS617323</t>
  </si>
  <si>
    <t>FEMS617190</t>
  </si>
  <si>
    <t>FEMS617070</t>
  </si>
  <si>
    <t>FEMS616900</t>
  </si>
  <si>
    <t>FEMS616899</t>
  </si>
  <si>
    <t>FEMS616762</t>
  </si>
  <si>
    <t>FEMS616479</t>
  </si>
  <si>
    <t>FEMS600053</t>
  </si>
  <si>
    <t>FEMS600331</t>
  </si>
  <si>
    <t>FEMS600615</t>
  </si>
  <si>
    <t>FEMS600535</t>
  </si>
  <si>
    <t>FEMS600341</t>
  </si>
  <si>
    <t>FEMS602034</t>
  </si>
  <si>
    <t>FEMS601855</t>
  </si>
  <si>
    <t>FEMS601671</t>
  </si>
  <si>
    <t>FEMS625318</t>
  </si>
  <si>
    <t>FEMS624956</t>
  </si>
  <si>
    <t>FEMS624505</t>
  </si>
  <si>
    <t>FEMS618536</t>
  </si>
  <si>
    <t>FEMS618429</t>
  </si>
  <si>
    <t>FEMS617601</t>
  </si>
  <si>
    <t>FEMS616275</t>
  </si>
  <si>
    <t>FEMS611503</t>
  </si>
  <si>
    <t>FEMS611478</t>
  </si>
  <si>
    <t>FEMS611250</t>
  </si>
  <si>
    <t>FEMS611032</t>
  </si>
  <si>
    <t>FEMS610576</t>
  </si>
  <si>
    <t>FEMS610090</t>
  </si>
  <si>
    <t>FEMS609966</t>
  </si>
  <si>
    <t>FEMS609720</t>
  </si>
  <si>
    <t>FEMS609674</t>
  </si>
  <si>
    <t>FEMS609659</t>
  </si>
  <si>
    <t>FEMS609575</t>
  </si>
  <si>
    <t>FEMS609545</t>
  </si>
  <si>
    <t>FEMS608048</t>
  </si>
  <si>
    <t>FEMS607541</t>
  </si>
  <si>
    <t>FEMS606764</t>
  </si>
  <si>
    <t>FEMS606128</t>
  </si>
  <si>
    <t>FEMS605806</t>
  </si>
  <si>
    <t>FEMS605749</t>
  </si>
  <si>
    <t>FEMS605374</t>
  </si>
  <si>
    <t>FEMS605343</t>
  </si>
  <si>
    <t>FEMS605256</t>
  </si>
  <si>
    <t>FEMS604581</t>
  </si>
  <si>
    <t>FEMS604403</t>
  </si>
  <si>
    <t>FEMS604254</t>
  </si>
  <si>
    <t>FEMS604226</t>
  </si>
  <si>
    <t>FEMS604087</t>
  </si>
  <si>
    <t>FEMS603774</t>
  </si>
  <si>
    <t>FEMS603461</t>
  </si>
  <si>
    <t>FEMS603437</t>
  </si>
  <si>
    <t>FEMS603375</t>
  </si>
  <si>
    <t>FEMS602942</t>
  </si>
  <si>
    <t>FEMS601447</t>
  </si>
  <si>
    <t>FEMS600433</t>
  </si>
  <si>
    <t>FEMS600494</t>
  </si>
  <si>
    <t>FEMS600169</t>
  </si>
  <si>
    <t>FEMS600166</t>
  </si>
  <si>
    <t>FEMS600157</t>
  </si>
  <si>
    <t>FEMS600055</t>
  </si>
  <si>
    <t>FEMS600668</t>
  </si>
  <si>
    <t>FEMS600009</t>
  </si>
  <si>
    <t>FEMS599906</t>
  </si>
  <si>
    <t>FEMS599780</t>
  </si>
  <si>
    <t>FEMS601238</t>
  </si>
  <si>
    <t>FEMS600669</t>
  </si>
  <si>
    <t>FEMS601396</t>
  </si>
  <si>
    <t>FEMS599426</t>
  </si>
  <si>
    <t>FEMS599423</t>
  </si>
  <si>
    <t>FEMS599351</t>
  </si>
  <si>
    <t>FEMS599238</t>
  </si>
  <si>
    <t>FEMS600766</t>
  </si>
  <si>
    <t>FEMS598904</t>
  </si>
  <si>
    <t>FEMS600792</t>
  </si>
  <si>
    <t>FEMS600804</t>
  </si>
  <si>
    <t>FEMS600853</t>
  </si>
  <si>
    <t>FEMS600964</t>
  </si>
  <si>
    <t>FEMS598600</t>
  </si>
  <si>
    <t>FEMS598193</t>
  </si>
  <si>
    <t>FEMS598141</t>
  </si>
  <si>
    <t>FEMS598120</t>
  </si>
  <si>
    <t>FEMS598062</t>
  </si>
  <si>
    <t>FEMS598027</t>
  </si>
  <si>
    <t>FEMS597928</t>
  </si>
  <si>
    <t>FEMS597869</t>
  </si>
  <si>
    <t>FEMS597713</t>
  </si>
  <si>
    <t>FEMS601069</t>
  </si>
  <si>
    <t>FEMS597619</t>
  </si>
  <si>
    <t>FEMS597232</t>
  </si>
  <si>
    <t>FEMS596960</t>
  </si>
  <si>
    <t>FEMS596743</t>
  </si>
  <si>
    <t>FEMS596717</t>
  </si>
  <si>
    <t>FEMS596666</t>
  </si>
  <si>
    <t>FEMS596511</t>
  </si>
  <si>
    <t>FEMS595681</t>
  </si>
  <si>
    <t>FEMS595671</t>
  </si>
  <si>
    <t>FEMS595664</t>
  </si>
  <si>
    <t>FEMS595518</t>
  </si>
  <si>
    <t>FEMS595427</t>
  </si>
  <si>
    <t>FEMS595416</t>
  </si>
  <si>
    <t>FEMS595353</t>
  </si>
  <si>
    <t>FEMS595238</t>
  </si>
  <si>
    <t>FEMS595050</t>
  </si>
  <si>
    <t>FEMS594990</t>
  </si>
  <si>
    <t>FEMS594932</t>
  </si>
  <si>
    <t>FEMS594867</t>
  </si>
  <si>
    <t>FEMS594652</t>
  </si>
  <si>
    <t>FEMS594516</t>
  </si>
  <si>
    <t>FEMS594332</t>
  </si>
  <si>
    <t>FEMS594245</t>
  </si>
  <si>
    <t>FEMS594178</t>
  </si>
  <si>
    <t>FEMS594149</t>
  </si>
  <si>
    <t>FEMS594039</t>
  </si>
  <si>
    <t>FEMS601089</t>
  </si>
  <si>
    <t>FEMS593706</t>
  </si>
  <si>
    <t>FEMS593628</t>
  </si>
  <si>
    <t>FEMS593357</t>
  </si>
  <si>
    <t>FEMS589013</t>
  </si>
  <si>
    <t>FEMS587867</t>
  </si>
  <si>
    <t>FEMS601232</t>
  </si>
  <si>
    <t>FEMS601236</t>
  </si>
  <si>
    <t>FEMS574323</t>
  </si>
  <si>
    <t>FEMS573958</t>
  </si>
  <si>
    <t>FEMS573853</t>
  </si>
  <si>
    <t>FEMS573107</t>
  </si>
  <si>
    <t>FEMS570731</t>
  </si>
  <si>
    <t>FEMS569267</t>
  </si>
  <si>
    <t>FEMS601237</t>
  </si>
  <si>
    <t>FEMS585676</t>
  </si>
  <si>
    <t>FEMS586052</t>
  </si>
  <si>
    <t>FEMS477777</t>
  </si>
  <si>
    <t>FEMS592684</t>
  </si>
  <si>
    <t>FEMS610307</t>
  </si>
  <si>
    <t>FEMS593037</t>
  </si>
  <si>
    <t>FEMS608203</t>
  </si>
  <si>
    <t>FEMS619789</t>
  </si>
  <si>
    <t>FEMS598182</t>
  </si>
  <si>
    <t>FEMS596012</t>
  </si>
  <si>
    <t>FEMS595774</t>
  </si>
  <si>
    <t>FEMS591852</t>
  </si>
  <si>
    <t>FEMS603701</t>
  </si>
  <si>
    <t>FEMS590856</t>
  </si>
  <si>
    <t>FEMS613880</t>
  </si>
  <si>
    <t>FEMS586557</t>
  </si>
  <si>
    <t>FEMS580708</t>
  </si>
  <si>
    <t>FEMS600706</t>
  </si>
  <si>
    <t>FEMS605432</t>
  </si>
  <si>
    <t>FEMS608031</t>
  </si>
  <si>
    <t>FEMS605094</t>
  </si>
  <si>
    <t>FEMS541505</t>
  </si>
  <si>
    <t>FEMS604220</t>
  </si>
  <si>
    <t>FEMS582270</t>
  </si>
  <si>
    <t>FEMS577423</t>
  </si>
  <si>
    <t>FEMS618513</t>
  </si>
  <si>
    <t>FEMS618276</t>
  </si>
  <si>
    <t>FEMS618186</t>
  </si>
  <si>
    <t>FEMS577424</t>
  </si>
  <si>
    <t>FEMS620365</t>
  </si>
  <si>
    <t>FEMS624547</t>
  </si>
  <si>
    <t>FEMS624552</t>
  </si>
  <si>
    <t>FEMS620446</t>
  </si>
  <si>
    <t>FEMS620574</t>
  </si>
  <si>
    <t>FEMS624689</t>
  </si>
  <si>
    <t>FEMS624692</t>
  </si>
  <si>
    <t>FEMS624693</t>
  </si>
  <si>
    <t>FEMS624694</t>
  </si>
  <si>
    <t>FEMS620652</t>
  </si>
  <si>
    <t>FEMS624813</t>
  </si>
  <si>
    <t>FEMS620659</t>
  </si>
  <si>
    <t>FEMS624919</t>
  </si>
  <si>
    <t>FEMS620669</t>
  </si>
  <si>
    <t>FEMS620994</t>
  </si>
  <si>
    <t>FEMS621050</t>
  </si>
  <si>
    <t>FEMS621069</t>
  </si>
  <si>
    <t>FEMS621093</t>
  </si>
  <si>
    <t>FEMS621256</t>
  </si>
  <si>
    <t>FEMS621332</t>
  </si>
  <si>
    <t>FEMS621460</t>
  </si>
  <si>
    <t>FEMS621481</t>
  </si>
  <si>
    <t>FEMS621525</t>
  </si>
  <si>
    <t>FEMS620085</t>
  </si>
  <si>
    <t>FEMS621794</t>
  </si>
  <si>
    <t>FEMS621829</t>
  </si>
  <si>
    <t>FEMS621869</t>
  </si>
  <si>
    <t>FEMS621880</t>
  </si>
  <si>
    <t>FEMS621891</t>
  </si>
  <si>
    <t>FEMS622129</t>
  </si>
  <si>
    <t>FEMS622679</t>
  </si>
  <si>
    <t>FEMS622879</t>
  </si>
  <si>
    <t>FEMS623044</t>
  </si>
  <si>
    <t>FEMS620076</t>
  </si>
  <si>
    <t>FEMS623254</t>
  </si>
  <si>
    <t>FEMS620073</t>
  </si>
  <si>
    <t>FEMS623258</t>
  </si>
  <si>
    <t>FEMS620171</t>
  </si>
  <si>
    <t>FEMS623270</t>
  </si>
  <si>
    <t>FEMS623762</t>
  </si>
  <si>
    <t>FEMS624192</t>
  </si>
  <si>
    <t>FEMS624371</t>
  </si>
  <si>
    <t>FEMS624377</t>
  </si>
  <si>
    <t>FEMS624508</t>
  </si>
  <si>
    <t>FEMS606010</t>
  </si>
  <si>
    <t>FEMS609403</t>
  </si>
  <si>
    <t>FEMS609318</t>
  </si>
  <si>
    <t>FEMS619689</t>
  </si>
  <si>
    <t>FEMS618512</t>
  </si>
  <si>
    <t>FEMS617792</t>
  </si>
  <si>
    <t>FEMS618866</t>
  </si>
  <si>
    <t>FEMS619745</t>
  </si>
  <si>
    <t>FEMS618411</t>
  </si>
  <si>
    <t>FEMS618353</t>
  </si>
  <si>
    <t>FEMS618330</t>
  </si>
  <si>
    <t>FEMS618321</t>
  </si>
  <si>
    <t>FEMS618306</t>
  </si>
  <si>
    <t>FEMS618121</t>
  </si>
  <si>
    <t>FEMS619949</t>
  </si>
  <si>
    <t>FEMS618089</t>
  </si>
  <si>
    <t>FEMS619473</t>
  </si>
  <si>
    <t>FEMS617802</t>
  </si>
  <si>
    <t>FEMS619293</t>
  </si>
  <si>
    <t>FEMS617508</t>
  </si>
  <si>
    <t>FEMS617456</t>
  </si>
  <si>
    <t>FEMS617424</t>
  </si>
  <si>
    <t>FEMS617418</t>
  </si>
  <si>
    <t>FEMS617288</t>
  </si>
  <si>
    <t>FEMS617096</t>
  </si>
  <si>
    <t>FEMS616622</t>
  </si>
  <si>
    <t>FEMS616630</t>
  </si>
  <si>
    <t>FEMS616958</t>
  </si>
  <si>
    <t>FEMS616856</t>
  </si>
  <si>
    <t>FEMS619292</t>
  </si>
  <si>
    <t>FEMS619261</t>
  </si>
  <si>
    <t>FEMS616530</t>
  </si>
  <si>
    <t>FEMS616194</t>
  </si>
  <si>
    <t>FEMS616183</t>
  </si>
  <si>
    <t>FEMS616115</t>
  </si>
  <si>
    <t>FEMS615834</t>
  </si>
  <si>
    <t>FEMS615490</t>
  </si>
  <si>
    <t>FEMS615471</t>
  </si>
  <si>
    <t>FEMS615444</t>
  </si>
  <si>
    <t>FEMS615435</t>
  </si>
  <si>
    <t>FEMS615424</t>
  </si>
  <si>
    <t>FEMS615315</t>
  </si>
  <si>
    <t>FEMS616994</t>
  </si>
  <si>
    <t>FEMS615246</t>
  </si>
  <si>
    <t>FEMS616980</t>
  </si>
  <si>
    <t>FEMS615243</t>
  </si>
  <si>
    <t>FEMS615216</t>
  </si>
  <si>
    <t>FEMS615132</t>
  </si>
  <si>
    <t>FEMS615129</t>
  </si>
  <si>
    <t>FEMS615087</t>
  </si>
  <si>
    <t>FEMS615033</t>
  </si>
  <si>
    <t>FEMS615020</t>
  </si>
  <si>
    <t>FEMS615005</t>
  </si>
  <si>
    <t>FEMS614836</t>
  </si>
  <si>
    <t>FEMS614828</t>
  </si>
  <si>
    <t>FEMS614796</t>
  </si>
  <si>
    <t>FEMS614795</t>
  </si>
  <si>
    <t>FEMS614783</t>
  </si>
  <si>
    <t>FEMS614776</t>
  </si>
  <si>
    <t>FEMS614645</t>
  </si>
  <si>
    <t>FEMS614381</t>
  </si>
  <si>
    <t>FEMS614367</t>
  </si>
  <si>
    <t>FEMS613875</t>
  </si>
  <si>
    <t>FEMS613733</t>
  </si>
  <si>
    <t>FEMS613702</t>
  </si>
  <si>
    <t>FEMS613607</t>
  </si>
  <si>
    <t>FEMS613558</t>
  </si>
  <si>
    <t>FEMS613347</t>
  </si>
  <si>
    <t>FEMS613295</t>
  </si>
  <si>
    <t>FEMS613208</t>
  </si>
  <si>
    <t>FEMS613176</t>
  </si>
  <si>
    <t>FEMS613145</t>
  </si>
  <si>
    <t>FEMS613050</t>
  </si>
  <si>
    <t>FEMS612850</t>
  </si>
  <si>
    <t>FEMS612826</t>
  </si>
  <si>
    <t>FEMS612816</t>
  </si>
  <si>
    <t>FEMS612562</t>
  </si>
  <si>
    <t>FEMS612355</t>
  </si>
  <si>
    <t>FEMS612236</t>
  </si>
  <si>
    <t>FEMS612179</t>
  </si>
  <si>
    <t>FEMS612154</t>
  </si>
  <si>
    <t>FEMS612069</t>
  </si>
  <si>
    <t>FEMS611930</t>
  </si>
  <si>
    <t>FEMS611901</t>
  </si>
  <si>
    <t>FEMS616621</t>
  </si>
  <si>
    <t>FEMS616601</t>
  </si>
  <si>
    <t>FEMS582793</t>
  </si>
  <si>
    <t>OBSERVACIONES COMFAORIENTE</t>
  </si>
  <si>
    <t>FEMS613438</t>
  </si>
  <si>
    <t>FEMS613583</t>
  </si>
  <si>
    <t>FEMS622378</t>
  </si>
  <si>
    <t>FEMS622452</t>
  </si>
  <si>
    <t>FEMS612181</t>
  </si>
  <si>
    <t>FEMS612505</t>
  </si>
  <si>
    <t>FEMS613408</t>
  </si>
  <si>
    <t>FEMS613524</t>
  </si>
  <si>
    <t>FEMS613630</t>
  </si>
  <si>
    <t>FEMS613792</t>
  </si>
  <si>
    <t>FEMS614143</t>
  </si>
  <si>
    <t>FEMS614198</t>
  </si>
  <si>
    <t>FEMS614793</t>
  </si>
  <si>
    <t>FEMS614976</t>
  </si>
  <si>
    <t>FEMS616659</t>
  </si>
  <si>
    <t>FEMS614366</t>
  </si>
  <si>
    <t>FEMS614368</t>
  </si>
  <si>
    <t>FEMS614372</t>
  </si>
  <si>
    <t>FEMS616658</t>
  </si>
  <si>
    <t>FEMS617473</t>
  </si>
  <si>
    <t>FEMS617800</t>
  </si>
  <si>
    <t>FEMS618578</t>
  </si>
  <si>
    <t>FEMS619502</t>
  </si>
  <si>
    <t>FEMS619996</t>
  </si>
  <si>
    <t>FEMS620021</t>
  </si>
  <si>
    <t>FEMS620483</t>
  </si>
  <si>
    <t>FEMS620670</t>
  </si>
  <si>
    <t>FEMS620687</t>
  </si>
  <si>
    <t>FEMS621316</t>
  </si>
  <si>
    <t>FEMS621770</t>
  </si>
  <si>
    <t>FEMS621931</t>
  </si>
  <si>
    <t>FEMS621935</t>
  </si>
  <si>
    <t>FEMS621997</t>
  </si>
  <si>
    <t>FEMS622083</t>
  </si>
  <si>
    <t>FEMS622464</t>
  </si>
  <si>
    <t>FEMS622630</t>
  </si>
  <si>
    <t>FEMS611934</t>
  </si>
  <si>
    <t>FEMS559142</t>
  </si>
  <si>
    <t>FEMS561653</t>
  </si>
  <si>
    <t>FEMS562366</t>
  </si>
  <si>
    <t>FEMS565898</t>
  </si>
  <si>
    <t>FEMS567489</t>
  </si>
  <si>
    <t>FEMS569160</t>
  </si>
  <si>
    <t>FEMS571809</t>
  </si>
  <si>
    <t>FEMS574775</t>
  </si>
  <si>
    <t>FEMS575302</t>
  </si>
  <si>
    <t>FEMS575350</t>
  </si>
  <si>
    <t>FEMS575649</t>
  </si>
  <si>
    <t>FEMS575774</t>
  </si>
  <si>
    <t>FEMS575791</t>
  </si>
  <si>
    <t>FEMS576010</t>
  </si>
  <si>
    <t>FEMS576560</t>
  </si>
  <si>
    <t>FEMS577004</t>
  </si>
  <si>
    <t>FEMS577337</t>
  </si>
  <si>
    <t>FEMS577344</t>
  </si>
  <si>
    <t>FEMS577363</t>
  </si>
  <si>
    <t>FEMS577496</t>
  </si>
  <si>
    <t>FEMS577598</t>
  </si>
  <si>
    <t>FEMS577629</t>
  </si>
  <si>
    <t>FEMS577844</t>
  </si>
  <si>
    <t>FEMS578088</t>
  </si>
  <si>
    <t>FEMS578285</t>
  </si>
  <si>
    <t>FEMS578511</t>
  </si>
  <si>
    <t>FEMS578778</t>
  </si>
  <si>
    <t>FEMS578844</t>
  </si>
  <si>
    <t>FEMS578874</t>
  </si>
  <si>
    <t>FEMS579091</t>
  </si>
  <si>
    <t>FEMS579162</t>
  </si>
  <si>
    <t>FEMS579345</t>
  </si>
  <si>
    <t>FEMS579435</t>
  </si>
  <si>
    <t>FEMS580043</t>
  </si>
  <si>
    <t>FEMS580107</t>
  </si>
  <si>
    <t>FEMS580116</t>
  </si>
  <si>
    <t>FEMS580517</t>
  </si>
  <si>
    <t>FEMS580591</t>
  </si>
  <si>
    <t>FEMS580688</t>
  </si>
  <si>
    <t>FEMS580716</t>
  </si>
  <si>
    <t>FEMS580794</t>
  </si>
  <si>
    <t>FEMS580918</t>
  </si>
  <si>
    <t>FEMS581319</t>
  </si>
  <si>
    <t>FEMS581352</t>
  </si>
  <si>
    <t>FEMS581414</t>
  </si>
  <si>
    <t>FEMS581774</t>
  </si>
  <si>
    <t>FEMS581786</t>
  </si>
  <si>
    <t>FEMS581861</t>
  </si>
  <si>
    <t>FEMS581869</t>
  </si>
  <si>
    <t>FEMS581917</t>
  </si>
  <si>
    <t>FEMS582032</t>
  </si>
  <si>
    <t>FEMS582150</t>
  </si>
  <si>
    <t>FEMS582296</t>
  </si>
  <si>
    <t>FEMS582398</t>
  </si>
  <si>
    <t>FEMS582614</t>
  </si>
  <si>
    <t>FEMS582854</t>
  </si>
  <si>
    <t>FEMS582920</t>
  </si>
  <si>
    <t>FEMS583212</t>
  </si>
  <si>
    <t>FEMS583782</t>
  </si>
  <si>
    <t>FEMS584138</t>
  </si>
  <si>
    <t>FEMS584461</t>
  </si>
  <si>
    <t>FEMS584466</t>
  </si>
  <si>
    <t>FEMS584479</t>
  </si>
  <si>
    <t>FEMS584491</t>
  </si>
  <si>
    <t>FEMS584500</t>
  </si>
  <si>
    <t>FEMS584604</t>
  </si>
  <si>
    <t>FEMS584739</t>
  </si>
  <si>
    <t>FEMS584762</t>
  </si>
  <si>
    <t>FEMS584971</t>
  </si>
  <si>
    <t>FEMS585193</t>
  </si>
  <si>
    <t>FEMS585279</t>
  </si>
  <si>
    <t>FEMS585281</t>
  </si>
  <si>
    <t>FEMS585563</t>
  </si>
  <si>
    <t>FEMS585628</t>
  </si>
  <si>
    <t>FEMS585646</t>
  </si>
  <si>
    <t>FEMS585673</t>
  </si>
  <si>
    <t>FEMS585677</t>
  </si>
  <si>
    <t>FEMS585882</t>
  </si>
  <si>
    <t>FEMS586103</t>
  </si>
  <si>
    <t>FEMS586371</t>
  </si>
  <si>
    <t>FEMS586387</t>
  </si>
  <si>
    <t>FEMS586402</t>
  </si>
  <si>
    <t>FEMS586406</t>
  </si>
  <si>
    <t>FEMS586441</t>
  </si>
  <si>
    <t>FEMS586482</t>
  </si>
  <si>
    <t>FEMS586815</t>
  </si>
  <si>
    <t>FEMS586816</t>
  </si>
  <si>
    <t>FEMS586870</t>
  </si>
  <si>
    <t>FEMS586909</t>
  </si>
  <si>
    <t>FEMS587140</t>
  </si>
  <si>
    <t>FEMS587196</t>
  </si>
  <si>
    <t>FEMS587253</t>
  </si>
  <si>
    <t>FEMS587510</t>
  </si>
  <si>
    <t>FEMS587523</t>
  </si>
  <si>
    <t>FEMS587630</t>
  </si>
  <si>
    <t>FEMS587758</t>
  </si>
  <si>
    <t>FEMS587837</t>
  </si>
  <si>
    <t>FEMS587856</t>
  </si>
  <si>
    <t>FEMS587873</t>
  </si>
  <si>
    <t>FEMS587907</t>
  </si>
  <si>
    <t>FEMS588300</t>
  </si>
  <si>
    <t>FEMS588379</t>
  </si>
  <si>
    <t>FEMS588690</t>
  </si>
  <si>
    <t>FEMS588862</t>
  </si>
  <si>
    <t>FEMS589141</t>
  </si>
  <si>
    <t>FEMS589144</t>
  </si>
  <si>
    <t>FEMS589720</t>
  </si>
  <si>
    <t>FEMS590139</t>
  </si>
  <si>
    <t>FEMS590251</t>
  </si>
  <si>
    <t>FEMS590312</t>
  </si>
  <si>
    <t>FEMS590622</t>
  </si>
  <si>
    <t>FEMS590644</t>
  </si>
  <si>
    <t>FEMS590734</t>
  </si>
  <si>
    <t>FEMS590857</t>
  </si>
  <si>
    <t>FEMS590962</t>
  </si>
  <si>
    <t>FEMS590986</t>
  </si>
  <si>
    <t>FEMS591013</t>
  </si>
  <si>
    <t>FEMS591176</t>
  </si>
  <si>
    <t>FEMS591819</t>
  </si>
  <si>
    <t>FEMS591835</t>
  </si>
  <si>
    <t>FEMS591856</t>
  </si>
  <si>
    <t>FEMS591952</t>
  </si>
  <si>
    <t>FEMS592273</t>
  </si>
  <si>
    <t>FEMS592298</t>
  </si>
  <si>
    <t>FEMS592377</t>
  </si>
  <si>
    <t>FEMS592583</t>
  </si>
  <si>
    <t>FEMS592746</t>
  </si>
  <si>
    <t>FEMS592851</t>
  </si>
  <si>
    <t>FEMS593014</t>
  </si>
  <si>
    <t>FEMS593064</t>
  </si>
  <si>
    <t>FEMS593080</t>
  </si>
  <si>
    <t>FEMS593339</t>
  </si>
  <si>
    <t>FEMS593450</t>
  </si>
  <si>
    <t>FEMS593476</t>
  </si>
  <si>
    <t>FEMS593497</t>
  </si>
  <si>
    <t>FEMS593625</t>
  </si>
  <si>
    <t>FEMS593629</t>
  </si>
  <si>
    <t>FEMS593870</t>
  </si>
  <si>
    <t>FEMS593922</t>
  </si>
  <si>
    <t>FEMS594076</t>
  </si>
  <si>
    <t>FEMS594195</t>
  </si>
  <si>
    <t>FEMS594209</t>
  </si>
  <si>
    <t>FEMS594309</t>
  </si>
  <si>
    <t>FEMS594339</t>
  </si>
  <si>
    <t>FEMS594676</t>
  </si>
  <si>
    <t>FEMS594843</t>
  </si>
  <si>
    <t>FEMS595096</t>
  </si>
  <si>
    <t>FEMS595393</t>
  </si>
  <si>
    <t>FEMS595823</t>
  </si>
  <si>
    <t>FEMS596217</t>
  </si>
  <si>
    <t>FEMS596328</t>
  </si>
  <si>
    <t>FEMS596648</t>
  </si>
  <si>
    <t>FEMS596902</t>
  </si>
  <si>
    <t>FEMS597000</t>
  </si>
  <si>
    <t>FEMS597056</t>
  </si>
  <si>
    <t>FEMS597322</t>
  </si>
  <si>
    <t>FEMS597502</t>
  </si>
  <si>
    <t>FEMS597768</t>
  </si>
  <si>
    <t>FEMS597989</t>
  </si>
  <si>
    <t>FEMS598124</t>
  </si>
  <si>
    <t>FEMS598149</t>
  </si>
  <si>
    <t>FEMS598242</t>
  </si>
  <si>
    <t>FEMS598543</t>
  </si>
  <si>
    <t>FEMS598555</t>
  </si>
  <si>
    <t>FEMS598564</t>
  </si>
  <si>
    <t>FEMS598855</t>
  </si>
  <si>
    <t>FEMS598899</t>
  </si>
  <si>
    <t>FEMS598921</t>
  </si>
  <si>
    <t>FEMS598955</t>
  </si>
  <si>
    <t>FEMS599222</t>
  </si>
  <si>
    <t>FEMS599387</t>
  </si>
  <si>
    <t>FEMS599500</t>
  </si>
  <si>
    <t>FEMS599534</t>
  </si>
  <si>
    <t>FEMS599576</t>
  </si>
  <si>
    <t>FEMS599652</t>
  </si>
  <si>
    <t>FEMS599707</t>
  </si>
  <si>
    <t>FEMS599818</t>
  </si>
  <si>
    <t>FEMS599850</t>
  </si>
  <si>
    <t>FEMS599992</t>
  </si>
  <si>
    <t>FEMS600090</t>
  </si>
  <si>
    <t>FEMS600185</t>
  </si>
  <si>
    <t>FEMS600334</t>
  </si>
  <si>
    <t>FEMS600336</t>
  </si>
  <si>
    <t>FEMS600431</t>
  </si>
  <si>
    <t>FEMS600452</t>
  </si>
  <si>
    <t>FEMS600454</t>
  </si>
  <si>
    <t>FEMS600485</t>
  </si>
  <si>
    <t>FEMS600509</t>
  </si>
  <si>
    <t>FEMS600667</t>
  </si>
  <si>
    <t>FEMS600870</t>
  </si>
  <si>
    <t>FEMS601036</t>
  </si>
  <si>
    <t>FEMS601272</t>
  </si>
  <si>
    <t>FEMS601472</t>
  </si>
  <si>
    <t>FEMS601711</t>
  </si>
  <si>
    <t>FEMS601725</t>
  </si>
  <si>
    <t>FEMS602010</t>
  </si>
  <si>
    <t>FEMS602208</t>
  </si>
  <si>
    <t>FEMS602305</t>
  </si>
  <si>
    <t>FEMS602490</t>
  </si>
  <si>
    <t>FEMS602697</t>
  </si>
  <si>
    <t>FEMS602740</t>
  </si>
  <si>
    <t>FEMS602755</t>
  </si>
  <si>
    <t>FEMS602791</t>
  </si>
  <si>
    <t>FEMS602864</t>
  </si>
  <si>
    <t>FEMS602918</t>
  </si>
  <si>
    <t>FEMS603086</t>
  </si>
  <si>
    <t>FEMS603167</t>
  </si>
  <si>
    <t>FEMS603250</t>
  </si>
  <si>
    <t>FEMS603287</t>
  </si>
  <si>
    <t>FEMS603351</t>
  </si>
  <si>
    <t>FEMS603363</t>
  </si>
  <si>
    <t>FEMS603391</t>
  </si>
  <si>
    <t>FEMS603696</t>
  </si>
  <si>
    <t>FEMS603949</t>
  </si>
  <si>
    <t>FEMS604042</t>
  </si>
  <si>
    <t>FEMS604414</t>
  </si>
  <si>
    <t>FEMS604504</t>
  </si>
  <si>
    <t>FEMS604534</t>
  </si>
  <si>
    <t>FEMS604543</t>
  </si>
  <si>
    <t>FEMS604680</t>
  </si>
  <si>
    <t>FEMS604715</t>
  </si>
  <si>
    <t>FEMS605040</t>
  </si>
  <si>
    <t>FEMS605068</t>
  </si>
  <si>
    <t>FEMS605206</t>
  </si>
  <si>
    <t>FEMS605300</t>
  </si>
  <si>
    <t>FEMS605353</t>
  </si>
  <si>
    <t>FEMS605466</t>
  </si>
  <si>
    <t>FEMS605570</t>
  </si>
  <si>
    <t>FEMS605888</t>
  </si>
  <si>
    <t>FEMS605903</t>
  </si>
  <si>
    <t>FEMS605929</t>
  </si>
  <si>
    <t>FEMS606067</t>
  </si>
  <si>
    <t>FEMS606254</t>
  </si>
  <si>
    <t>FEMS606275</t>
  </si>
  <si>
    <t>FEMS606410</t>
  </si>
  <si>
    <t>FEMS606471</t>
  </si>
  <si>
    <t>FEMS606587</t>
  </si>
  <si>
    <t>FEMS606654</t>
  </si>
  <si>
    <t>FEMS606840</t>
  </si>
  <si>
    <t>FEMS606863</t>
  </si>
  <si>
    <t>FEMS607057</t>
  </si>
  <si>
    <t>FEMS607073</t>
  </si>
  <si>
    <t>FEMS607075</t>
  </si>
  <si>
    <t>FEMS607113</t>
  </si>
  <si>
    <t>FEMS607118</t>
  </si>
  <si>
    <t>FEMS607122</t>
  </si>
  <si>
    <t>FEMS607172</t>
  </si>
  <si>
    <t>FEMS607306</t>
  </si>
  <si>
    <t>FEMS607516</t>
  </si>
  <si>
    <t>FEMS607956</t>
  </si>
  <si>
    <t>FEMS608027</t>
  </si>
  <si>
    <t>FEMS608164</t>
  </si>
  <si>
    <t>FEMS608294</t>
  </si>
  <si>
    <t>FEMS608360</t>
  </si>
  <si>
    <t>FEMS608366</t>
  </si>
  <si>
    <t>FEMS608742</t>
  </si>
  <si>
    <t>FEMS608749</t>
  </si>
  <si>
    <t>FEMS608794</t>
  </si>
  <si>
    <t>FEMS608807</t>
  </si>
  <si>
    <t>FEMS608860</t>
  </si>
  <si>
    <t>FEMS608865</t>
  </si>
  <si>
    <t>FEMS609109</t>
  </si>
  <si>
    <t>FEMS609160</t>
  </si>
  <si>
    <t>FEMS609224</t>
  </si>
  <si>
    <t>FEMS609316</t>
  </si>
  <si>
    <t>FEMS609333</t>
  </si>
  <si>
    <t>FEMS609472</t>
  </si>
  <si>
    <t>FEMS609475</t>
  </si>
  <si>
    <t>FEMS609507</t>
  </si>
  <si>
    <t>FEMS609623</t>
  </si>
  <si>
    <t>FEMS609673</t>
  </si>
  <si>
    <t>FEMS609812</t>
  </si>
  <si>
    <t>FEMS610020</t>
  </si>
  <si>
    <t>FEMS610103</t>
  </si>
  <si>
    <t>FEMS610456</t>
  </si>
  <si>
    <t>FEMS610489</t>
  </si>
  <si>
    <t>FEMS610831</t>
  </si>
  <si>
    <t>FEMS610952</t>
  </si>
  <si>
    <t>FEMS611090</t>
  </si>
  <si>
    <t>FEMS611392</t>
  </si>
  <si>
    <t>FEMS611578</t>
  </si>
  <si>
    <t>FEMS611624</t>
  </si>
  <si>
    <t>FEMS611636</t>
  </si>
  <si>
    <t>FEMS611675</t>
  </si>
  <si>
    <t>FEMS611735</t>
  </si>
  <si>
    <t>FEMS618427</t>
  </si>
  <si>
    <t>FEMS351010</t>
  </si>
  <si>
    <t>FEMS532667</t>
  </si>
  <si>
    <t>FEMS536879</t>
  </si>
  <si>
    <t>FEMS538908</t>
  </si>
  <si>
    <t>FEMS539325</t>
  </si>
  <si>
    <t>FEMS540614</t>
  </si>
  <si>
    <t>FEMS540837</t>
  </si>
  <si>
    <t>FEMS541044</t>
  </si>
  <si>
    <t>FEMS541092</t>
  </si>
  <si>
    <t>FEMS541468</t>
  </si>
  <si>
    <t>FEMS542394</t>
  </si>
  <si>
    <t>FEMS542913</t>
  </si>
  <si>
    <t>FEMS545199</t>
  </si>
  <si>
    <t>FEMS545565</t>
  </si>
  <si>
    <t>FEMS545868</t>
  </si>
  <si>
    <t>FEMS546232</t>
  </si>
  <si>
    <t>FEMS546389</t>
  </si>
  <si>
    <t>FEMS548453</t>
  </si>
  <si>
    <t>FEMS548629</t>
  </si>
  <si>
    <t>FEMS549032</t>
  </si>
  <si>
    <t>FEMS549151</t>
  </si>
  <si>
    <t>FEMS549648</t>
  </si>
  <si>
    <t>FEMS549666</t>
  </si>
  <si>
    <t>FEMS549881</t>
  </si>
  <si>
    <t>FEMS550154</t>
  </si>
  <si>
    <t>FEMS550167</t>
  </si>
  <si>
    <t>FEMS550318</t>
  </si>
  <si>
    <t>FEMS550559</t>
  </si>
  <si>
    <t>FEMS550562</t>
  </si>
  <si>
    <t>FEMS550987</t>
  </si>
  <si>
    <t>FEMS551283</t>
  </si>
  <si>
    <t>FEMS551740</t>
  </si>
  <si>
    <t>FEMS551878</t>
  </si>
  <si>
    <t>FEMS551925</t>
  </si>
  <si>
    <t>FEMS552401</t>
  </si>
  <si>
    <t>FEMS552636</t>
  </si>
  <si>
    <t>FEMS553109</t>
  </si>
  <si>
    <t>FEMS553114</t>
  </si>
  <si>
    <t>FEMS553324</t>
  </si>
  <si>
    <t>FEMS553432</t>
  </si>
  <si>
    <t>FEMS553623</t>
  </si>
  <si>
    <t>FEMS554542</t>
  </si>
  <si>
    <t>FEMS554662</t>
  </si>
  <si>
    <t>FEMS555190</t>
  </si>
  <si>
    <t>FEMS555205</t>
  </si>
  <si>
    <t>FEMS555219</t>
  </si>
  <si>
    <t>FEMS555394</t>
  </si>
  <si>
    <t>FEMS555427</t>
  </si>
  <si>
    <t>FEMS556115</t>
  </si>
  <si>
    <t>FEMS556138</t>
  </si>
  <si>
    <t>FEMS556600</t>
  </si>
  <si>
    <t>FEMS556766</t>
  </si>
  <si>
    <t>FEMS556769</t>
  </si>
  <si>
    <t>FEMS557053</t>
  </si>
  <si>
    <t>FEMS557393</t>
  </si>
  <si>
    <t>FEMS558490</t>
  </si>
  <si>
    <t>FEMS558517</t>
  </si>
  <si>
    <t>FEMS558733</t>
  </si>
  <si>
    <t>FEMS559963</t>
  </si>
  <si>
    <t>FEMS560036</t>
  </si>
  <si>
    <t>FEMS560127</t>
  </si>
  <si>
    <t>FEMS560183</t>
  </si>
  <si>
    <t>FEMS560523</t>
  </si>
  <si>
    <t>FEMS560828</t>
  </si>
  <si>
    <t>FEMS561464</t>
  </si>
  <si>
    <t>FEMS562591</t>
  </si>
  <si>
    <t>FEMS564183</t>
  </si>
  <si>
    <t>FEMS564185</t>
  </si>
  <si>
    <t>FEMS564236</t>
  </si>
  <si>
    <t>FEMS564263</t>
  </si>
  <si>
    <t>FEMS565013</t>
  </si>
  <si>
    <t>FEMS565322</t>
  </si>
  <si>
    <t>FEMS565515</t>
  </si>
  <si>
    <t>FEMS566038</t>
  </si>
  <si>
    <t>FEMS566713</t>
  </si>
  <si>
    <t>FEMS568686</t>
  </si>
  <si>
    <t>FEMS568975</t>
  </si>
  <si>
    <t>FEMS569302</t>
  </si>
  <si>
    <t>FEMS569320</t>
  </si>
  <si>
    <t>FEMS569420</t>
  </si>
  <si>
    <t>FEMS569523</t>
  </si>
  <si>
    <t>FEMS569620</t>
  </si>
  <si>
    <t>FEMS570990</t>
  </si>
  <si>
    <t>FEMS571891</t>
  </si>
  <si>
    <t>FEMS573786</t>
  </si>
  <si>
    <t>FEMS575035</t>
  </si>
  <si>
    <t>FEMS575258</t>
  </si>
  <si>
    <t>FEMS575290</t>
  </si>
  <si>
    <t>FEMS575292</t>
  </si>
  <si>
    <t>FEMS575297</t>
  </si>
  <si>
    <t>FEMS575360</t>
  </si>
  <si>
    <t>FEMS575365</t>
  </si>
  <si>
    <t>FEMS575498</t>
  </si>
  <si>
    <t>FEMS575813</t>
  </si>
  <si>
    <t>FEMS575816</t>
  </si>
  <si>
    <t>FEMS575826</t>
  </si>
  <si>
    <t>FEMS575883</t>
  </si>
  <si>
    <t>FEMS575930</t>
  </si>
  <si>
    <t>FEMS576016</t>
  </si>
  <si>
    <t>FEMS576042</t>
  </si>
  <si>
    <t>FEMS576077</t>
  </si>
  <si>
    <t>FEMS576128</t>
  </si>
  <si>
    <t>FEMS576256</t>
  </si>
  <si>
    <t>FEMS576267</t>
  </si>
  <si>
    <t>FEMS576416</t>
  </si>
  <si>
    <t>FEMS576442</t>
  </si>
  <si>
    <t>FEMS576472</t>
  </si>
  <si>
    <t>FEMS576508</t>
  </si>
  <si>
    <t>FEMS576624</t>
  </si>
  <si>
    <t>FEMS576755</t>
  </si>
  <si>
    <t>FEMS576775</t>
  </si>
  <si>
    <t>FEMS576857</t>
  </si>
  <si>
    <t>FEMS576955</t>
  </si>
  <si>
    <t>FEMS577074</t>
  </si>
  <si>
    <t>FEMS577274</t>
  </si>
  <si>
    <t>FEMS577325</t>
  </si>
  <si>
    <t>FEMS577426</t>
  </si>
  <si>
    <t>FEMS577485</t>
  </si>
  <si>
    <t>FEMS577498</t>
  </si>
  <si>
    <t>FEMS577523</t>
  </si>
  <si>
    <t>FEMS577609</t>
  </si>
  <si>
    <t>FEMS577616</t>
  </si>
  <si>
    <t>FEMS577720</t>
  </si>
  <si>
    <t>FEMS577746</t>
  </si>
  <si>
    <t>FEMS577805</t>
  </si>
  <si>
    <t>FEMS577819</t>
  </si>
  <si>
    <t>FEMS577830</t>
  </si>
  <si>
    <t>FEMS577985</t>
  </si>
  <si>
    <t>FEMS578001</t>
  </si>
  <si>
    <t>FEMS578013</t>
  </si>
  <si>
    <t>FEMS578019</t>
  </si>
  <si>
    <t>FEMS578028</t>
  </si>
  <si>
    <t>FEMS578063</t>
  </si>
  <si>
    <t>FEMS578135</t>
  </si>
  <si>
    <t>FEMS578147</t>
  </si>
  <si>
    <t>FEMS578176</t>
  </si>
  <si>
    <t>FEMS578205</t>
  </si>
  <si>
    <t>FEMS578348</t>
  </si>
  <si>
    <t>FEMS578384</t>
  </si>
  <si>
    <t>FEMS578394</t>
  </si>
  <si>
    <t>FEMS578545</t>
  </si>
  <si>
    <t>FEMS578614</t>
  </si>
  <si>
    <t>FEMS578680</t>
  </si>
  <si>
    <t>FEMS578705</t>
  </si>
  <si>
    <t>FEMS578752</t>
  </si>
  <si>
    <t>FEMS578835</t>
  </si>
  <si>
    <t>FEMS578864</t>
  </si>
  <si>
    <t>FEMS578923</t>
  </si>
  <si>
    <t>FEMS578944</t>
  </si>
  <si>
    <t>FEMS578972</t>
  </si>
  <si>
    <t>FEMS579057</t>
  </si>
  <si>
    <t>FEMS579076</t>
  </si>
  <si>
    <t>FEMS579105</t>
  </si>
  <si>
    <t>FEMS579168</t>
  </si>
  <si>
    <t>FEMS579219</t>
  </si>
  <si>
    <t>FEMS579229</t>
  </si>
  <si>
    <t>FEMS579340</t>
  </si>
  <si>
    <t>FEMS579393</t>
  </si>
  <si>
    <t>FEMS579426</t>
  </si>
  <si>
    <t>FEMS579461</t>
  </si>
  <si>
    <t>FEMS579583</t>
  </si>
  <si>
    <t>FEMS579584</t>
  </si>
  <si>
    <t>FEMS579585</t>
  </si>
  <si>
    <t>FEMS579586</t>
  </si>
  <si>
    <t>FEMS579857</t>
  </si>
  <si>
    <t>FEMS579949</t>
  </si>
  <si>
    <t>FEMS579985</t>
  </si>
  <si>
    <t>FEMS580049</t>
  </si>
  <si>
    <t>FEMS580051</t>
  </si>
  <si>
    <t>FEMS580094</t>
  </si>
  <si>
    <t>FEMS580136</t>
  </si>
  <si>
    <t>FEMS580200</t>
  </si>
  <si>
    <t>FEMS580221</t>
  </si>
  <si>
    <t>FEMS580227</t>
  </si>
  <si>
    <t>FEMS580249</t>
  </si>
  <si>
    <t>FEMS580331</t>
  </si>
  <si>
    <t>FEMS580362</t>
  </si>
  <si>
    <t>FEMS580477</t>
  </si>
  <si>
    <t>FEMS580493</t>
  </si>
  <si>
    <t>FEMS580495</t>
  </si>
  <si>
    <t>FEMS580516</t>
  </si>
  <si>
    <t>FEMS580527</t>
  </si>
  <si>
    <t>FEMS580532</t>
  </si>
  <si>
    <t>FEMS580543</t>
  </si>
  <si>
    <t>FEMS580706</t>
  </si>
  <si>
    <t>FEMS580721</t>
  </si>
  <si>
    <t>FEMS580752</t>
  </si>
  <si>
    <t>FEMS580791</t>
  </si>
  <si>
    <t>FEMS580798</t>
  </si>
  <si>
    <t>FEMS580807</t>
  </si>
  <si>
    <t>FEMS580810</t>
  </si>
  <si>
    <t>FEMS580827</t>
  </si>
  <si>
    <t>FEMS580878</t>
  </si>
  <si>
    <t>FEMS580908</t>
  </si>
  <si>
    <t>FEMS580975</t>
  </si>
  <si>
    <t>FEMS581450</t>
  </si>
  <si>
    <t>FEMS581459</t>
  </si>
  <si>
    <t>FEMS581502</t>
  </si>
  <si>
    <t>FEMS581596</t>
  </si>
  <si>
    <t>FEMS581606</t>
  </si>
  <si>
    <t>FEMS581636</t>
  </si>
  <si>
    <t>FEMS581650</t>
  </si>
  <si>
    <t>FEMS581668</t>
  </si>
  <si>
    <t>FEMS581677</t>
  </si>
  <si>
    <t>FEMS581682</t>
  </si>
  <si>
    <t>FEMS581696</t>
  </si>
  <si>
    <t>FEMS581718</t>
  </si>
  <si>
    <t>FEMS581749</t>
  </si>
  <si>
    <t>FEMS582198</t>
  </si>
  <si>
    <t>FEMS582228</t>
  </si>
  <si>
    <t>FEMS582280</t>
  </si>
  <si>
    <t>FEMS582300</t>
  </si>
  <si>
    <t>FEMS582314</t>
  </si>
  <si>
    <t>FEMS582317</t>
  </si>
  <si>
    <t>FEMS582347</t>
  </si>
  <si>
    <t>FEMS582481</t>
  </si>
  <si>
    <t>FEMS582640</t>
  </si>
  <si>
    <t>FEMS582666</t>
  </si>
  <si>
    <t>FEMS582876</t>
  </si>
  <si>
    <t>FEMS582982</t>
  </si>
  <si>
    <t>FEMS582987</t>
  </si>
  <si>
    <t>FEMS583051</t>
  </si>
  <si>
    <t>FEMS583083</t>
  </si>
  <si>
    <t>FEMS583406</t>
  </si>
  <si>
    <t>FEMS583647</t>
  </si>
  <si>
    <t>FEMS583843</t>
  </si>
  <si>
    <t>FEMS583923</t>
  </si>
  <si>
    <t>FEMS583949</t>
  </si>
  <si>
    <t>FEMS584056</t>
  </si>
  <si>
    <t>FEMS584063</t>
  </si>
  <si>
    <t>FEMS584120</t>
  </si>
  <si>
    <t>FEMS584297</t>
  </si>
  <si>
    <t>FEMS588021</t>
  </si>
  <si>
    <t>FEMS598696</t>
  </si>
  <si>
    <t>FEMS602793</t>
  </si>
  <si>
    <t>FEMS602877</t>
  </si>
  <si>
    <t>FEMS603101</t>
  </si>
  <si>
    <t>FEMS603187</t>
  </si>
  <si>
    <t>FEMS603220</t>
  </si>
  <si>
    <t>FEMS603385</t>
  </si>
  <si>
    <t>FEMS603486</t>
  </si>
  <si>
    <t>FEMS603620</t>
  </si>
  <si>
    <t>FEMS603629</t>
  </si>
  <si>
    <t>FEMS603707</t>
  </si>
  <si>
    <t>FEMS604158</t>
  </si>
  <si>
    <t>FEMS604603</t>
  </si>
  <si>
    <t>FEMS604794</t>
  </si>
  <si>
    <t>FEMS604823</t>
  </si>
  <si>
    <t>FEMS605085</t>
  </si>
  <si>
    <t>FEMS605179</t>
  </si>
  <si>
    <t>FEMS605967</t>
  </si>
  <si>
    <t>FEMS606141</t>
  </si>
  <si>
    <t>FEMS606228</t>
  </si>
  <si>
    <t>FEMS606832</t>
  </si>
  <si>
    <t>FEMS606922</t>
  </si>
  <si>
    <t>FEMS607148</t>
  </si>
  <si>
    <t>FEMS607173</t>
  </si>
  <si>
    <t>FEMS607268</t>
  </si>
  <si>
    <t>FEMS607725</t>
  </si>
  <si>
    <t>FEMS607770</t>
  </si>
  <si>
    <t>FEMS607815</t>
  </si>
  <si>
    <t>FEMS607879</t>
  </si>
  <si>
    <t>FEMS608075</t>
  </si>
  <si>
    <t>FEMS608078</t>
  </si>
  <si>
    <t>FEMS608242</t>
  </si>
  <si>
    <t>FEMS608382</t>
  </si>
  <si>
    <t>FEMS608693</t>
  </si>
  <si>
    <t>FEMS609146</t>
  </si>
  <si>
    <t>FEMS609286</t>
  </si>
  <si>
    <t>FEMS609441</t>
  </si>
  <si>
    <t>FEMS609498</t>
  </si>
  <si>
    <t>FEMS609605</t>
  </si>
  <si>
    <t>FEMS609614</t>
  </si>
  <si>
    <t>FEMS609619</t>
  </si>
  <si>
    <t>FEMS609660</t>
  </si>
  <si>
    <t>FEMS609672</t>
  </si>
  <si>
    <t>FEMS609940</t>
  </si>
  <si>
    <t>FEMS610054</t>
  </si>
  <si>
    <t>FEMS610173</t>
  </si>
  <si>
    <t>FEMS610324</t>
  </si>
  <si>
    <t>FEMS610397</t>
  </si>
  <si>
    <t>FEMS610411</t>
  </si>
  <si>
    <t>FEMS610575</t>
  </si>
  <si>
    <t>FEMS610596</t>
  </si>
  <si>
    <t>FEMS610873</t>
  </si>
  <si>
    <t>FEMS610938</t>
  </si>
  <si>
    <t>FEMS610945</t>
  </si>
  <si>
    <t>FEMS611394</t>
  </si>
  <si>
    <t>FEMS612038</t>
  </si>
  <si>
    <t>FEMS612140</t>
  </si>
  <si>
    <t>FEMS612176</t>
  </si>
  <si>
    <t>FEMS612196</t>
  </si>
  <si>
    <t>FEMS612372</t>
  </si>
  <si>
    <t>FEMS613540</t>
  </si>
  <si>
    <t>FEMS613542</t>
  </si>
  <si>
    <t>FEMS613685</t>
  </si>
  <si>
    <t>FEMS614086</t>
  </si>
  <si>
    <t>FEMS614087</t>
  </si>
  <si>
    <t>FEMS614090</t>
  </si>
  <si>
    <t>FEMS614132</t>
  </si>
  <si>
    <t>FEMS614161</t>
  </si>
  <si>
    <t>FEMS614351</t>
  </si>
  <si>
    <t>FEMS614465</t>
  </si>
  <si>
    <t>FEMS614536</t>
  </si>
  <si>
    <t>FEMS614543</t>
  </si>
  <si>
    <t>FEMS614581</t>
  </si>
  <si>
    <t>FEMS614585</t>
  </si>
  <si>
    <t>FEMS614586</t>
  </si>
  <si>
    <t>FEMS614597</t>
  </si>
  <si>
    <t>FEMS614600</t>
  </si>
  <si>
    <t>FEMS614633</t>
  </si>
  <si>
    <t>FEMS614661</t>
  </si>
  <si>
    <t>FEMS614662</t>
  </si>
  <si>
    <t>FEMS614709</t>
  </si>
  <si>
    <t>FEMS614716</t>
  </si>
  <si>
    <t>FEMS614719</t>
  </si>
  <si>
    <t>FEMS614771</t>
  </si>
  <si>
    <t>FEMS614866</t>
  </si>
  <si>
    <t>FEMS614909</t>
  </si>
  <si>
    <t>FEMS614963</t>
  </si>
  <si>
    <t>FEMS614977</t>
  </si>
  <si>
    <t>FEMS614980</t>
  </si>
  <si>
    <t>FEMS615028</t>
  </si>
  <si>
    <t>FEMS615061</t>
  </si>
  <si>
    <t>FEMS615093</t>
  </si>
  <si>
    <t>FEMS615105</t>
  </si>
  <si>
    <t>FEMS615122</t>
  </si>
  <si>
    <t>FEMS615197</t>
  </si>
  <si>
    <t>FEMS615202</t>
  </si>
  <si>
    <t>FEMS615213</t>
  </si>
  <si>
    <t>FEMS615218</t>
  </si>
  <si>
    <t>FEMS615229</t>
  </si>
  <si>
    <t>FEMS615378</t>
  </si>
  <si>
    <t>FEMS615400</t>
  </si>
  <si>
    <t>FEMS615420</t>
  </si>
  <si>
    <t>FEMS615495</t>
  </si>
  <si>
    <t>FEMS615500</t>
  </si>
  <si>
    <t>FEMS615526</t>
  </si>
  <si>
    <t>FEMS615546</t>
  </si>
  <si>
    <t>FEMS615553</t>
  </si>
  <si>
    <t>FEMS615562</t>
  </si>
  <si>
    <t>FEMS615563</t>
  </si>
  <si>
    <t>FEMS615574</t>
  </si>
  <si>
    <t>FEMS615576</t>
  </si>
  <si>
    <t>FEMS615589</t>
  </si>
  <si>
    <t>FEMS615615</t>
  </si>
  <si>
    <t>FEMS615622</t>
  </si>
  <si>
    <t>FEMS615627</t>
  </si>
  <si>
    <t>FEMS615633</t>
  </si>
  <si>
    <t>FEMS615644</t>
  </si>
  <si>
    <t>FEMS615682</t>
  </si>
  <si>
    <t>FEMS615684</t>
  </si>
  <si>
    <t>FEMS615704</t>
  </si>
  <si>
    <t>FEMS615711</t>
  </si>
  <si>
    <t>FEMS615768</t>
  </si>
  <si>
    <t>FEMS615775</t>
  </si>
  <si>
    <t>FEMS615792</t>
  </si>
  <si>
    <t>FEMS615821</t>
  </si>
  <si>
    <t>FEMS615826</t>
  </si>
  <si>
    <t>FEMS615849</t>
  </si>
  <si>
    <t>FEMS615872</t>
  </si>
  <si>
    <t>FEMS615892</t>
  </si>
  <si>
    <t>FEMS615899</t>
  </si>
  <si>
    <t>FEMS615902</t>
  </si>
  <si>
    <t>FEMS615916</t>
  </si>
  <si>
    <t>FEMS615937</t>
  </si>
  <si>
    <t>FEMS615946</t>
  </si>
  <si>
    <t>FEMS616005</t>
  </si>
  <si>
    <t>FEMS616008</t>
  </si>
  <si>
    <t>FEMS616009</t>
  </si>
  <si>
    <t>FEMS616014</t>
  </si>
  <si>
    <t>FEMS616024</t>
  </si>
  <si>
    <t>FEMS616027</t>
  </si>
  <si>
    <t>FEMS616035</t>
  </si>
  <si>
    <t>FEMS616041</t>
  </si>
  <si>
    <t>FEMS616110</t>
  </si>
  <si>
    <t>FEMS616290</t>
  </si>
  <si>
    <t>FEMS616383</t>
  </si>
  <si>
    <t>FEMS616391</t>
  </si>
  <si>
    <t>FEMS616396</t>
  </si>
  <si>
    <t>FEMS616400</t>
  </si>
  <si>
    <t>FEMS616415</t>
  </si>
  <si>
    <t>FEMS616417</t>
  </si>
  <si>
    <t>FEMS616452</t>
  </si>
  <si>
    <t>FEMS616469</t>
  </si>
  <si>
    <t>FEMS616500</t>
  </si>
  <si>
    <t>FEMS616508</t>
  </si>
  <si>
    <t>FEMS616545</t>
  </si>
  <si>
    <t>FEMS616566</t>
  </si>
  <si>
    <t>FEMS616569</t>
  </si>
  <si>
    <t>FEMS616586</t>
  </si>
  <si>
    <t>FEMS616591</t>
  </si>
  <si>
    <t>FEMS616631</t>
  </si>
  <si>
    <t>FEMS616632</t>
  </si>
  <si>
    <t>FEMS616677</t>
  </si>
  <si>
    <t>FEMS616683</t>
  </si>
  <si>
    <t>FEMS616764</t>
  </si>
  <si>
    <t>FEMS616785</t>
  </si>
  <si>
    <t>FEMS616795</t>
  </si>
  <si>
    <t>FEMS616814</t>
  </si>
  <si>
    <t>FEMS616819</t>
  </si>
  <si>
    <t>FEMS616820</t>
  </si>
  <si>
    <t>FEMS616829</t>
  </si>
  <si>
    <t>FEMS616858</t>
  </si>
  <si>
    <t>FEMS616873</t>
  </si>
  <si>
    <t>FEMS616885</t>
  </si>
  <si>
    <t>FEMS616901</t>
  </si>
  <si>
    <t>FEMS616916</t>
  </si>
  <si>
    <t>FEMS616918</t>
  </si>
  <si>
    <t>FEMS616927</t>
  </si>
  <si>
    <t>FEMS616932</t>
  </si>
  <si>
    <t>FEMS616948</t>
  </si>
  <si>
    <t>FEMS616963</t>
  </si>
  <si>
    <t>FEMS616967</t>
  </si>
  <si>
    <t>FEMS616969</t>
  </si>
  <si>
    <t>FEMS617036</t>
  </si>
  <si>
    <t>FEMS617046</t>
  </si>
  <si>
    <t>FEMS617058</t>
  </si>
  <si>
    <t>FEMS617059</t>
  </si>
  <si>
    <t>FEMS617095</t>
  </si>
  <si>
    <t>FEMS617100</t>
  </si>
  <si>
    <t>FEMS617103</t>
  </si>
  <si>
    <t>FEMS617109</t>
  </si>
  <si>
    <t>FEMS617202</t>
  </si>
  <si>
    <t>FEMS617205</t>
  </si>
  <si>
    <t>FEMS617211</t>
  </si>
  <si>
    <t>FEMS617212</t>
  </si>
  <si>
    <t>FEMS617217</t>
  </si>
  <si>
    <t>FEMS617263</t>
  </si>
  <si>
    <t>FEMS617268</t>
  </si>
  <si>
    <t>FEMS617282</t>
  </si>
  <si>
    <t>FEMS617299</t>
  </si>
  <si>
    <t>FEMS617302</t>
  </si>
  <si>
    <t>FEMS617314</t>
  </si>
  <si>
    <t>FEMS617317</t>
  </si>
  <si>
    <t>FEMS617318</t>
  </si>
  <si>
    <t>FEMS617337</t>
  </si>
  <si>
    <t>FEMS617338</t>
  </si>
  <si>
    <t>FEMS617353</t>
  </si>
  <si>
    <t>FEMS617362</t>
  </si>
  <si>
    <t>FEMS617388</t>
  </si>
  <si>
    <t>FEMS617390</t>
  </si>
  <si>
    <t>FEMS617423</t>
  </si>
  <si>
    <t>FEMS617428</t>
  </si>
  <si>
    <t>FEMS617442</t>
  </si>
  <si>
    <t>FEMS617501</t>
  </si>
  <si>
    <t>FEMS617531</t>
  </si>
  <si>
    <t>FEMS617561</t>
  </si>
  <si>
    <t>FEMS617563</t>
  </si>
  <si>
    <t>FEMS617566</t>
  </si>
  <si>
    <t>FEMS617570</t>
  </si>
  <si>
    <t>FEMS617581</t>
  </si>
  <si>
    <t>FEMS617582</t>
  </si>
  <si>
    <t>FEMS617588</t>
  </si>
  <si>
    <t>FEMS617623</t>
  </si>
  <si>
    <t>FEMS617631</t>
  </si>
  <si>
    <t>FEMS617644</t>
  </si>
  <si>
    <t>FEMS617651</t>
  </si>
  <si>
    <t>FEMS617653</t>
  </si>
  <si>
    <t>FEMS617659</t>
  </si>
  <si>
    <t>FEMS617661</t>
  </si>
  <si>
    <t>FEMS617667</t>
  </si>
  <si>
    <t>FEMS617685</t>
  </si>
  <si>
    <t>FEMS617688</t>
  </si>
  <si>
    <t>FEMS617714</t>
  </si>
  <si>
    <t>FEMS617718</t>
  </si>
  <si>
    <t>FEMS617736</t>
  </si>
  <si>
    <t>FEMS617763</t>
  </si>
  <si>
    <t>FEMS617775</t>
  </si>
  <si>
    <t>FEMS617778</t>
  </si>
  <si>
    <t>FEMS617785</t>
  </si>
  <si>
    <t>FEMS617798</t>
  </si>
  <si>
    <t>FEMS617812</t>
  </si>
  <si>
    <t>FEMS617838</t>
  </si>
  <si>
    <t>FEMS617854</t>
  </si>
  <si>
    <t>FEMS617856</t>
  </si>
  <si>
    <t>FEMS617866</t>
  </si>
  <si>
    <t>FEMS617872</t>
  </si>
  <si>
    <t>FEMS617899</t>
  </si>
  <si>
    <t>FEMS617910</t>
  </si>
  <si>
    <t>FEMS617914</t>
  </si>
  <si>
    <t>FEMS617948</t>
  </si>
  <si>
    <t>FEMS617951</t>
  </si>
  <si>
    <t>FEMS617955</t>
  </si>
  <si>
    <t>FEMS617961</t>
  </si>
  <si>
    <t>FEMS617967</t>
  </si>
  <si>
    <t>FEMS617974</t>
  </si>
  <si>
    <t>FEMS617976</t>
  </si>
  <si>
    <t>FEMS617983</t>
  </si>
  <si>
    <t>FEMS617986</t>
  </si>
  <si>
    <t>FEMS617993</t>
  </si>
  <si>
    <t>FEMS617999</t>
  </si>
  <si>
    <t>FEMS618011</t>
  </si>
  <si>
    <t>FEMS618015</t>
  </si>
  <si>
    <t>FEMS618025</t>
  </si>
  <si>
    <t>FEMS618026</t>
  </si>
  <si>
    <t>FEMS618031</t>
  </si>
  <si>
    <t>FEMS618056</t>
  </si>
  <si>
    <t>FEMS618057</t>
  </si>
  <si>
    <t>FEMS618068</t>
  </si>
  <si>
    <t>FEMS618071</t>
  </si>
  <si>
    <t>FEMS618073</t>
  </si>
  <si>
    <t>FEMS618074</t>
  </si>
  <si>
    <t>FEMS618079</t>
  </si>
  <si>
    <t>FEMS618092</t>
  </si>
  <si>
    <t>FEMS618093</t>
  </si>
  <si>
    <t>FEMS618104</t>
  </si>
  <si>
    <t>FEMS618112</t>
  </si>
  <si>
    <t>FEMS618133</t>
  </si>
  <si>
    <t>FEMS618145</t>
  </si>
  <si>
    <t>FEMS618163</t>
  </si>
  <si>
    <t>FEMS618164</t>
  </si>
  <si>
    <t>FEMS618173</t>
  </si>
  <si>
    <t>FEMS618196</t>
  </si>
  <si>
    <t>FEMS618197</t>
  </si>
  <si>
    <t>FEMS618199</t>
  </si>
  <si>
    <t>FEMS618214</t>
  </si>
  <si>
    <t>FEMS618222</t>
  </si>
  <si>
    <t>FEMS618223</t>
  </si>
  <si>
    <t>FEMS618226</t>
  </si>
  <si>
    <t>FEMS618228</t>
  </si>
  <si>
    <t>FEMS618267</t>
  </si>
  <si>
    <t>FEMS618279</t>
  </si>
  <si>
    <t>FEMS618280</t>
  </si>
  <si>
    <t>FEMS618293</t>
  </si>
  <si>
    <t>FEMS618294</t>
  </si>
  <si>
    <t>FEMS618300</t>
  </si>
  <si>
    <t>FEMS618315</t>
  </si>
  <si>
    <t>FEMS618327</t>
  </si>
  <si>
    <t>FEMS618337</t>
  </si>
  <si>
    <t>FEMS618342</t>
  </si>
  <si>
    <t>FEMS618361</t>
  </si>
  <si>
    <t>FEMS618366</t>
  </si>
  <si>
    <t>FEMS618378</t>
  </si>
  <si>
    <t>FEMS618408</t>
  </si>
  <si>
    <t>FEMS618415</t>
  </si>
  <si>
    <t>FEMS618433</t>
  </si>
  <si>
    <t>FEMS618435</t>
  </si>
  <si>
    <t>FEMS618436</t>
  </si>
  <si>
    <t>FEMS618446</t>
  </si>
  <si>
    <t>FEMS618470</t>
  </si>
  <si>
    <t>FEMS618472</t>
  </si>
  <si>
    <t>FEMS618479</t>
  </si>
  <si>
    <t>FEMS618491</t>
  </si>
  <si>
    <t>FEMS618520</t>
  </si>
  <si>
    <t>FEMS618525</t>
  </si>
  <si>
    <t>FEMS618535</t>
  </si>
  <si>
    <t>FEMS618540</t>
  </si>
  <si>
    <t>FEMS618543</t>
  </si>
  <si>
    <t>FEMS618553</t>
  </si>
  <si>
    <t>FEMS618563</t>
  </si>
  <si>
    <t>FEMS618571</t>
  </si>
  <si>
    <t>FEMS618660</t>
  </si>
  <si>
    <t>FEMS618665</t>
  </si>
  <si>
    <t>FEMS618668</t>
  </si>
  <si>
    <t>FEMS618670</t>
  </si>
  <si>
    <t>FEMS618677</t>
  </si>
  <si>
    <t>FEMS618681</t>
  </si>
  <si>
    <t>FEMS618698</t>
  </si>
  <si>
    <t>FEMS618720</t>
  </si>
  <si>
    <t>FEMS618732</t>
  </si>
  <si>
    <t>FEMS618758</t>
  </si>
  <si>
    <t>FEMS618759</t>
  </si>
  <si>
    <t>FEMS618761</t>
  </si>
  <si>
    <t>FEMS618771</t>
  </si>
  <si>
    <t>FEMS618812</t>
  </si>
  <si>
    <t>FEMS618824</t>
  </si>
  <si>
    <t>FEMS618825</t>
  </si>
  <si>
    <t>FEMS618827</t>
  </si>
  <si>
    <t>FEMS618828</t>
  </si>
  <si>
    <t>FEMS618834</t>
  </si>
  <si>
    <t>FEMS618836</t>
  </si>
  <si>
    <t>FEMS618839</t>
  </si>
  <si>
    <t>FEMS618841</t>
  </si>
  <si>
    <t>FEMS618842</t>
  </si>
  <si>
    <t>FEMS618845</t>
  </si>
  <si>
    <t>FEMS618853</t>
  </si>
  <si>
    <t>FEMS618857</t>
  </si>
  <si>
    <t>FEMS618865</t>
  </si>
  <si>
    <t>FEMS618867</t>
  </si>
  <si>
    <t>FEMS618888</t>
  </si>
  <si>
    <t>FEMS618910</t>
  </si>
  <si>
    <t>FEMS618945</t>
  </si>
  <si>
    <t>FEMS618955</t>
  </si>
  <si>
    <t>FEMS618973</t>
  </si>
  <si>
    <t>FEMS618982</t>
  </si>
  <si>
    <t>FEMS618986</t>
  </si>
  <si>
    <t>FEMS619020</t>
  </si>
  <si>
    <t>FEMS619032</t>
  </si>
  <si>
    <t>FEMS619036</t>
  </si>
  <si>
    <t>FEMS619053</t>
  </si>
  <si>
    <t>FEMS619087</t>
  </si>
  <si>
    <t>FEMS619091</t>
  </si>
  <si>
    <t>FEMS619096</t>
  </si>
  <si>
    <t>FEMS619126</t>
  </si>
  <si>
    <t>FEMS619128</t>
  </si>
  <si>
    <t>FEMS619179</t>
  </si>
  <si>
    <t>FEMS619180</t>
  </si>
  <si>
    <t>FEMS619223</t>
  </si>
  <si>
    <t>FEMS619229</t>
  </si>
  <si>
    <t>FEMS619233</t>
  </si>
  <si>
    <t>FEMS619237</t>
  </si>
  <si>
    <t>FEMS619238</t>
  </si>
  <si>
    <t>FEMS619241</t>
  </si>
  <si>
    <t>FEMS619243</t>
  </si>
  <si>
    <t>FEMS619253</t>
  </si>
  <si>
    <t>FEMS619266</t>
  </si>
  <si>
    <t>FEMS619268</t>
  </si>
  <si>
    <t>FEMS619272</t>
  </si>
  <si>
    <t>FEMS619291</t>
  </si>
  <si>
    <t>FEMS619308</t>
  </si>
  <si>
    <t>FEMS619311</t>
  </si>
  <si>
    <t>FEMS619315</t>
  </si>
  <si>
    <t>FEMS619325</t>
  </si>
  <si>
    <t>FEMS619336</t>
  </si>
  <si>
    <t>FEMS619400</t>
  </si>
  <si>
    <t>FEMS619423</t>
  </si>
  <si>
    <t>FEMS619452</t>
  </si>
  <si>
    <t>FEMS619454</t>
  </si>
  <si>
    <t>FEMS619503</t>
  </si>
  <si>
    <t>FEMS619507</t>
  </si>
  <si>
    <t>FEMS619511</t>
  </si>
  <si>
    <t>FEMS619524</t>
  </si>
  <si>
    <t>FEMS619526</t>
  </si>
  <si>
    <t>FEMS619542</t>
  </si>
  <si>
    <t>FEMS619578</t>
  </si>
  <si>
    <t>FEMS619585</t>
  </si>
  <si>
    <t>FEMS619601</t>
  </si>
  <si>
    <t>FEMS619603</t>
  </si>
  <si>
    <t>FEMS619620</t>
  </si>
  <si>
    <t>FEMS619649</t>
  </si>
  <si>
    <t>FEMS619651</t>
  </si>
  <si>
    <t>FEMS619654</t>
  </si>
  <si>
    <t>FEMS619661</t>
  </si>
  <si>
    <t>FEMS619663</t>
  </si>
  <si>
    <t>FEMS619669</t>
  </si>
  <si>
    <t>FEMS619686</t>
  </si>
  <si>
    <t>FEMS619705</t>
  </si>
  <si>
    <t>FEMS619741</t>
  </si>
  <si>
    <t>FEMS619782</t>
  </si>
  <si>
    <t>FEMS619783</t>
  </si>
  <si>
    <t>FEMS619785</t>
  </si>
  <si>
    <t>FEMS619788</t>
  </si>
  <si>
    <t>FEMS619801</t>
  </si>
  <si>
    <t>FEMS619815</t>
  </si>
  <si>
    <t>FEMS619834</t>
  </si>
  <si>
    <t>FEMS619872</t>
  </si>
  <si>
    <t>FEMS619911</t>
  </si>
  <si>
    <t>FEMS619916</t>
  </si>
  <si>
    <t>FEMS619921</t>
  </si>
  <si>
    <t>FEMS619923</t>
  </si>
  <si>
    <t>FEMS619924</t>
  </si>
  <si>
    <t>FEMS619929</t>
  </si>
  <si>
    <t>FEMS619941</t>
  </si>
  <si>
    <t>FEMS619946</t>
  </si>
  <si>
    <t>FEMS619951</t>
  </si>
  <si>
    <t>FEMS619970</t>
  </si>
  <si>
    <t>FEMS619978</t>
  </si>
  <si>
    <t>FEMS620000</t>
  </si>
  <si>
    <t>FEMS620009</t>
  </si>
  <si>
    <t>FEMS620010</t>
  </si>
  <si>
    <t>FEMS620025</t>
  </si>
  <si>
    <t>FEMS620065</t>
  </si>
  <si>
    <t>FEMS620155</t>
  </si>
  <si>
    <t>FEMS620173</t>
  </si>
  <si>
    <t>FEMS620175</t>
  </si>
  <si>
    <t>FEMS620190</t>
  </si>
  <si>
    <t>FEMS620191</t>
  </si>
  <si>
    <t>FEMS620211</t>
  </si>
  <si>
    <t>FEMS620226</t>
  </si>
  <si>
    <t>FEMS620230</t>
  </si>
  <si>
    <t>FEMS620233</t>
  </si>
  <si>
    <t>FEMS620238</t>
  </si>
  <si>
    <t>FEMS620248</t>
  </si>
  <si>
    <t>FEMS620280</t>
  </si>
  <si>
    <t>FEMS620288</t>
  </si>
  <si>
    <t>FEMS620303</t>
  </si>
  <si>
    <t>FEMS620349</t>
  </si>
  <si>
    <t>FEMS620354</t>
  </si>
  <si>
    <t>FEMS620355</t>
  </si>
  <si>
    <t>FEMS620357</t>
  </si>
  <si>
    <t>FEMS620372</t>
  </si>
  <si>
    <t>FEMS620416</t>
  </si>
  <si>
    <t>FEMS620456</t>
  </si>
  <si>
    <t>FEMS620471</t>
  </si>
  <si>
    <t>FEMS620476</t>
  </si>
  <si>
    <t>FEMS620505</t>
  </si>
  <si>
    <t>FEMS620516</t>
  </si>
  <si>
    <t>FEMS620522</t>
  </si>
  <si>
    <t>FEMS620524</t>
  </si>
  <si>
    <t>FEMS620534</t>
  </si>
  <si>
    <t>FEMS620619</t>
  </si>
  <si>
    <t>FEMS620639</t>
  </si>
  <si>
    <t>FEMS620653</t>
  </si>
  <si>
    <t>FEMS620654</t>
  </si>
  <si>
    <t>FEMS620664</t>
  </si>
  <si>
    <t>FEMS620684</t>
  </si>
  <si>
    <t>FEMS620685</t>
  </si>
  <si>
    <t>FEMS620690</t>
  </si>
  <si>
    <t>FEMS620706</t>
  </si>
  <si>
    <t>FEMS620735</t>
  </si>
  <si>
    <t>FEMS620782</t>
  </si>
  <si>
    <t>FEMS620797</t>
  </si>
  <si>
    <t>FEMS620809</t>
  </si>
  <si>
    <t>FEMS620820</t>
  </si>
  <si>
    <t>FEMS620826</t>
  </si>
  <si>
    <t>FEMS620858</t>
  </si>
  <si>
    <t>FEMS620863</t>
  </si>
  <si>
    <t>FEMS620899</t>
  </si>
  <si>
    <t>FEMS620901</t>
  </si>
  <si>
    <t>FEMS620908</t>
  </si>
  <si>
    <t>FEMS620910</t>
  </si>
  <si>
    <t>FEMS620916</t>
  </si>
  <si>
    <t>FEMS620918</t>
  </si>
  <si>
    <t>FEMS620923</t>
  </si>
  <si>
    <t>FEMS620932</t>
  </si>
  <si>
    <t>FEMS620940</t>
  </si>
  <si>
    <t>FEMS620942</t>
  </si>
  <si>
    <t>FEMS620945</t>
  </si>
  <si>
    <t>FEMS620950</t>
  </si>
  <si>
    <t>FEMS620957</t>
  </si>
  <si>
    <t>FEMS620966</t>
  </si>
  <si>
    <t>FEMS620978</t>
  </si>
  <si>
    <t>FEMS620983</t>
  </si>
  <si>
    <t>FEMS620990</t>
  </si>
  <si>
    <t>FEMS621003</t>
  </si>
  <si>
    <t>FEMS621029</t>
  </si>
  <si>
    <t>FEMS621052</t>
  </si>
  <si>
    <t>FEMS621068</t>
  </si>
  <si>
    <t>FEMS621072</t>
  </si>
  <si>
    <t>FEMS621081</t>
  </si>
  <si>
    <t>FEMS621087</t>
  </si>
  <si>
    <t>FEMS621090</t>
  </si>
  <si>
    <t>FEMS621104</t>
  </si>
  <si>
    <t>FEMS621108</t>
  </si>
  <si>
    <t>FEMS621111</t>
  </si>
  <si>
    <t>FEMS621117</t>
  </si>
  <si>
    <t>FEMS621127</t>
  </si>
  <si>
    <t>FEMS621135</t>
  </si>
  <si>
    <t>FEMS621142</t>
  </si>
  <si>
    <t>FEMS621149</t>
  </si>
  <si>
    <t>FEMS621150</t>
  </si>
  <si>
    <t>FEMS621240</t>
  </si>
  <si>
    <t>FEMS621252</t>
  </si>
  <si>
    <t>FEMS621282</t>
  </si>
  <si>
    <t>FEMS621313</t>
  </si>
  <si>
    <t>FEMS621317</t>
  </si>
  <si>
    <t>FEMS621329</t>
  </si>
  <si>
    <t>FEMS621338</t>
  </si>
  <si>
    <t>FEMS621351</t>
  </si>
  <si>
    <t>FEMS621359</t>
  </si>
  <si>
    <t>FEMS621393</t>
  </si>
  <si>
    <t>FEMS621455</t>
  </si>
  <si>
    <t>FEMS621459</t>
  </si>
  <si>
    <t>FEMS621466</t>
  </si>
  <si>
    <t>FEMS621483</t>
  </si>
  <si>
    <t>FEMS621485</t>
  </si>
  <si>
    <t>FEMS621578</t>
  </si>
  <si>
    <t>FEMS621593</t>
  </si>
  <si>
    <t>FEMS621597</t>
  </si>
  <si>
    <t>FEMS621659</t>
  </si>
  <si>
    <t>FEMS621683</t>
  </si>
  <si>
    <t>FEMS621690</t>
  </si>
  <si>
    <t>FEMS621695</t>
  </si>
  <si>
    <t>FEMS621698</t>
  </si>
  <si>
    <t>FEMS621712</t>
  </si>
  <si>
    <t>FEMS621738</t>
  </si>
  <si>
    <t>FEMS621741</t>
  </si>
  <si>
    <t>FEMS621744</t>
  </si>
  <si>
    <t>FEMS621765</t>
  </si>
  <si>
    <t>FEMS621808</t>
  </si>
  <si>
    <t>FEMS621825</t>
  </si>
  <si>
    <t>FEMS621850</t>
  </si>
  <si>
    <t>FEMS621853</t>
  </si>
  <si>
    <t>FEMS621882</t>
  </si>
  <si>
    <t>FEMS621886</t>
  </si>
  <si>
    <t>FEMS621887</t>
  </si>
  <si>
    <t>FEMS621900</t>
  </si>
  <si>
    <t>FEMS621903</t>
  </si>
  <si>
    <t>FEMS621906</t>
  </si>
  <si>
    <t>FEMS621924</t>
  </si>
  <si>
    <t>FEMS621955</t>
  </si>
  <si>
    <t>FEMS621991</t>
  </si>
  <si>
    <t>FEMS622010</t>
  </si>
  <si>
    <t>FEMS622024</t>
  </si>
  <si>
    <t>FEMS622029</t>
  </si>
  <si>
    <t>FEMS622033</t>
  </si>
  <si>
    <t>FEMS622044</t>
  </si>
  <si>
    <t>FEMS622057</t>
  </si>
  <si>
    <t>FEMS622068</t>
  </si>
  <si>
    <t>FEMS622086</t>
  </si>
  <si>
    <t>FEMS622090</t>
  </si>
  <si>
    <t>FEMS622106</t>
  </si>
  <si>
    <t>FEMS622177</t>
  </si>
  <si>
    <t>FEMS622195</t>
  </si>
  <si>
    <t>FEMS622200</t>
  </si>
  <si>
    <t>FEMS622202</t>
  </si>
  <si>
    <t>FEMS622210</t>
  </si>
  <si>
    <t>FEMS622236</t>
  </si>
  <si>
    <t>FEMS622245</t>
  </si>
  <si>
    <t>FEMS622275</t>
  </si>
  <si>
    <t>FEMS622277</t>
  </si>
  <si>
    <t>FEMS622280</t>
  </si>
  <si>
    <t>FEMS622290</t>
  </si>
  <si>
    <t>FEMS622293</t>
  </si>
  <si>
    <t>FEMS622315</t>
  </si>
  <si>
    <t>FEMS622319</t>
  </si>
  <si>
    <t>FEMS622321</t>
  </si>
  <si>
    <t>FEMS622343</t>
  </si>
  <si>
    <t>FEMS622359</t>
  </si>
  <si>
    <t>FEMS622365</t>
  </si>
  <si>
    <t>FEMS622372</t>
  </si>
  <si>
    <t>FEMS622388</t>
  </si>
  <si>
    <t>FEMS622390</t>
  </si>
  <si>
    <t>FEMS622396</t>
  </si>
  <si>
    <t>FEMS622397</t>
  </si>
  <si>
    <t>FEMS622400</t>
  </si>
  <si>
    <t>FEMS622419</t>
  </si>
  <si>
    <t>FEMS622439</t>
  </si>
  <si>
    <t>FEMS622441</t>
  </si>
  <si>
    <t>FEMS622442</t>
  </si>
  <si>
    <t>FEMS622444</t>
  </si>
  <si>
    <t>FEMS622462</t>
  </si>
  <si>
    <t>FEMS622474</t>
  </si>
  <si>
    <t>FEMS622477</t>
  </si>
  <si>
    <t>FEMS622487</t>
  </si>
  <si>
    <t>FEMS622488</t>
  </si>
  <si>
    <t>FEMS622492</t>
  </si>
  <si>
    <t>FEMS622501</t>
  </si>
  <si>
    <t>FEMS622504</t>
  </si>
  <si>
    <t>FEMS622527</t>
  </si>
  <si>
    <t>FEMS622531</t>
  </si>
  <si>
    <t>FEMS622532</t>
  </si>
  <si>
    <t>FEMS622566</t>
  </si>
  <si>
    <t>FEMS622569</t>
  </si>
  <si>
    <t>FEMS622590</t>
  </si>
  <si>
    <t>FEMS622591</t>
  </si>
  <si>
    <t>FEMS622598</t>
  </si>
  <si>
    <t>FEMS622604</t>
  </si>
  <si>
    <t>FEMS622609</t>
  </si>
  <si>
    <t>FEMS622615</t>
  </si>
  <si>
    <t>FEMS622616</t>
  </si>
  <si>
    <t>FEMS622631</t>
  </si>
  <si>
    <t>FEMS622639</t>
  </si>
  <si>
    <t>FEMS622659</t>
  </si>
  <si>
    <t>FEMS622666</t>
  </si>
  <si>
    <t>FEMS622697</t>
  </si>
  <si>
    <t>FEMS622705</t>
  </si>
  <si>
    <t>FEMS622716</t>
  </si>
  <si>
    <t>FEMS622723</t>
  </si>
  <si>
    <t>FEMS622733</t>
  </si>
  <si>
    <t>FEMS622741</t>
  </si>
  <si>
    <t>FEMS622743</t>
  </si>
  <si>
    <t>FEMS622758</t>
  </si>
  <si>
    <t>FEMS622764</t>
  </si>
  <si>
    <t>FEMS622778</t>
  </si>
  <si>
    <t>FEMS622780</t>
  </si>
  <si>
    <t>FEMS622786</t>
  </si>
  <si>
    <t>FEMS622789</t>
  </si>
  <si>
    <t>FEMS622807</t>
  </si>
  <si>
    <t>FEMS622808</t>
  </si>
  <si>
    <t>FEMS622825</t>
  </si>
  <si>
    <t>FEMS622828</t>
  </si>
  <si>
    <t>FEMS622829</t>
  </si>
  <si>
    <t>FEMS622850</t>
  </si>
  <si>
    <t>FEMS622856</t>
  </si>
  <si>
    <t>FEMS622863</t>
  </si>
  <si>
    <t>FEMS622865</t>
  </si>
  <si>
    <t>FEMS622885</t>
  </si>
  <si>
    <t>FEMS622901</t>
  </si>
  <si>
    <t>FEMS622917</t>
  </si>
  <si>
    <t>FEMS622927</t>
  </si>
  <si>
    <t>FEMS622930</t>
  </si>
  <si>
    <t>FEMS622951</t>
  </si>
  <si>
    <t>FEMS622976</t>
  </si>
  <si>
    <t>FEMS622977</t>
  </si>
  <si>
    <t>FEMS622982</t>
  </si>
  <si>
    <t>FEMS623011</t>
  </si>
  <si>
    <t>FEMS623020</t>
  </si>
  <si>
    <t>FEMS623031</t>
  </si>
  <si>
    <t>FEMS623041</t>
  </si>
  <si>
    <t>FEMS623056</t>
  </si>
  <si>
    <t>FEMS623068</t>
  </si>
  <si>
    <t>FEMS623070</t>
  </si>
  <si>
    <t>FEMS623073</t>
  </si>
  <si>
    <t>FEMS623079</t>
  </si>
  <si>
    <t>FEMS623086</t>
  </si>
  <si>
    <t>FEMS623096</t>
  </si>
  <si>
    <t>FEMS623105</t>
  </si>
  <si>
    <t>FEMS623121</t>
  </si>
  <si>
    <t>FEMS623127</t>
  </si>
  <si>
    <t>FEMS623129</t>
  </si>
  <si>
    <t>FEMS623154</t>
  </si>
  <si>
    <t>FEMS623204</t>
  </si>
  <si>
    <t>FEMS623233</t>
  </si>
  <si>
    <t>FEMS623248</t>
  </si>
  <si>
    <t>FEMS623250</t>
  </si>
  <si>
    <t>FEMS623320</t>
  </si>
  <si>
    <t>FEMS623373</t>
  </si>
  <si>
    <t>FEMS623393</t>
  </si>
  <si>
    <t>FEMS623407</t>
  </si>
  <si>
    <t>FEMS623408</t>
  </si>
  <si>
    <t>FEMS623412</t>
  </si>
  <si>
    <t>FEMS623420</t>
  </si>
  <si>
    <t>FEMS623483</t>
  </si>
  <si>
    <t>FEMS623489</t>
  </si>
  <si>
    <t>FEMS623490</t>
  </si>
  <si>
    <t>FEMS623497</t>
  </si>
  <si>
    <t>FEMS623498</t>
  </si>
  <si>
    <t>FEMS623525</t>
  </si>
  <si>
    <t>FEMS623541</t>
  </si>
  <si>
    <t>FEMS623561</t>
  </si>
  <si>
    <t>FEMS623578</t>
  </si>
  <si>
    <t>FEMS623592</t>
  </si>
  <si>
    <t>FEMS623606</t>
  </si>
  <si>
    <t>FEMS623620</t>
  </si>
  <si>
    <t>FEMS623630</t>
  </si>
  <si>
    <t>FEMS623636</t>
  </si>
  <si>
    <t>FEMS623638</t>
  </si>
  <si>
    <t>FEMS623641</t>
  </si>
  <si>
    <t>FEMS623643</t>
  </si>
  <si>
    <t>FEMS623660</t>
  </si>
  <si>
    <t>FEMS623670</t>
  </si>
  <si>
    <t>FEMS623680</t>
  </si>
  <si>
    <t>FEMS623691</t>
  </si>
  <si>
    <t>FEMS623697</t>
  </si>
  <si>
    <t>FEMS623712</t>
  </si>
  <si>
    <t>FEMS623719</t>
  </si>
  <si>
    <t>FEMS623725</t>
  </si>
  <si>
    <t>FEMS623740</t>
  </si>
  <si>
    <t>FEMS623744</t>
  </si>
  <si>
    <t>FEMS623745</t>
  </si>
  <si>
    <t>FEMS623751</t>
  </si>
  <si>
    <t>FEMS623761</t>
  </si>
  <si>
    <t>FEMS623766</t>
  </si>
  <si>
    <t>FEMS623771</t>
  </si>
  <si>
    <t>FEMS623772</t>
  </si>
  <si>
    <t>FEMS623781</t>
  </si>
  <si>
    <t>FEMS623786</t>
  </si>
  <si>
    <t>FEMS623806</t>
  </si>
  <si>
    <t>FEMS623813</t>
  </si>
  <si>
    <t>FEMS623908</t>
  </si>
  <si>
    <t>FEMS623918</t>
  </si>
  <si>
    <t>FEMS623924</t>
  </si>
  <si>
    <t>FEMS623929</t>
  </si>
  <si>
    <t>FEMS623936</t>
  </si>
  <si>
    <t>FEMS623958</t>
  </si>
  <si>
    <t>FEMS624002</t>
  </si>
  <si>
    <t>FEMS624047</t>
  </si>
  <si>
    <t>FEMS624066</t>
  </si>
  <si>
    <t>FEMS624068</t>
  </si>
  <si>
    <t>FEMS624096</t>
  </si>
  <si>
    <t>FEMS624114</t>
  </si>
  <si>
    <t>FEMS624153</t>
  </si>
  <si>
    <t>FEMS624159</t>
  </si>
  <si>
    <t>FEMS624161</t>
  </si>
  <si>
    <t>FEMS624165</t>
  </si>
  <si>
    <t>FEMS624168</t>
  </si>
  <si>
    <t>FEMS624175</t>
  </si>
  <si>
    <t>FEMS624208</t>
  </si>
  <si>
    <t>FEMS624212</t>
  </si>
  <si>
    <t>FEMS624285</t>
  </si>
  <si>
    <t>FEMS624342</t>
  </si>
  <si>
    <t>FEMS624348</t>
  </si>
  <si>
    <t>FEMS624386</t>
  </si>
  <si>
    <t>FEMS624404</t>
  </si>
  <si>
    <t>FEMS624460</t>
  </si>
  <si>
    <t>FEMS624469</t>
  </si>
  <si>
    <t>FEMS624474</t>
  </si>
  <si>
    <t>FEMS624479</t>
  </si>
  <si>
    <t>FEMS624548</t>
  </si>
  <si>
    <t>FEMS624553</t>
  </si>
  <si>
    <t>FEMS624577</t>
  </si>
  <si>
    <t>FEMS624595</t>
  </si>
  <si>
    <t>FEMS624621</t>
  </si>
  <si>
    <t>FEMS624696</t>
  </si>
  <si>
    <t>FEMS624731</t>
  </si>
  <si>
    <t>FEMS624746</t>
  </si>
  <si>
    <t>FEMS624783</t>
  </si>
  <si>
    <t>FEMS624798</t>
  </si>
  <si>
    <t>FEMS624816</t>
  </si>
  <si>
    <t>FEMS624830</t>
  </si>
  <si>
    <t>FEMS624948</t>
  </si>
  <si>
    <t>FEMS624957</t>
  </si>
  <si>
    <t>FEMS624969</t>
  </si>
  <si>
    <t>FEMS624971</t>
  </si>
  <si>
    <t>FEMS625123</t>
  </si>
  <si>
    <t>FEMS625210</t>
  </si>
  <si>
    <t>FEMS625215</t>
  </si>
  <si>
    <t>FEMS625345</t>
  </si>
  <si>
    <t>FEMS625574</t>
  </si>
  <si>
    <t>FHEM225305</t>
  </si>
  <si>
    <t>FEMS345328</t>
  </si>
  <si>
    <t>FEMS446006</t>
  </si>
  <si>
    <t>FHEM18367</t>
  </si>
  <si>
    <t>FHEM18886</t>
  </si>
  <si>
    <t>FHEM21677</t>
  </si>
  <si>
    <t>FHEM21903</t>
  </si>
  <si>
    <t>FHEM22870</t>
  </si>
  <si>
    <t>FHEM23564</t>
  </si>
  <si>
    <t>FHEM27118</t>
  </si>
  <si>
    <t>FHEM27663</t>
  </si>
  <si>
    <t>FHEM29881</t>
  </si>
  <si>
    <t>816-11799</t>
  </si>
  <si>
    <t>716-361</t>
  </si>
  <si>
    <t>716-350</t>
  </si>
  <si>
    <t>716-367</t>
  </si>
  <si>
    <t>TIPOLOGÍA</t>
  </si>
  <si>
    <t>FEMS100625</t>
  </si>
  <si>
    <t>FEMS100699</t>
  </si>
  <si>
    <t>FEMS101697</t>
  </si>
  <si>
    <t>FEMS102246</t>
  </si>
  <si>
    <t>FEMS103862</t>
  </si>
  <si>
    <t>FEMS105726</t>
  </si>
  <si>
    <t>FEMS106550</t>
  </si>
  <si>
    <t>FEMS107034</t>
  </si>
  <si>
    <t>FEMS107487</t>
  </si>
  <si>
    <t>FEMS116196</t>
  </si>
  <si>
    <t>FEMS117418</t>
  </si>
  <si>
    <t>FEMS118393</t>
  </si>
  <si>
    <t>FEMS119106</t>
  </si>
  <si>
    <t>FEMS121292</t>
  </si>
  <si>
    <t>FEMS121304</t>
  </si>
  <si>
    <t>FEMS122555</t>
  </si>
  <si>
    <t>FEMS124968</t>
  </si>
  <si>
    <t>FEMS124971</t>
  </si>
  <si>
    <t>FEMS125823</t>
  </si>
  <si>
    <t>FEMS126176</t>
  </si>
  <si>
    <t>FEMS126963</t>
  </si>
  <si>
    <t>FEMS132243</t>
  </si>
  <si>
    <t>FEMS132276</t>
  </si>
  <si>
    <t>FEMS133772</t>
  </si>
  <si>
    <t>FEMS133850</t>
  </si>
  <si>
    <t>FEMS135459</t>
  </si>
  <si>
    <t>FEMS136454</t>
  </si>
  <si>
    <t>FEMS137388</t>
  </si>
  <si>
    <t>FEMS137554</t>
  </si>
  <si>
    <t>FEMS138568</t>
  </si>
  <si>
    <t>FEMS140372</t>
  </si>
  <si>
    <t>FEMS141550</t>
  </si>
  <si>
    <t>FEMS143885</t>
  </si>
  <si>
    <t>FEMS144360</t>
  </si>
  <si>
    <t>FEMS145483</t>
  </si>
  <si>
    <t>FEMS145516</t>
  </si>
  <si>
    <t>FEMS146158</t>
  </si>
  <si>
    <t>FEMS147440</t>
  </si>
  <si>
    <t>FEMS147648</t>
  </si>
  <si>
    <t>FEMS147846</t>
  </si>
  <si>
    <t>FEMS147849</t>
  </si>
  <si>
    <t>FEMS147851</t>
  </si>
  <si>
    <t>FEMS148485</t>
  </si>
  <si>
    <t>FEMS148495</t>
  </si>
  <si>
    <t>FEMS149516</t>
  </si>
  <si>
    <t>FEMS149562</t>
  </si>
  <si>
    <t>FEMS151638</t>
  </si>
  <si>
    <t>FEMS153219</t>
  </si>
  <si>
    <t>FEMS153691</t>
  </si>
  <si>
    <t>FEMS153879</t>
  </si>
  <si>
    <t>FEMS156725</t>
  </si>
  <si>
    <t>FEMS157545</t>
  </si>
  <si>
    <t>FEMS157574</t>
  </si>
  <si>
    <t>FEMS157765</t>
  </si>
  <si>
    <t>FEMS158422</t>
  </si>
  <si>
    <t>FEMS158468</t>
  </si>
  <si>
    <t>FEMS158759</t>
  </si>
  <si>
    <t>FEMS158993</t>
  </si>
  <si>
    <t>FEMS160740</t>
  </si>
  <si>
    <t>FEMS161245</t>
  </si>
  <si>
    <t>FEMS161962</t>
  </si>
  <si>
    <t>FEMS165110</t>
  </si>
  <si>
    <t>FEMS165827</t>
  </si>
  <si>
    <t>FEMS166189</t>
  </si>
  <si>
    <t>FEMS166693</t>
  </si>
  <si>
    <t>FEMS167062</t>
  </si>
  <si>
    <t>FEMS168415</t>
  </si>
  <si>
    <t>FEMS169639</t>
  </si>
  <si>
    <t>FEMS170820</t>
  </si>
  <si>
    <t>FEMS171296</t>
  </si>
  <si>
    <t>FEMS171482</t>
  </si>
  <si>
    <t>FEMS172813</t>
  </si>
  <si>
    <t>FEMS174500</t>
  </si>
  <si>
    <t>FEMS174547</t>
  </si>
  <si>
    <t>FEMS175573</t>
  </si>
  <si>
    <t>FEMS175738</t>
  </si>
  <si>
    <t>FEMS176005</t>
  </si>
  <si>
    <t>FEMS176037</t>
  </si>
  <si>
    <t>FEMS176330</t>
  </si>
  <si>
    <t>FEMS176727</t>
  </si>
  <si>
    <t>FEMS177182</t>
  </si>
  <si>
    <t>FEMS177405</t>
  </si>
  <si>
    <t>FEMS179415</t>
  </si>
  <si>
    <t>FEMS181082</t>
  </si>
  <si>
    <t>FEMS181321</t>
  </si>
  <si>
    <t>FEMS183992</t>
  </si>
  <si>
    <t>FEMS185535</t>
  </si>
  <si>
    <t>FEMS186008</t>
  </si>
  <si>
    <t>FEMS186417</t>
  </si>
  <si>
    <t>FEMS187604</t>
  </si>
  <si>
    <t>FEMS190335</t>
  </si>
  <si>
    <t>FEMS190704</t>
  </si>
  <si>
    <t>FEMS190740</t>
  </si>
  <si>
    <t>FEMS193221</t>
  </si>
  <si>
    <t>FEMS19557</t>
  </si>
  <si>
    <t>FEMS195637</t>
  </si>
  <si>
    <t>FEMS196131</t>
  </si>
  <si>
    <t>FEMS196192</t>
  </si>
  <si>
    <t>FEMS197380</t>
  </si>
  <si>
    <t>FEMS197396</t>
  </si>
  <si>
    <t>FEMS197398</t>
  </si>
  <si>
    <t>FEMS198569</t>
  </si>
  <si>
    <t>FEMS198763</t>
  </si>
  <si>
    <t>FEMS199605</t>
  </si>
  <si>
    <t>FEMS200223</t>
  </si>
  <si>
    <t>FEMS200947</t>
  </si>
  <si>
    <t>FEMS201560</t>
  </si>
  <si>
    <t>FEMS20177</t>
  </si>
  <si>
    <t>FEMS201942</t>
  </si>
  <si>
    <t>FEMS202447</t>
  </si>
  <si>
    <t>FEMS203990</t>
  </si>
  <si>
    <t>FEMS206218</t>
  </si>
  <si>
    <t>FEMS206628</t>
  </si>
  <si>
    <t>FEMS207052</t>
  </si>
  <si>
    <t>FEMS207639</t>
  </si>
  <si>
    <t>FEMS209001</t>
  </si>
  <si>
    <t>FEMS209203</t>
  </si>
  <si>
    <t>FEMS211874</t>
  </si>
  <si>
    <t>FEMS212389</t>
  </si>
  <si>
    <t>FEMS213321</t>
  </si>
  <si>
    <t>FEMS214314</t>
  </si>
  <si>
    <t>FEMS215259</t>
  </si>
  <si>
    <t>FEMS219847</t>
  </si>
  <si>
    <t>FEMS225447</t>
  </si>
  <si>
    <t>FEMS225660</t>
  </si>
  <si>
    <t>FEMS226351</t>
  </si>
  <si>
    <t>FEMS226362</t>
  </si>
  <si>
    <t>FEMS228140</t>
  </si>
  <si>
    <t>FEMS228221</t>
  </si>
  <si>
    <t>FEMS230131</t>
  </si>
  <si>
    <t>FEMS234508</t>
  </si>
  <si>
    <t>FEMS235709</t>
  </si>
  <si>
    <t>FEMS237788</t>
  </si>
  <si>
    <t>FEMS240602</t>
  </si>
  <si>
    <t>FEMS244200</t>
  </si>
  <si>
    <t>FEMS247081</t>
  </si>
  <si>
    <t>FEMS247499</t>
  </si>
  <si>
    <t>FEMS248727</t>
  </si>
  <si>
    <t>FEMS248988</t>
  </si>
  <si>
    <t>FEMS249353</t>
  </si>
  <si>
    <t>FEMS25004</t>
  </si>
  <si>
    <t>FEMS251967</t>
  </si>
  <si>
    <t>FEMS253713</t>
  </si>
  <si>
    <t>FEMS255712</t>
  </si>
  <si>
    <t>FEMS258869</t>
  </si>
  <si>
    <t>FEMS259233</t>
  </si>
  <si>
    <t>FEMS259898</t>
  </si>
  <si>
    <t>FEMS262749</t>
  </si>
  <si>
    <t>FEMS264135</t>
  </si>
  <si>
    <t>FEMS264850</t>
  </si>
  <si>
    <t>FEMS265201</t>
  </si>
  <si>
    <t>FEMS266621</t>
  </si>
  <si>
    <t>FEMS266666</t>
  </si>
  <si>
    <t>FEMS267395</t>
  </si>
  <si>
    <t>FEMS267479</t>
  </si>
  <si>
    <t>FEMS268262</t>
  </si>
  <si>
    <t>FEMS269262</t>
  </si>
  <si>
    <t>FEMS269675</t>
  </si>
  <si>
    <t>FEMS269702</t>
  </si>
  <si>
    <t>FEMS271668</t>
  </si>
  <si>
    <t>FEMS271756</t>
  </si>
  <si>
    <t>FEMS272006</t>
  </si>
  <si>
    <t>FEMS272160</t>
  </si>
  <si>
    <t>FEMS272179</t>
  </si>
  <si>
    <t>FEMS272532</t>
  </si>
  <si>
    <t>FEMS273837</t>
  </si>
  <si>
    <t>FEMS274207</t>
  </si>
  <si>
    <t>FEMS274229</t>
  </si>
  <si>
    <t>FEMS275100</t>
  </si>
  <si>
    <t>FEMS275297</t>
  </si>
  <si>
    <t>FEMS276342</t>
  </si>
  <si>
    <t>FEMS276765</t>
  </si>
  <si>
    <t>FEMS276890</t>
  </si>
  <si>
    <t>FEMS277015</t>
  </si>
  <si>
    <t>FEMS277744</t>
  </si>
  <si>
    <t>FEMS277944</t>
  </si>
  <si>
    <t>FEMS279355</t>
  </si>
  <si>
    <t>FEMS280314</t>
  </si>
  <si>
    <t>FEMS280473</t>
  </si>
  <si>
    <t>FEMS28237</t>
  </si>
  <si>
    <t>FEMS283046</t>
  </si>
  <si>
    <t>FEMS284330</t>
  </si>
  <si>
    <t>FEMS285814</t>
  </si>
  <si>
    <t>FEMS286180</t>
  </si>
  <si>
    <t>FEMS286755</t>
  </si>
  <si>
    <t>FEMS286943</t>
  </si>
  <si>
    <t>FEMS287267</t>
  </si>
  <si>
    <t>FEMS287440</t>
  </si>
  <si>
    <t>FEMS287525</t>
  </si>
  <si>
    <t>FEMS287800</t>
  </si>
  <si>
    <t>FEMS287846</t>
  </si>
  <si>
    <t>FEMS288066</t>
  </si>
  <si>
    <t>FEMS288538</t>
  </si>
  <si>
    <t>FEMS290004</t>
  </si>
  <si>
    <t>FEMS290940</t>
  </si>
  <si>
    <t>FEMS291954</t>
  </si>
  <si>
    <t>FEMS295078</t>
  </si>
  <si>
    <t>FEMS295270</t>
  </si>
  <si>
    <t>FEMS297583</t>
  </si>
  <si>
    <t>FEMS299708</t>
  </si>
  <si>
    <t>FEMS303386</t>
  </si>
  <si>
    <t>FEMS308306</t>
  </si>
  <si>
    <t>FEMS312447</t>
  </si>
  <si>
    <t>FEMS312450</t>
  </si>
  <si>
    <t>FEMS312535</t>
  </si>
  <si>
    <t>FEMS31271</t>
  </si>
  <si>
    <t>FEMS312857</t>
  </si>
  <si>
    <t>FEMS312893</t>
  </si>
  <si>
    <t>FEMS312898</t>
  </si>
  <si>
    <t>FEMS312905</t>
  </si>
  <si>
    <t>FEMS312944</t>
  </si>
  <si>
    <t>FEMS312945</t>
  </si>
  <si>
    <t>FEMS313072</t>
  </si>
  <si>
    <t>FEMS313707</t>
  </si>
  <si>
    <t>FEMS314984</t>
  </si>
  <si>
    <t>FEMS319761</t>
  </si>
  <si>
    <t>FEMS319847</t>
  </si>
  <si>
    <t>FEMS326307</t>
  </si>
  <si>
    <t>FEMS329446</t>
  </si>
  <si>
    <t>FEMS329916</t>
  </si>
  <si>
    <t>FEMS333918</t>
  </si>
  <si>
    <t>FEMS334368</t>
  </si>
  <si>
    <t>FEMS337318</t>
  </si>
  <si>
    <t>FEMS338572</t>
  </si>
  <si>
    <t>FEMS340041</t>
  </si>
  <si>
    <t>FEMS340772</t>
  </si>
  <si>
    <t>FEMS344896</t>
  </si>
  <si>
    <t>FEMS35873</t>
  </si>
  <si>
    <t>FEMS366140</t>
  </si>
  <si>
    <t>FEMS372563</t>
  </si>
  <si>
    <t>FEMS377724</t>
  </si>
  <si>
    <t>FEMS378733</t>
  </si>
  <si>
    <t>FEMS383851</t>
  </si>
  <si>
    <t>FEMS38975</t>
  </si>
  <si>
    <t>FEMS391738</t>
  </si>
  <si>
    <t>FEMS393734</t>
  </si>
  <si>
    <t>FEMS401892</t>
  </si>
  <si>
    <t>FEMS40570</t>
  </si>
  <si>
    <t>FEMS409323</t>
  </si>
  <si>
    <t>FEMS410770</t>
  </si>
  <si>
    <t>FEMS415911</t>
  </si>
  <si>
    <t>FEMS419062</t>
  </si>
  <si>
    <t>FEMS42292</t>
  </si>
  <si>
    <t>FEMS424240</t>
  </si>
  <si>
    <t>FEMS431589</t>
  </si>
  <si>
    <t>FEMS432900</t>
  </si>
  <si>
    <t>FEMS433784</t>
  </si>
  <si>
    <t>FEMS434429</t>
  </si>
  <si>
    <t>FEMS436469</t>
  </si>
  <si>
    <t>FEMS437702</t>
  </si>
  <si>
    <t>FEMS439663</t>
  </si>
  <si>
    <t>FEMS443799</t>
  </si>
  <si>
    <t>FEMS448072</t>
  </si>
  <si>
    <t>FEMS448078</t>
  </si>
  <si>
    <t>FEMS449915</t>
  </si>
  <si>
    <t>FEMS450852</t>
  </si>
  <si>
    <t>FEMS453449</t>
  </si>
  <si>
    <t>FEMS454918</t>
  </si>
  <si>
    <t>FEMS458152</t>
  </si>
  <si>
    <t>FEMS462723</t>
  </si>
  <si>
    <t>FEMS464158</t>
  </si>
  <si>
    <t>FEMS466026</t>
  </si>
  <si>
    <t>FEMS467052</t>
  </si>
  <si>
    <t>FEMS472582</t>
  </si>
  <si>
    <t>FEMS472583</t>
  </si>
  <si>
    <t>FEMS477707</t>
  </si>
  <si>
    <t>FEMS487158</t>
  </si>
  <si>
    <t>FEMS494138</t>
  </si>
  <si>
    <t>FEMS500384</t>
  </si>
  <si>
    <t>FEMS500407</t>
  </si>
  <si>
    <t>FEMS507953</t>
  </si>
  <si>
    <t>FEMS508683</t>
  </si>
  <si>
    <t>FEMS508804</t>
  </si>
  <si>
    <t>FEMS513609</t>
  </si>
  <si>
    <t>FEMS561796</t>
  </si>
  <si>
    <t>FEMS608304</t>
  </si>
  <si>
    <t>FEMS69544</t>
  </si>
  <si>
    <t>FEMS7390</t>
  </si>
  <si>
    <t>FEMS74624</t>
  </si>
  <si>
    <t>FEMS77701</t>
  </si>
  <si>
    <t>FEMS80282</t>
  </si>
  <si>
    <t>FEMS80608</t>
  </si>
  <si>
    <t>FEMS81637</t>
  </si>
  <si>
    <t>FEMS84295</t>
  </si>
  <si>
    <t>FEMS87335</t>
  </si>
  <si>
    <t>FEMS88632</t>
  </si>
  <si>
    <t>FEMS88633</t>
  </si>
  <si>
    <t>FEMS90113</t>
  </si>
  <si>
    <t>FEMS91384</t>
  </si>
  <si>
    <t>FEMS92623</t>
  </si>
  <si>
    <t>FEMS93450</t>
  </si>
  <si>
    <t>FEMS93968</t>
  </si>
  <si>
    <t>FEMS97339</t>
  </si>
  <si>
    <t>FEMS98726</t>
  </si>
  <si>
    <t>FEMS99832</t>
  </si>
  <si>
    <t>FHEM220532</t>
  </si>
  <si>
    <t>FHEM249374</t>
  </si>
  <si>
    <t>FHEM253410</t>
  </si>
  <si>
    <t>FHEM254073</t>
  </si>
  <si>
    <t>FACTURAS A CARGO DE LA ADRES RESOLUCION 1463/2020 (MINSALUD)</t>
  </si>
  <si>
    <t>FACTURA A CARGO DE LA ADRES RESOLUCION 1463/2020 (MINSALUD)</t>
  </si>
  <si>
    <t>FACTURA DEVUELTA</t>
  </si>
  <si>
    <t>FACTURA NO REGISTRADA</t>
  </si>
  <si>
    <t>FACTURA PREESCRITA</t>
  </si>
  <si>
    <t>816-242</t>
  </si>
  <si>
    <t>TRAZABILIDAD</t>
  </si>
  <si>
    <t>FEMS75504</t>
  </si>
  <si>
    <t>FEMS98591</t>
  </si>
  <si>
    <t>FEMS104051</t>
  </si>
  <si>
    <t>FEMS109006</t>
  </si>
  <si>
    <t>FEMS112319</t>
  </si>
  <si>
    <t>FEMS113013</t>
  </si>
  <si>
    <t>FEMS117227</t>
  </si>
  <si>
    <t>FEMS269085</t>
  </si>
  <si>
    <t>FEMS271775</t>
  </si>
  <si>
    <t>FEMS272758</t>
  </si>
  <si>
    <t>FEMS275755</t>
  </si>
  <si>
    <t>FEMS276259</t>
  </si>
  <si>
    <t>FEMS276453</t>
  </si>
  <si>
    <t>FEMS277565</t>
  </si>
  <si>
    <t>FEMS319609</t>
  </si>
  <si>
    <t>872-1659</t>
  </si>
  <si>
    <t>FEMS532404</t>
  </si>
  <si>
    <t>FEMS581580</t>
  </si>
  <si>
    <t>FEMS578503</t>
  </si>
  <si>
    <t>FEMS551417</t>
  </si>
  <si>
    <t>FEMS594330</t>
  </si>
  <si>
    <t>FEMS502449</t>
  </si>
  <si>
    <t>HEM2603835</t>
  </si>
  <si>
    <t>HEM2671586</t>
  </si>
  <si>
    <t>HEM2719331</t>
  </si>
  <si>
    <t>HEM2719875</t>
  </si>
  <si>
    <t>HEM2720812</t>
  </si>
  <si>
    <t>HEM2720827</t>
  </si>
  <si>
    <t>HEM2720937</t>
  </si>
  <si>
    <t>HEM2721103</t>
  </si>
  <si>
    <t>HEM2739664</t>
  </si>
  <si>
    <t>HEM2955334</t>
  </si>
  <si>
    <t>872-453</t>
  </si>
  <si>
    <t>FHEM66528</t>
  </si>
  <si>
    <t>FHEM67119</t>
  </si>
  <si>
    <t>FHEM72691</t>
  </si>
  <si>
    <t>FHEM80083</t>
  </si>
  <si>
    <t>FHEM88071</t>
  </si>
  <si>
    <t>FHEM95311</t>
  </si>
  <si>
    <t>FHEM100780</t>
  </si>
  <si>
    <t>FHEM153474</t>
  </si>
  <si>
    <t>FHEM225980</t>
  </si>
  <si>
    <t>FHEM182412</t>
  </si>
  <si>
    <t>FHEM189777</t>
  </si>
  <si>
    <t>FEMS13348</t>
  </si>
  <si>
    <t>FEMS21331</t>
  </si>
  <si>
    <t>FHEM195818</t>
  </si>
  <si>
    <t>FHEM200220</t>
  </si>
  <si>
    <t>FHEM230748</t>
  </si>
  <si>
    <t>FHEM240897</t>
  </si>
  <si>
    <t>FHEM244595</t>
  </si>
  <si>
    <t>FHEM249220</t>
  </si>
  <si>
    <t>FEMS40774</t>
  </si>
  <si>
    <t>FHEM250995</t>
  </si>
  <si>
    <t>FHEM246823</t>
  </si>
  <si>
    <t>FHEM247969</t>
  </si>
  <si>
    <t>FEMS532403</t>
  </si>
  <si>
    <t>FEMS581579</t>
  </si>
  <si>
    <t xml:space="preserve">716-361 716-367 </t>
  </si>
  <si>
    <t>15/03/2026  20/03/2026</t>
  </si>
  <si>
    <t>716- 350  716-361</t>
  </si>
  <si>
    <t>06/03/2026   13/03/2026</t>
  </si>
  <si>
    <t>EN PROCESO DE PAGO - GLOSA ACEPTADA POR LA ESE</t>
  </si>
  <si>
    <t xml:space="preserve">EN PROCESO DE PAGO </t>
  </si>
  <si>
    <t>816-3907  816-4108  816-4307</t>
  </si>
  <si>
    <t>05/06/2020  10/08/2020  07/10/2020</t>
  </si>
  <si>
    <t>872-2556  872-2557  823-1204</t>
  </si>
  <si>
    <t>07/06/2024  24/06/2024</t>
  </si>
  <si>
    <t>872-2142 872-2143  872-2144  823-1125</t>
  </si>
  <si>
    <t>02/01/2024  19/03/2024</t>
  </si>
  <si>
    <t>VALOR FACTURA $4.452.014 EN PROCESO DE PAGO $4.355.214 GLOSA ACEPTADA POR LA ESE $96.800</t>
  </si>
  <si>
    <t>FEMS603989</t>
  </si>
  <si>
    <t>FEMS608893</t>
  </si>
  <si>
    <t>ACTA N° AC0030-2026</t>
  </si>
  <si>
    <t>FECHA DE INICIO DE CONCILIACIÓN: 16 DE MARZO DE 2026</t>
  </si>
  <si>
    <t>FECHA DE CIERRE DE CONCILIACIÓN: 20 DE MARZO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</si>
</sst>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#,##0;[Red]#,##0"/>
    <numFmt numFmtId="165" formatCode="_-* #,##0_-;\-* #,##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b/>
      <sz val="10"/>
      <name val="Calibri"/>
      <family val="2"/>
    </font>
    <font>
      <sz val="10"/>
      <color rgb="FF002060"/>
      <name val="Calibri"/>
      <family val="2"/>
    </font>
    <font>
      <b/>
      <sz val="10"/>
      <color theme="0"/>
      <name val="Calibri"/>
      <family val="2"/>
    </font>
    <font>
      <sz val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56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43" fontId="5" fillId="0" borderId="0" xfId="1" applyFont="1" applyAlignment="1"/>
    <xf numFmtId="43" fontId="5" fillId="0" borderId="0" xfId="1" applyFont="1" applyFill="1" applyAlignment="1">
      <alignment horizontal="left"/>
    </xf>
    <xf numFmtId="0" fontId="6" fillId="0" borderId="0" xfId="0" applyFont="1" applyAlignment="1">
      <alignment horizontal="left" vertical="center"/>
    </xf>
    <xf numFmtId="165" fontId="5" fillId="0" borderId="0" xfId="1" applyNumberFormat="1" applyFont="1" applyAlignment="1"/>
    <xf numFmtId="164" fontId="5" fillId="0" borderId="0" xfId="1" applyNumberFormat="1" applyFont="1" applyFill="1" applyBorder="1" applyAlignment="1"/>
    <xf numFmtId="14" fontId="7" fillId="0" borderId="0" xfId="2" applyNumberFormat="1" applyFont="1" applyFill="1" applyBorder="1" applyAlignment="1">
      <alignment horizontal="center"/>
    </xf>
    <xf numFmtId="3" fontId="7" fillId="0" borderId="0" xfId="2" applyNumberFormat="1" applyFont="1" applyFill="1" applyBorder="1" applyAlignment="1">
      <alignment horizontal="right"/>
    </xf>
    <xf numFmtId="165" fontId="5" fillId="0" borderId="0" xfId="1" applyNumberFormat="1" applyFont="1" applyFill="1" applyBorder="1" applyAlignment="1"/>
    <xf numFmtId="0" fontId="7" fillId="0" borderId="0" xfId="0" applyFont="1" applyAlignment="1">
      <alignment horizontal="center"/>
    </xf>
    <xf numFmtId="164" fontId="7" fillId="0" borderId="0" xfId="2" applyNumberFormat="1" applyFont="1" applyFill="1" applyBorder="1" applyAlignment="1">
      <alignment horizontal="right"/>
    </xf>
    <xf numFmtId="164" fontId="7" fillId="0" borderId="0" xfId="2" applyNumberFormat="1" applyFont="1" applyFill="1" applyBorder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165" fontId="4" fillId="0" borderId="0" xfId="1" applyNumberFormat="1" applyFont="1" applyAlignment="1"/>
    <xf numFmtId="165" fontId="4" fillId="0" borderId="0" xfId="1" applyNumberFormat="1" applyFont="1" applyFill="1" applyAlignment="1">
      <alignment horizontal="left"/>
    </xf>
    <xf numFmtId="0" fontId="4" fillId="3" borderId="2" xfId="0" applyFont="1" applyFill="1" applyBorder="1" applyAlignment="1">
      <alignment horizontal="center" vertical="center" wrapText="1"/>
    </xf>
    <xf numFmtId="43" fontId="4" fillId="3" borderId="2" xfId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165" fontId="9" fillId="0" borderId="1" xfId="1" applyNumberFormat="1" applyFont="1" applyBorder="1" applyAlignment="1">
      <alignment vertical="center"/>
    </xf>
    <xf numFmtId="165" fontId="9" fillId="0" borderId="1" xfId="1" applyNumberFormat="1" applyFont="1" applyBorder="1" applyAlignment="1">
      <alignment horizontal="left" vertical="center"/>
    </xf>
    <xf numFmtId="14" fontId="9" fillId="0" borderId="1" xfId="0" applyNumberFormat="1" applyFont="1" applyBorder="1" applyAlignment="1">
      <alignment horizontal="center" vertical="center"/>
    </xf>
    <xf numFmtId="165" fontId="9" fillId="0" borderId="1" xfId="1" applyNumberFormat="1" applyFont="1" applyFill="1" applyBorder="1" applyAlignment="1">
      <alignment horizontal="left" vertical="center"/>
    </xf>
    <xf numFmtId="164" fontId="9" fillId="0" borderId="1" xfId="2" applyNumberFormat="1" applyFont="1" applyFill="1" applyBorder="1" applyAlignment="1">
      <alignment horizontal="right"/>
    </xf>
    <xf numFmtId="164" fontId="9" fillId="0" borderId="1" xfId="0" applyNumberFormat="1" applyFont="1" applyBorder="1"/>
    <xf numFmtId="164" fontId="9" fillId="0" borderId="1" xfId="2" applyNumberFormat="1" applyFont="1" applyFill="1" applyBorder="1" applyAlignment="1">
      <alignment horizontal="center"/>
    </xf>
    <xf numFmtId="14" fontId="9" fillId="0" borderId="1" xfId="2" applyNumberFormat="1" applyFont="1" applyFill="1" applyBorder="1" applyAlignment="1">
      <alignment horizontal="center"/>
    </xf>
    <xf numFmtId="0" fontId="9" fillId="0" borderId="0" xfId="0" applyFont="1"/>
    <xf numFmtId="164" fontId="9" fillId="0" borderId="1" xfId="2" applyNumberFormat="1" applyFont="1" applyFill="1" applyBorder="1" applyAlignment="1">
      <alignment horizontal="center" wrapText="1"/>
    </xf>
    <xf numFmtId="14" fontId="9" fillId="0" borderId="1" xfId="2" applyNumberFormat="1" applyFont="1" applyFill="1" applyBorder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165" fontId="9" fillId="0" borderId="1" xfId="1" applyNumberFormat="1" applyFont="1" applyBorder="1" applyAlignment="1">
      <alignment vertical="center" wrapText="1"/>
    </xf>
    <xf numFmtId="165" fontId="9" fillId="0" borderId="1" xfId="1" applyNumberFormat="1" applyFont="1" applyBorder="1" applyAlignment="1">
      <alignment horizontal="left" vertical="center" wrapText="1"/>
    </xf>
    <xf numFmtId="14" fontId="9" fillId="0" borderId="1" xfId="0" applyNumberFormat="1" applyFont="1" applyBorder="1" applyAlignment="1">
      <alignment horizontal="center" vertical="center" wrapText="1"/>
    </xf>
    <xf numFmtId="165" fontId="9" fillId="0" borderId="1" xfId="1" applyNumberFormat="1" applyFont="1" applyFill="1" applyBorder="1" applyAlignment="1">
      <alignment horizontal="left" vertical="center" wrapText="1"/>
    </xf>
    <xf numFmtId="164" fontId="9" fillId="0" borderId="1" xfId="0" applyNumberFormat="1" applyFont="1" applyBorder="1" applyAlignment="1">
      <alignment wrapText="1"/>
    </xf>
    <xf numFmtId="164" fontId="9" fillId="0" borderId="1" xfId="2" applyNumberFormat="1" applyFont="1" applyFill="1" applyBorder="1" applyAlignment="1">
      <alignment horizontal="right" wrapText="1"/>
    </xf>
    <xf numFmtId="0" fontId="9" fillId="0" borderId="0" xfId="0" applyFont="1" applyAlignment="1">
      <alignment wrapText="1"/>
    </xf>
    <xf numFmtId="0" fontId="9" fillId="0" borderId="1" xfId="0" applyFont="1" applyBorder="1" applyAlignment="1">
      <alignment horizontal="center"/>
    </xf>
    <xf numFmtId="0" fontId="9" fillId="0" borderId="1" xfId="0" applyFont="1" applyBorder="1"/>
    <xf numFmtId="0" fontId="9" fillId="0" borderId="1" xfId="0" applyFont="1" applyFill="1" applyBorder="1" applyAlignment="1">
      <alignment horizontal="center" vertical="center"/>
    </xf>
    <xf numFmtId="14" fontId="9" fillId="0" borderId="1" xfId="0" applyNumberFormat="1" applyFont="1" applyBorder="1" applyAlignment="1">
      <alignment horizontal="center"/>
    </xf>
    <xf numFmtId="14" fontId="9" fillId="0" borderId="1" xfId="0" applyNumberFormat="1" applyFont="1" applyBorder="1"/>
    <xf numFmtId="164" fontId="9" fillId="0" borderId="1" xfId="1" applyNumberFormat="1" applyFont="1" applyBorder="1" applyAlignment="1">
      <alignment vertical="center"/>
    </xf>
    <xf numFmtId="164" fontId="9" fillId="0" borderId="0" xfId="2" applyNumberFormat="1" applyFont="1" applyFill="1" applyBorder="1" applyAlignment="1">
      <alignment horizontal="right"/>
    </xf>
    <xf numFmtId="164" fontId="9" fillId="0" borderId="2" xfId="2" applyNumberFormat="1" applyFont="1" applyFill="1" applyBorder="1" applyAlignment="1">
      <alignment horizontal="right"/>
    </xf>
    <xf numFmtId="0" fontId="5" fillId="0" borderId="0" xfId="0" applyFont="1" applyAlignment="1">
      <alignment horizontal="left"/>
    </xf>
    <xf numFmtId="164" fontId="5" fillId="0" borderId="0" xfId="0" applyNumberFormat="1" applyFont="1"/>
    <xf numFmtId="14" fontId="5" fillId="0" borderId="0" xfId="0" applyNumberFormat="1" applyFont="1"/>
  </cellXfs>
  <cellStyles count="8">
    <cellStyle name="Millares" xfId="1" builtinId="3"/>
    <cellStyle name="Millares [0] 2" xfId="7" xr:uid="{0146884A-D8F1-477D-8DD7-542170B2CD23}"/>
    <cellStyle name="Millares [0] 3" xfId="5" xr:uid="{BD672E9C-B343-445B-A6F3-E1F138C3FCAF}"/>
    <cellStyle name="Millares 2" xfId="4" xr:uid="{A312DB6F-FDCE-4A12-A7BF-08858D4AEB46}"/>
    <cellStyle name="Millares 3" xfId="6" xr:uid="{CEFA81A6-E1E5-4016-8CB3-F52112BA35F0}"/>
    <cellStyle name="Moneda" xfId="2" builtinId="4"/>
    <cellStyle name="Moneda 2" xfId="3" xr:uid="{20CD3FC6-752D-4234-9DB0-9C1F80DCE001}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../../../USUARIO/Desktop/ERIKA/Desktop/1%20ERIKA%20E%202025/9.%20CIRCULAR%20EXTERNA%2020251510000000007-5%20DE%202025/3%20PRIMER%20SEMESTRE%20-2026/3%20CLINICA%20SAN%20JOSE%20DE%20CUCUTA%2025%20FB/CLI&#205;NICA%20SAN%20JOS&#201;%20DE%20C&#218;CUTA%20DIC%202025.xlsx" TargetMode="External"/><Relationship Id="rId2" Type="http://schemas.openxmlformats.org/officeDocument/2006/relationships/externalLinkPath" Target="file:///C:\Users\USUARIO\Desktop\ERIKA\Desktop\1%20ERIKA%20E%202025\9.%20CIRCULAR%20EXTERNA%2020251510000000007-5%20DE%202025\3%20PRIMER%20SEMESTRE%20-2026\3%20CLINICA%20SAN%20JOSE%20DE%20CUCUTA%2025%20FB\CLI&#205;NICA%20SAN%20JOS&#201;%20DE%20C&#218;CUTA%20DIC%202025.xlsx" TargetMode="External"/><Relationship Id="rId1" Type="http://schemas.openxmlformats.org/officeDocument/2006/relationships/externalLinkPath" Target="/Users/USUARIO/Desktop/ERIKA/Desktop/1%20ERIKA%20E%202025/9.%20CIRCULAR%20EXTERNA%2020251510000000007-5%20DE%202025/3%20PRIMER%20SEMESTRE%20-2026/3%20CLINICA%20SAN%20JOSE%20DE%20CUCUTA%2025%20FB/CLI&#205;NICA%20SAN%20JOS&#201;%20DE%20C&#218;CUTA%20DIC%20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CLÍNICA SAN JOSÉ DE CÚCUTA"/>
      <sheetName val="CUADRO RESUMEN"/>
      <sheetName val="TIPOLOGIA ACTUALIZADA"/>
      <sheetName val="C25OK"/>
      <sheetName val="p21"/>
      <sheetName val="radicado1"/>
      <sheetName val="glosa"/>
    </sheetNames>
    <sheetDataSet>
      <sheetData sheetId="0"/>
      <sheetData sheetId="1"/>
      <sheetData sheetId="2"/>
      <sheetData sheetId="3">
        <row r="1">
          <cell r="A1">
            <v>1</v>
          </cell>
          <cell r="B1">
            <v>2</v>
          </cell>
          <cell r="C1">
            <v>3</v>
          </cell>
          <cell r="D1">
            <v>4</v>
          </cell>
          <cell r="E1">
            <v>5</v>
          </cell>
          <cell r="F1">
            <v>6</v>
          </cell>
          <cell r="G1">
            <v>7</v>
          </cell>
          <cell r="H1">
            <v>8</v>
          </cell>
          <cell r="I1">
            <v>9</v>
          </cell>
          <cell r="J1">
            <v>10</v>
          </cell>
          <cell r="K1">
            <v>11</v>
          </cell>
          <cell r="L1">
            <v>12</v>
          </cell>
          <cell r="M1">
            <v>13</v>
          </cell>
          <cell r="N1">
            <v>14</v>
          </cell>
          <cell r="O1">
            <v>15</v>
          </cell>
          <cell r="P1">
            <v>16</v>
          </cell>
          <cell r="Q1">
            <v>17</v>
          </cell>
          <cell r="R1">
            <v>18</v>
          </cell>
          <cell r="S1">
            <v>19</v>
          </cell>
          <cell r="T1">
            <v>20</v>
          </cell>
          <cell r="U1">
            <v>21</v>
          </cell>
          <cell r="V1">
            <v>22</v>
          </cell>
          <cell r="W1">
            <v>23</v>
          </cell>
          <cell r="X1">
            <v>24</v>
          </cell>
          <cell r="Y1">
            <v>25</v>
          </cell>
          <cell r="Z1">
            <v>26</v>
          </cell>
          <cell r="AA1">
            <v>27</v>
          </cell>
          <cell r="AB1">
            <v>28</v>
          </cell>
          <cell r="AC1">
            <v>29</v>
          </cell>
        </row>
        <row r="2">
          <cell r="B2" t="str">
            <v>FECHA</v>
          </cell>
          <cell r="C2" t="str">
            <v>NIT</v>
          </cell>
          <cell r="D2" t="str">
            <v>CEN.COST</v>
          </cell>
          <cell r="E2" t="str">
            <v>RAZON SOCIAL</v>
          </cell>
          <cell r="F2" t="str">
            <v>FACTURA No</v>
          </cell>
          <cell r="G2" t="str">
            <v>FECHA/VEN.</v>
          </cell>
          <cell r="H2" t="str">
            <v>VALOR/CRED</v>
          </cell>
          <cell r="I2" t="str">
            <v>30 DIAS.</v>
          </cell>
          <cell r="J2" t="str">
            <v>60 DIAS</v>
          </cell>
          <cell r="K2" t="str">
            <v>90 DIAS</v>
          </cell>
          <cell r="L2" t="str">
            <v>120 DIAS</v>
          </cell>
          <cell r="M2" t="str">
            <v>150 DIAS</v>
          </cell>
          <cell r="N2" t="str">
            <v>180 DIAS</v>
          </cell>
          <cell r="O2" t="str">
            <v>360 DIAS</v>
          </cell>
          <cell r="P2" t="str">
            <v>Mas Dias</v>
          </cell>
          <cell r="Q2" t="str">
            <v>Tot/Ven.</v>
          </cell>
          <cell r="R2" t="str">
            <v>Tot/SVen</v>
          </cell>
          <cell r="S2" t="str">
            <v>Tot/Cart</v>
          </cell>
          <cell r="T2" t="str">
            <v>AUXILIAR</v>
          </cell>
          <cell r="U2" t="str">
            <v>NOMBRE AUXILIAR</v>
          </cell>
          <cell r="V2" t="str">
            <v>CODCOP</v>
          </cell>
          <cell r="W2" t="str">
            <v>DOCUMENTO</v>
          </cell>
          <cell r="X2" t="str">
            <v>ID FACTURA</v>
          </cell>
          <cell r="Y2" t="str">
            <v>PAC</v>
          </cell>
          <cell r="Z2" t="str">
            <v>TECHOS</v>
          </cell>
          <cell r="AA2" t="str">
            <v>VALOR FACTURA</v>
          </cell>
          <cell r="AB2" t="str">
            <v>FECHA FACTURA</v>
          </cell>
          <cell r="AC2" t="str">
            <v>FECHA RADICADO</v>
          </cell>
        </row>
        <row r="3">
          <cell r="A3" t="str">
            <v>800012189-FE160586</v>
          </cell>
          <cell r="B3">
            <v>46105</v>
          </cell>
          <cell r="C3">
            <v>800012189</v>
          </cell>
          <cell r="D3">
            <v>7526</v>
          </cell>
          <cell r="E3" t="str">
            <v>CLINICA SAN JOSE DE CUCUTA S.A.</v>
          </cell>
          <cell r="F3" t="str">
            <v>FE160586</v>
          </cell>
          <cell r="G3">
            <v>46123</v>
          </cell>
          <cell r="H3">
            <v>3880937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3880937</v>
          </cell>
          <cell r="S3">
            <v>3880937</v>
          </cell>
          <cell r="T3">
            <v>230555100200</v>
          </cell>
          <cell r="U3" t="str">
            <v xml:space="preserve">RED PRIVADA EVENTO                 </v>
          </cell>
          <cell r="V3">
            <v>736</v>
          </cell>
          <cell r="W3">
            <v>230528</v>
          </cell>
          <cell r="X3">
            <v>3271309</v>
          </cell>
          <cell r="Y3">
            <v>0</v>
          </cell>
          <cell r="Z3">
            <v>0</v>
          </cell>
          <cell r="AA3" t="str">
            <v xml:space="preserve">     3920138.0</v>
          </cell>
          <cell r="AB3">
            <v>46085</v>
          </cell>
          <cell r="AC3">
            <v>46092</v>
          </cell>
        </row>
        <row r="4">
          <cell r="A4" t="str">
            <v>800012189-FE161151</v>
          </cell>
          <cell r="B4">
            <v>46106</v>
          </cell>
          <cell r="C4">
            <v>800012189</v>
          </cell>
          <cell r="D4">
            <v>7526</v>
          </cell>
          <cell r="E4" t="str">
            <v>CLINICA SAN JOSE DE CUCUTA S.A.</v>
          </cell>
          <cell r="F4" t="str">
            <v>FE161151</v>
          </cell>
          <cell r="G4">
            <v>46123</v>
          </cell>
          <cell r="H4">
            <v>2367500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2367500</v>
          </cell>
          <cell r="S4">
            <v>2367500</v>
          </cell>
          <cell r="T4">
            <v>230555100200</v>
          </cell>
          <cell r="U4" t="str">
            <v xml:space="preserve">RED PRIVADA EVENTO                 </v>
          </cell>
          <cell r="V4">
            <v>736</v>
          </cell>
          <cell r="W4">
            <v>231620</v>
          </cell>
          <cell r="X4">
            <v>3271314</v>
          </cell>
          <cell r="Y4">
            <v>0</v>
          </cell>
          <cell r="Z4">
            <v>0</v>
          </cell>
          <cell r="AA4" t="str">
            <v xml:space="preserve">     2391414.0</v>
          </cell>
          <cell r="AB4">
            <v>46087</v>
          </cell>
          <cell r="AC4">
            <v>46092</v>
          </cell>
        </row>
        <row r="5">
          <cell r="A5" t="str">
            <v>800012189-FE161141</v>
          </cell>
          <cell r="B5">
            <v>46106</v>
          </cell>
          <cell r="C5">
            <v>800012189</v>
          </cell>
          <cell r="D5">
            <v>7526</v>
          </cell>
          <cell r="E5" t="str">
            <v>CLINICA SAN JOSE DE CUCUTA S.A.</v>
          </cell>
          <cell r="F5" t="str">
            <v>FE161141</v>
          </cell>
          <cell r="G5">
            <v>46123</v>
          </cell>
          <cell r="H5">
            <v>1940643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1940643</v>
          </cell>
          <cell r="S5">
            <v>1940643</v>
          </cell>
          <cell r="T5">
            <v>230555100200</v>
          </cell>
          <cell r="U5" t="str">
            <v xml:space="preserve">RED PRIVADA EVENTO                 </v>
          </cell>
          <cell r="V5">
            <v>736</v>
          </cell>
          <cell r="W5">
            <v>231619</v>
          </cell>
          <cell r="X5">
            <v>3271313</v>
          </cell>
          <cell r="Y5">
            <v>0</v>
          </cell>
          <cell r="Z5">
            <v>0</v>
          </cell>
          <cell r="AA5" t="str">
            <v xml:space="preserve">     1960245.0</v>
          </cell>
          <cell r="AB5">
            <v>46087</v>
          </cell>
          <cell r="AC5">
            <v>46092</v>
          </cell>
        </row>
        <row r="6">
          <cell r="A6" t="str">
            <v>800012189-FE160929</v>
          </cell>
          <cell r="B6">
            <v>46105</v>
          </cell>
          <cell r="C6">
            <v>800012189</v>
          </cell>
          <cell r="D6">
            <v>7526</v>
          </cell>
          <cell r="E6" t="str">
            <v>CLINICA SAN JOSE DE CUCUTA S.A.</v>
          </cell>
          <cell r="F6" t="str">
            <v>FE160929</v>
          </cell>
          <cell r="G6">
            <v>46123</v>
          </cell>
          <cell r="H6">
            <v>4023006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4023006</v>
          </cell>
          <cell r="S6">
            <v>4023006</v>
          </cell>
          <cell r="T6">
            <v>230555100200</v>
          </cell>
          <cell r="U6" t="str">
            <v xml:space="preserve">RED PRIVADA EVENTO                 </v>
          </cell>
          <cell r="V6">
            <v>736</v>
          </cell>
          <cell r="W6">
            <v>230529</v>
          </cell>
          <cell r="X6">
            <v>3271310</v>
          </cell>
          <cell r="Y6">
            <v>0</v>
          </cell>
          <cell r="Z6">
            <v>0</v>
          </cell>
          <cell r="AA6" t="str">
            <v xml:space="preserve">     4063642.0</v>
          </cell>
          <cell r="AB6">
            <v>46086</v>
          </cell>
          <cell r="AC6">
            <v>46092</v>
          </cell>
        </row>
        <row r="7">
          <cell r="A7" t="str">
            <v>800012189-FE160979</v>
          </cell>
          <cell r="B7">
            <v>46105</v>
          </cell>
          <cell r="C7">
            <v>800012189</v>
          </cell>
          <cell r="D7">
            <v>7526</v>
          </cell>
          <cell r="E7" t="str">
            <v>CLINICA SAN JOSE DE CUCUTA S.A.</v>
          </cell>
          <cell r="F7" t="str">
            <v>FE160979</v>
          </cell>
          <cell r="G7">
            <v>46123</v>
          </cell>
          <cell r="H7">
            <v>11618648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11618648</v>
          </cell>
          <cell r="S7">
            <v>11618648</v>
          </cell>
          <cell r="T7">
            <v>230555100200</v>
          </cell>
          <cell r="U7" t="str">
            <v xml:space="preserve">RED PRIVADA EVENTO                 </v>
          </cell>
          <cell r="V7">
            <v>736</v>
          </cell>
          <cell r="W7">
            <v>230531</v>
          </cell>
          <cell r="X7">
            <v>3271312</v>
          </cell>
          <cell r="Y7">
            <v>0</v>
          </cell>
          <cell r="Z7">
            <v>0</v>
          </cell>
          <cell r="AA7" t="str">
            <v xml:space="preserve">    11736008.0</v>
          </cell>
          <cell r="AB7">
            <v>46086</v>
          </cell>
          <cell r="AC7">
            <v>46092</v>
          </cell>
        </row>
        <row r="8">
          <cell r="A8" t="str">
            <v>800012189-FE160970</v>
          </cell>
          <cell r="B8">
            <v>46105</v>
          </cell>
          <cell r="C8">
            <v>800012189</v>
          </cell>
          <cell r="D8">
            <v>7526</v>
          </cell>
          <cell r="E8" t="str">
            <v>CLINICA SAN JOSE DE CUCUTA S.A.</v>
          </cell>
          <cell r="F8" t="str">
            <v>FE160970</v>
          </cell>
          <cell r="G8">
            <v>46123</v>
          </cell>
          <cell r="H8">
            <v>4736407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4736407</v>
          </cell>
          <cell r="S8">
            <v>4736407</v>
          </cell>
          <cell r="T8">
            <v>230555100200</v>
          </cell>
          <cell r="U8" t="str">
            <v xml:space="preserve">RED PRIVADA EVENTO                 </v>
          </cell>
          <cell r="V8">
            <v>736</v>
          </cell>
          <cell r="W8">
            <v>230530</v>
          </cell>
          <cell r="X8">
            <v>3271311</v>
          </cell>
          <cell r="Y8">
            <v>0</v>
          </cell>
          <cell r="Z8">
            <v>0</v>
          </cell>
          <cell r="AA8" t="str">
            <v xml:space="preserve">     4784249.0</v>
          </cell>
          <cell r="AB8">
            <v>46086</v>
          </cell>
          <cell r="AC8">
            <v>46092</v>
          </cell>
        </row>
        <row r="9">
          <cell r="A9" t="str">
            <v>800012189-FE160345</v>
          </cell>
          <cell r="B9">
            <v>46106</v>
          </cell>
          <cell r="C9">
            <v>800012189</v>
          </cell>
          <cell r="D9">
            <v>7526</v>
          </cell>
          <cell r="E9" t="str">
            <v>CLINICA SAN JOSE DE CUCUTA S.A.</v>
          </cell>
          <cell r="F9" t="str">
            <v>FE160345</v>
          </cell>
          <cell r="G9">
            <v>46122</v>
          </cell>
          <cell r="H9">
            <v>110416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110416</v>
          </cell>
          <cell r="S9">
            <v>110416</v>
          </cell>
          <cell r="T9">
            <v>230555100200</v>
          </cell>
          <cell r="U9" t="str">
            <v xml:space="preserve">RED PRIVADA EVENTO                 </v>
          </cell>
          <cell r="V9">
            <v>736</v>
          </cell>
          <cell r="W9">
            <v>231417</v>
          </cell>
          <cell r="X9">
            <v>3267683</v>
          </cell>
          <cell r="Y9">
            <v>0</v>
          </cell>
          <cell r="Z9">
            <v>0</v>
          </cell>
          <cell r="AA9" t="str">
            <v xml:space="preserve">      111531.0</v>
          </cell>
          <cell r="AB9">
            <v>46084</v>
          </cell>
          <cell r="AC9">
            <v>46091</v>
          </cell>
        </row>
        <row r="10">
          <cell r="A10" t="str">
            <v>800012189-FE160080</v>
          </cell>
          <cell r="B10">
            <v>46101</v>
          </cell>
          <cell r="C10">
            <v>800012189</v>
          </cell>
          <cell r="D10">
            <v>7526</v>
          </cell>
          <cell r="E10" t="str">
            <v>CLINICA SAN JOSE DE CUCUTA S.A.</v>
          </cell>
          <cell r="F10" t="str">
            <v>FE160080</v>
          </cell>
          <cell r="G10">
            <v>46122</v>
          </cell>
          <cell r="H10">
            <v>110416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110416</v>
          </cell>
          <cell r="S10">
            <v>110416</v>
          </cell>
          <cell r="T10">
            <v>230555100200</v>
          </cell>
          <cell r="U10" t="str">
            <v xml:space="preserve">RED PRIVADA EVENTO                 </v>
          </cell>
          <cell r="V10">
            <v>736</v>
          </cell>
          <cell r="W10">
            <v>230495</v>
          </cell>
          <cell r="X10">
            <v>3267682</v>
          </cell>
          <cell r="Y10">
            <v>0</v>
          </cell>
          <cell r="Z10">
            <v>0</v>
          </cell>
          <cell r="AA10" t="str">
            <v xml:space="preserve">      111531.0</v>
          </cell>
          <cell r="AB10">
            <v>46083</v>
          </cell>
          <cell r="AC10">
            <v>46091</v>
          </cell>
        </row>
        <row r="11">
          <cell r="A11" t="str">
            <v>800012189-FE161405</v>
          </cell>
          <cell r="B11">
            <v>46101</v>
          </cell>
          <cell r="C11">
            <v>800012189</v>
          </cell>
          <cell r="D11">
            <v>7548</v>
          </cell>
          <cell r="E11" t="str">
            <v>CLINICA SAN JOSE DE CUCUTA S.A.</v>
          </cell>
          <cell r="F11" t="str">
            <v>FE161405</v>
          </cell>
          <cell r="G11">
            <v>46122</v>
          </cell>
          <cell r="H11">
            <v>177434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177434</v>
          </cell>
          <cell r="S11">
            <v>177434</v>
          </cell>
          <cell r="T11">
            <v>230555100200</v>
          </cell>
          <cell r="U11" t="str">
            <v xml:space="preserve">RED PRIVADA EVENTO                 </v>
          </cell>
          <cell r="V11">
            <v>736</v>
          </cell>
          <cell r="W11">
            <v>230493</v>
          </cell>
          <cell r="X11">
            <v>3267680</v>
          </cell>
          <cell r="Y11">
            <v>0</v>
          </cell>
          <cell r="Z11">
            <v>0</v>
          </cell>
          <cell r="AA11" t="str">
            <v xml:space="preserve">      179226.0</v>
          </cell>
          <cell r="AB11">
            <v>46089</v>
          </cell>
          <cell r="AC11">
            <v>46091</v>
          </cell>
        </row>
        <row r="12">
          <cell r="A12" t="str">
            <v>800012189-FE161403</v>
          </cell>
          <cell r="B12">
            <v>46101</v>
          </cell>
          <cell r="C12">
            <v>800012189</v>
          </cell>
          <cell r="D12">
            <v>7526</v>
          </cell>
          <cell r="E12" t="str">
            <v>CLINICA SAN JOSE DE CUCUTA S.A.</v>
          </cell>
          <cell r="F12" t="str">
            <v>FE161403</v>
          </cell>
          <cell r="G12">
            <v>46122</v>
          </cell>
          <cell r="H12">
            <v>179273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179273</v>
          </cell>
          <cell r="S12">
            <v>179273</v>
          </cell>
          <cell r="T12">
            <v>230555100200</v>
          </cell>
          <cell r="U12" t="str">
            <v xml:space="preserve">RED PRIVADA EVENTO                 </v>
          </cell>
          <cell r="V12">
            <v>736</v>
          </cell>
          <cell r="W12">
            <v>230492</v>
          </cell>
          <cell r="X12">
            <v>3267679</v>
          </cell>
          <cell r="Y12">
            <v>0</v>
          </cell>
          <cell r="Z12">
            <v>0</v>
          </cell>
          <cell r="AA12" t="str">
            <v xml:space="preserve">      181084.0</v>
          </cell>
          <cell r="AB12">
            <v>46089</v>
          </cell>
          <cell r="AC12">
            <v>46091</v>
          </cell>
        </row>
        <row r="13">
          <cell r="A13" t="str">
            <v>800012189-FE161373</v>
          </cell>
          <cell r="B13">
            <v>46101</v>
          </cell>
          <cell r="C13">
            <v>800012189</v>
          </cell>
          <cell r="D13">
            <v>7526</v>
          </cell>
          <cell r="E13" t="str">
            <v>CLINICA SAN JOSE DE CUCUTA S.A.</v>
          </cell>
          <cell r="F13" t="str">
            <v>FE161373</v>
          </cell>
          <cell r="G13">
            <v>46122</v>
          </cell>
          <cell r="H13">
            <v>110416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110416</v>
          </cell>
          <cell r="S13">
            <v>110416</v>
          </cell>
          <cell r="T13">
            <v>230555100200</v>
          </cell>
          <cell r="U13" t="str">
            <v xml:space="preserve">RED PRIVADA EVENTO                 </v>
          </cell>
          <cell r="V13">
            <v>736</v>
          </cell>
          <cell r="W13">
            <v>230491</v>
          </cell>
          <cell r="X13">
            <v>3267678</v>
          </cell>
          <cell r="Y13">
            <v>0</v>
          </cell>
          <cell r="Z13">
            <v>0</v>
          </cell>
          <cell r="AA13" t="str">
            <v xml:space="preserve">      111531.0</v>
          </cell>
          <cell r="AB13">
            <v>46088</v>
          </cell>
          <cell r="AC13">
            <v>46091</v>
          </cell>
        </row>
        <row r="14">
          <cell r="A14" t="str">
            <v>800012189-FE161359</v>
          </cell>
          <cell r="B14">
            <v>46105</v>
          </cell>
          <cell r="C14">
            <v>800012189</v>
          </cell>
          <cell r="D14">
            <v>7526</v>
          </cell>
          <cell r="E14" t="str">
            <v>CLINICA SAN JOSE DE CUCUTA S.A.</v>
          </cell>
          <cell r="F14" t="str">
            <v>FE161359</v>
          </cell>
          <cell r="G14">
            <v>46122</v>
          </cell>
          <cell r="H14">
            <v>3917404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3917404</v>
          </cell>
          <cell r="S14">
            <v>3917404</v>
          </cell>
          <cell r="T14">
            <v>230555100200</v>
          </cell>
          <cell r="U14" t="str">
            <v xml:space="preserve">RED PRIVADA EVENTO                 </v>
          </cell>
          <cell r="V14">
            <v>736</v>
          </cell>
          <cell r="W14">
            <v>230837</v>
          </cell>
          <cell r="X14">
            <v>3267633</v>
          </cell>
          <cell r="Y14">
            <v>0</v>
          </cell>
          <cell r="Z14">
            <v>0</v>
          </cell>
          <cell r="AA14" t="str">
            <v xml:space="preserve">     3956974.0</v>
          </cell>
          <cell r="AB14">
            <v>46088</v>
          </cell>
          <cell r="AC14">
            <v>46091</v>
          </cell>
        </row>
        <row r="15">
          <cell r="A15" t="str">
            <v>800012189-FE161344</v>
          </cell>
          <cell r="B15">
            <v>46106</v>
          </cell>
          <cell r="C15">
            <v>800012189</v>
          </cell>
          <cell r="D15">
            <v>7526</v>
          </cell>
          <cell r="E15" t="str">
            <v>CLINICA SAN JOSE DE CUCUTA S.A.</v>
          </cell>
          <cell r="F15" t="str">
            <v>FE161344</v>
          </cell>
          <cell r="G15">
            <v>46122</v>
          </cell>
          <cell r="H15">
            <v>279374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279374</v>
          </cell>
          <cell r="S15">
            <v>279374</v>
          </cell>
          <cell r="T15">
            <v>230555100200</v>
          </cell>
          <cell r="U15" t="str">
            <v xml:space="preserve">RED PRIVADA EVENTO                 </v>
          </cell>
          <cell r="V15">
            <v>736</v>
          </cell>
          <cell r="W15">
            <v>231623</v>
          </cell>
          <cell r="X15">
            <v>3267677</v>
          </cell>
          <cell r="Y15">
            <v>0</v>
          </cell>
          <cell r="Z15">
            <v>0</v>
          </cell>
          <cell r="AA15" t="str">
            <v xml:space="preserve">      282196.0</v>
          </cell>
          <cell r="AB15">
            <v>46088</v>
          </cell>
          <cell r="AC15">
            <v>46091</v>
          </cell>
        </row>
        <row r="16">
          <cell r="A16" t="str">
            <v>800012189-FE161324</v>
          </cell>
          <cell r="B16">
            <v>46105</v>
          </cell>
          <cell r="C16">
            <v>800012189</v>
          </cell>
          <cell r="D16">
            <v>7526</v>
          </cell>
          <cell r="E16" t="str">
            <v>CLINICA SAN JOSE DE CUCUTA S.A.</v>
          </cell>
          <cell r="F16" t="str">
            <v>FE161324</v>
          </cell>
          <cell r="G16">
            <v>46122</v>
          </cell>
          <cell r="H16">
            <v>205647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94806</v>
          </cell>
          <cell r="S16">
            <v>94806</v>
          </cell>
          <cell r="T16">
            <v>230555100200</v>
          </cell>
          <cell r="U16" t="str">
            <v xml:space="preserve">RED PRIVADA EVENTO                 </v>
          </cell>
          <cell r="V16">
            <v>736</v>
          </cell>
          <cell r="W16">
            <v>230532</v>
          </cell>
          <cell r="X16">
            <v>3267676</v>
          </cell>
          <cell r="Y16">
            <v>0</v>
          </cell>
          <cell r="Z16">
            <v>0</v>
          </cell>
          <cell r="AA16" t="str">
            <v xml:space="preserve">      207724.0</v>
          </cell>
          <cell r="AB16">
            <v>46088</v>
          </cell>
          <cell r="AC16">
            <v>46091</v>
          </cell>
        </row>
        <row r="17">
          <cell r="A17" t="str">
            <v>800012189-FE161268</v>
          </cell>
          <cell r="B17">
            <v>46105</v>
          </cell>
          <cell r="C17">
            <v>800012189</v>
          </cell>
          <cell r="D17">
            <v>7526</v>
          </cell>
          <cell r="E17" t="str">
            <v>CLINICA SAN JOSE DE CUCUTA S.A.</v>
          </cell>
          <cell r="F17" t="str">
            <v>FE161268</v>
          </cell>
          <cell r="G17">
            <v>46122</v>
          </cell>
          <cell r="H17">
            <v>437922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437922</v>
          </cell>
          <cell r="S17">
            <v>437922</v>
          </cell>
          <cell r="T17">
            <v>230555100200</v>
          </cell>
          <cell r="U17" t="str">
            <v xml:space="preserve">RED PRIVADA EVENTO                 </v>
          </cell>
          <cell r="V17">
            <v>736</v>
          </cell>
          <cell r="W17">
            <v>230691</v>
          </cell>
          <cell r="X17">
            <v>3267366</v>
          </cell>
          <cell r="Y17">
            <v>0</v>
          </cell>
          <cell r="Z17">
            <v>0</v>
          </cell>
          <cell r="AA17" t="str">
            <v xml:space="preserve">      442396.0</v>
          </cell>
          <cell r="AB17">
            <v>46087</v>
          </cell>
          <cell r="AC17">
            <v>46091</v>
          </cell>
        </row>
        <row r="18">
          <cell r="A18" t="str">
            <v>800012189-FE161230</v>
          </cell>
          <cell r="B18">
            <v>46105</v>
          </cell>
          <cell r="C18">
            <v>800012189</v>
          </cell>
          <cell r="D18">
            <v>7526</v>
          </cell>
          <cell r="E18" t="str">
            <v>CLINICA SAN JOSE DE CUCUTA S.A.</v>
          </cell>
          <cell r="F18" t="str">
            <v>FE161230</v>
          </cell>
          <cell r="G18">
            <v>46122</v>
          </cell>
          <cell r="H18">
            <v>437922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437922</v>
          </cell>
          <cell r="S18">
            <v>437922</v>
          </cell>
          <cell r="T18">
            <v>230555100200</v>
          </cell>
          <cell r="U18" t="str">
            <v xml:space="preserve">RED PRIVADA EVENTO                 </v>
          </cell>
          <cell r="V18">
            <v>736</v>
          </cell>
          <cell r="W18">
            <v>230690</v>
          </cell>
          <cell r="X18">
            <v>3267365</v>
          </cell>
          <cell r="Y18">
            <v>0</v>
          </cell>
          <cell r="Z18">
            <v>0</v>
          </cell>
          <cell r="AA18" t="str">
            <v xml:space="preserve">      442396.0</v>
          </cell>
          <cell r="AB18">
            <v>46087</v>
          </cell>
          <cell r="AC18">
            <v>46091</v>
          </cell>
        </row>
        <row r="19">
          <cell r="A19" t="str">
            <v>800012189-FE160043</v>
          </cell>
          <cell r="B19">
            <v>46101</v>
          </cell>
          <cell r="C19">
            <v>800012189</v>
          </cell>
          <cell r="D19">
            <v>7526</v>
          </cell>
          <cell r="E19" t="str">
            <v>CLINICA SAN JOSE DE CUCUTA S.A.</v>
          </cell>
          <cell r="F19" t="str">
            <v>FE160043</v>
          </cell>
          <cell r="G19">
            <v>46122</v>
          </cell>
          <cell r="H19">
            <v>115484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115484</v>
          </cell>
          <cell r="S19">
            <v>115484</v>
          </cell>
          <cell r="T19">
            <v>230555100200</v>
          </cell>
          <cell r="U19" t="str">
            <v xml:space="preserve">RED PRIVADA EVENTO                 </v>
          </cell>
          <cell r="V19">
            <v>736</v>
          </cell>
          <cell r="W19">
            <v>230494</v>
          </cell>
          <cell r="X19">
            <v>3267681</v>
          </cell>
          <cell r="Y19">
            <v>0</v>
          </cell>
          <cell r="Z19">
            <v>0</v>
          </cell>
          <cell r="AA19" t="str">
            <v xml:space="preserve">      116651.0</v>
          </cell>
          <cell r="AB19">
            <v>46083</v>
          </cell>
          <cell r="AC19">
            <v>46091</v>
          </cell>
        </row>
        <row r="20">
          <cell r="A20" t="str">
            <v>800012189-FE161192</v>
          </cell>
          <cell r="B20">
            <v>46105</v>
          </cell>
          <cell r="C20">
            <v>800012189</v>
          </cell>
          <cell r="D20">
            <v>7536</v>
          </cell>
          <cell r="E20" t="str">
            <v>CLINICA SAN JOSE DE CUCUTA S.A.</v>
          </cell>
          <cell r="F20" t="str">
            <v>FE161192</v>
          </cell>
          <cell r="G20">
            <v>46122</v>
          </cell>
          <cell r="H20">
            <v>69776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69776</v>
          </cell>
          <cell r="S20">
            <v>69776</v>
          </cell>
          <cell r="T20">
            <v>230555100200</v>
          </cell>
          <cell r="U20" t="str">
            <v xml:space="preserve">RED PRIVADA EVENTO                 </v>
          </cell>
          <cell r="V20">
            <v>736</v>
          </cell>
          <cell r="W20">
            <v>230689</v>
          </cell>
          <cell r="X20">
            <v>3267364</v>
          </cell>
          <cell r="Y20">
            <v>0</v>
          </cell>
          <cell r="Z20">
            <v>0</v>
          </cell>
          <cell r="AA20" t="str">
            <v xml:space="preserve">       70531.0</v>
          </cell>
          <cell r="AB20">
            <v>46087</v>
          </cell>
          <cell r="AC20">
            <v>46091</v>
          </cell>
        </row>
        <row r="21">
          <cell r="A21" t="str">
            <v>800012189-FE160600</v>
          </cell>
          <cell r="B21">
            <v>46106</v>
          </cell>
          <cell r="C21">
            <v>800012189</v>
          </cell>
          <cell r="D21">
            <v>7526</v>
          </cell>
          <cell r="E21" t="str">
            <v>CLINICA SAN JOSE DE CUCUTA S.A.</v>
          </cell>
          <cell r="F21" t="str">
            <v>FE160600</v>
          </cell>
          <cell r="G21">
            <v>46122</v>
          </cell>
          <cell r="H21">
            <v>114196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114196</v>
          </cell>
          <cell r="S21">
            <v>114196</v>
          </cell>
          <cell r="T21">
            <v>230555100200</v>
          </cell>
          <cell r="U21" t="str">
            <v xml:space="preserve">RED PRIVADA EVENTO                 </v>
          </cell>
          <cell r="V21">
            <v>736</v>
          </cell>
          <cell r="W21">
            <v>231419</v>
          </cell>
          <cell r="X21">
            <v>3267685</v>
          </cell>
          <cell r="Y21">
            <v>0</v>
          </cell>
          <cell r="Z21">
            <v>0</v>
          </cell>
          <cell r="AA21" t="str">
            <v xml:space="preserve">      115349.0</v>
          </cell>
          <cell r="AB21">
            <v>46085</v>
          </cell>
          <cell r="AC21">
            <v>46091</v>
          </cell>
        </row>
        <row r="22">
          <cell r="A22" t="str">
            <v>800012189-FE160631</v>
          </cell>
          <cell r="B22">
            <v>46105</v>
          </cell>
          <cell r="C22">
            <v>800012189</v>
          </cell>
          <cell r="D22">
            <v>7526</v>
          </cell>
          <cell r="E22" t="str">
            <v>CLINICA SAN JOSE DE CUCUTA S.A.</v>
          </cell>
          <cell r="F22" t="str">
            <v>FE160631</v>
          </cell>
          <cell r="G22">
            <v>46122</v>
          </cell>
          <cell r="H22">
            <v>69776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69776</v>
          </cell>
          <cell r="S22">
            <v>69776</v>
          </cell>
          <cell r="T22">
            <v>230555100200</v>
          </cell>
          <cell r="U22" t="str">
            <v xml:space="preserve">RED PRIVADA EVENTO                 </v>
          </cell>
          <cell r="V22">
            <v>736</v>
          </cell>
          <cell r="W22">
            <v>230838</v>
          </cell>
          <cell r="X22">
            <v>3267363</v>
          </cell>
          <cell r="Y22">
            <v>0</v>
          </cell>
          <cell r="Z22">
            <v>0</v>
          </cell>
          <cell r="AA22" t="str">
            <v xml:space="preserve">       70531.0</v>
          </cell>
          <cell r="AB22">
            <v>46085</v>
          </cell>
          <cell r="AC22">
            <v>46091</v>
          </cell>
        </row>
        <row r="23">
          <cell r="A23" t="str">
            <v>800012189-FE160819</v>
          </cell>
          <cell r="B23">
            <v>46106</v>
          </cell>
          <cell r="C23">
            <v>800012189</v>
          </cell>
          <cell r="D23">
            <v>7526</v>
          </cell>
          <cell r="E23" t="str">
            <v>CLINICA SAN JOSE DE CUCUTA S.A.</v>
          </cell>
          <cell r="F23" t="str">
            <v>FE160819</v>
          </cell>
          <cell r="G23">
            <v>46122</v>
          </cell>
          <cell r="H23">
            <v>169982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169982</v>
          </cell>
          <cell r="S23">
            <v>169982</v>
          </cell>
          <cell r="T23">
            <v>230555100200</v>
          </cell>
          <cell r="U23" t="str">
            <v xml:space="preserve">RED PRIVADA EVENTO                 </v>
          </cell>
          <cell r="V23">
            <v>736</v>
          </cell>
          <cell r="W23">
            <v>231420</v>
          </cell>
          <cell r="X23">
            <v>3267686</v>
          </cell>
          <cell r="Y23">
            <v>0</v>
          </cell>
          <cell r="Z23">
            <v>0</v>
          </cell>
          <cell r="AA23" t="str">
            <v xml:space="preserve">      171699.0</v>
          </cell>
          <cell r="AB23">
            <v>46086</v>
          </cell>
          <cell r="AC23">
            <v>46091</v>
          </cell>
        </row>
        <row r="24">
          <cell r="A24" t="str">
            <v>800012189-FE161018</v>
          </cell>
          <cell r="B24">
            <v>46106</v>
          </cell>
          <cell r="C24">
            <v>800012189</v>
          </cell>
          <cell r="D24">
            <v>7526</v>
          </cell>
          <cell r="E24" t="str">
            <v>CLINICA SAN JOSE DE CUCUTA S.A.</v>
          </cell>
          <cell r="F24" t="str">
            <v>FE161018</v>
          </cell>
          <cell r="G24">
            <v>46122</v>
          </cell>
          <cell r="H24">
            <v>110416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110416</v>
          </cell>
          <cell r="S24">
            <v>110416</v>
          </cell>
          <cell r="T24">
            <v>230555100200</v>
          </cell>
          <cell r="U24" t="str">
            <v xml:space="preserve">RED PRIVADA EVENTO                 </v>
          </cell>
          <cell r="V24">
            <v>736</v>
          </cell>
          <cell r="W24">
            <v>231622</v>
          </cell>
          <cell r="X24">
            <v>3267675</v>
          </cell>
          <cell r="Y24">
            <v>0</v>
          </cell>
          <cell r="Z24">
            <v>0</v>
          </cell>
          <cell r="AA24" t="str">
            <v xml:space="preserve">      111531.0</v>
          </cell>
          <cell r="AB24">
            <v>46087</v>
          </cell>
          <cell r="AC24">
            <v>46091</v>
          </cell>
        </row>
        <row r="25">
          <cell r="A25" t="str">
            <v>800012189-FE160983</v>
          </cell>
          <cell r="B25">
            <v>46105</v>
          </cell>
          <cell r="C25">
            <v>800012189</v>
          </cell>
          <cell r="D25">
            <v>7526</v>
          </cell>
          <cell r="E25" t="str">
            <v>CLINICA SAN JOSE DE CUCUTA S.A.</v>
          </cell>
          <cell r="F25" t="str">
            <v>FE160983</v>
          </cell>
          <cell r="G25">
            <v>46122</v>
          </cell>
          <cell r="H25">
            <v>303419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303419</v>
          </cell>
          <cell r="S25">
            <v>303419</v>
          </cell>
          <cell r="T25">
            <v>230555100200</v>
          </cell>
          <cell r="U25" t="str">
            <v xml:space="preserve">RED PRIVADA EVENTO                 </v>
          </cell>
          <cell r="V25">
            <v>736</v>
          </cell>
          <cell r="W25">
            <v>230836</v>
          </cell>
          <cell r="X25">
            <v>3267691</v>
          </cell>
          <cell r="Y25">
            <v>0</v>
          </cell>
          <cell r="Z25">
            <v>0</v>
          </cell>
          <cell r="AA25" t="str">
            <v xml:space="preserve">      306484.0</v>
          </cell>
          <cell r="AB25">
            <v>46086</v>
          </cell>
          <cell r="AC25">
            <v>46091</v>
          </cell>
        </row>
        <row r="26">
          <cell r="A26" t="str">
            <v>800012189-FE160883</v>
          </cell>
          <cell r="B26">
            <v>46101</v>
          </cell>
          <cell r="C26">
            <v>800012189</v>
          </cell>
          <cell r="D26">
            <v>7526</v>
          </cell>
          <cell r="E26" t="str">
            <v>CLINICA SAN JOSE DE CUCUTA S.A.</v>
          </cell>
          <cell r="F26" t="str">
            <v>FE160883</v>
          </cell>
          <cell r="G26">
            <v>46122</v>
          </cell>
          <cell r="H26">
            <v>29649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29649</v>
          </cell>
          <cell r="S26">
            <v>29649</v>
          </cell>
          <cell r="T26">
            <v>230555100200</v>
          </cell>
          <cell r="U26" t="str">
            <v xml:space="preserve">RED PRIVADA EVENTO                 </v>
          </cell>
          <cell r="V26">
            <v>736</v>
          </cell>
          <cell r="W26">
            <v>230486</v>
          </cell>
          <cell r="X26">
            <v>3267687</v>
          </cell>
          <cell r="Y26">
            <v>0</v>
          </cell>
          <cell r="Z26">
            <v>0</v>
          </cell>
          <cell r="AA26" t="str">
            <v xml:space="preserve">       29948.0</v>
          </cell>
          <cell r="AB26">
            <v>46086</v>
          </cell>
          <cell r="AC26">
            <v>46091</v>
          </cell>
        </row>
        <row r="27">
          <cell r="A27" t="str">
            <v>800012189-FE160893</v>
          </cell>
          <cell r="B27">
            <v>46101</v>
          </cell>
          <cell r="C27">
            <v>800012189</v>
          </cell>
          <cell r="D27">
            <v>7526</v>
          </cell>
          <cell r="E27" t="str">
            <v>CLINICA SAN JOSE DE CUCUTA S.A.</v>
          </cell>
          <cell r="F27" t="str">
            <v>FE160893</v>
          </cell>
          <cell r="G27">
            <v>46122</v>
          </cell>
          <cell r="H27">
            <v>113395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113395</v>
          </cell>
          <cell r="S27">
            <v>113395</v>
          </cell>
          <cell r="T27">
            <v>230555100200</v>
          </cell>
          <cell r="U27" t="str">
            <v xml:space="preserve">RED PRIVADA EVENTO                 </v>
          </cell>
          <cell r="V27">
            <v>736</v>
          </cell>
          <cell r="W27">
            <v>230487</v>
          </cell>
          <cell r="X27">
            <v>3267688</v>
          </cell>
          <cell r="Y27">
            <v>0</v>
          </cell>
          <cell r="Z27">
            <v>0</v>
          </cell>
          <cell r="AA27" t="str">
            <v xml:space="preserve">      114540.0</v>
          </cell>
          <cell r="AB27">
            <v>46086</v>
          </cell>
          <cell r="AC27">
            <v>46091</v>
          </cell>
        </row>
        <row r="28">
          <cell r="A28" t="str">
            <v>800012189-FE160385</v>
          </cell>
          <cell r="B28">
            <v>46106</v>
          </cell>
          <cell r="C28">
            <v>800012189</v>
          </cell>
          <cell r="D28">
            <v>7526</v>
          </cell>
          <cell r="E28" t="str">
            <v>CLINICA SAN JOSE DE CUCUTA S.A.</v>
          </cell>
          <cell r="F28" t="str">
            <v>FE160385</v>
          </cell>
          <cell r="G28">
            <v>46122</v>
          </cell>
          <cell r="H28">
            <v>219715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219715</v>
          </cell>
          <cell r="S28">
            <v>219715</v>
          </cell>
          <cell r="T28">
            <v>230555100200</v>
          </cell>
          <cell r="U28" t="str">
            <v xml:space="preserve">RED PRIVADA EVENTO                 </v>
          </cell>
          <cell r="V28">
            <v>736</v>
          </cell>
          <cell r="W28">
            <v>231418</v>
          </cell>
          <cell r="X28">
            <v>3267684</v>
          </cell>
          <cell r="Y28">
            <v>0</v>
          </cell>
          <cell r="Z28">
            <v>0</v>
          </cell>
          <cell r="AA28" t="str">
            <v xml:space="preserve">      221934.0</v>
          </cell>
          <cell r="AB28">
            <v>46084</v>
          </cell>
          <cell r="AC28">
            <v>46091</v>
          </cell>
        </row>
        <row r="29">
          <cell r="A29" t="str">
            <v>800012189-FE160917</v>
          </cell>
          <cell r="B29">
            <v>46101</v>
          </cell>
          <cell r="C29">
            <v>800012189</v>
          </cell>
          <cell r="D29">
            <v>7526</v>
          </cell>
          <cell r="E29" t="str">
            <v>CLINICA SAN JOSE DE CUCUTA S.A.</v>
          </cell>
          <cell r="F29" t="str">
            <v>FE160917</v>
          </cell>
          <cell r="G29">
            <v>46122</v>
          </cell>
          <cell r="H29">
            <v>114196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114196</v>
          </cell>
          <cell r="S29">
            <v>114196</v>
          </cell>
          <cell r="T29">
            <v>230555100200</v>
          </cell>
          <cell r="U29" t="str">
            <v xml:space="preserve">RED PRIVADA EVENTO                 </v>
          </cell>
          <cell r="V29">
            <v>736</v>
          </cell>
          <cell r="W29">
            <v>230489</v>
          </cell>
          <cell r="X29">
            <v>3267690</v>
          </cell>
          <cell r="Y29">
            <v>0</v>
          </cell>
          <cell r="Z29">
            <v>0</v>
          </cell>
          <cell r="AA29" t="str">
            <v xml:space="preserve">      115349.0</v>
          </cell>
          <cell r="AB29">
            <v>46086</v>
          </cell>
          <cell r="AC29">
            <v>46091</v>
          </cell>
        </row>
        <row r="30">
          <cell r="A30" t="str">
            <v>800012189-FE160898</v>
          </cell>
          <cell r="B30">
            <v>46101</v>
          </cell>
          <cell r="C30">
            <v>800012189</v>
          </cell>
          <cell r="D30">
            <v>7526</v>
          </cell>
          <cell r="E30" t="str">
            <v>CLINICA SAN JOSE DE CUCUTA S.A.</v>
          </cell>
          <cell r="F30" t="str">
            <v>FE160898</v>
          </cell>
          <cell r="G30">
            <v>46122</v>
          </cell>
          <cell r="H30">
            <v>114196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114196</v>
          </cell>
          <cell r="S30">
            <v>114196</v>
          </cell>
          <cell r="T30">
            <v>230555100200</v>
          </cell>
          <cell r="U30" t="str">
            <v xml:space="preserve">RED PRIVADA EVENTO                 </v>
          </cell>
          <cell r="V30">
            <v>736</v>
          </cell>
          <cell r="W30">
            <v>230488</v>
          </cell>
          <cell r="X30">
            <v>3267689</v>
          </cell>
          <cell r="Y30">
            <v>0</v>
          </cell>
          <cell r="Z30">
            <v>0</v>
          </cell>
          <cell r="AA30" t="str">
            <v xml:space="preserve">      115349.0</v>
          </cell>
          <cell r="AB30">
            <v>46086</v>
          </cell>
          <cell r="AC30">
            <v>46091</v>
          </cell>
        </row>
        <row r="31">
          <cell r="A31" t="str">
            <v>800012189-FE160407</v>
          </cell>
          <cell r="B31">
            <v>46105</v>
          </cell>
          <cell r="C31">
            <v>800012189</v>
          </cell>
          <cell r="D31">
            <v>7548</v>
          </cell>
          <cell r="E31" t="str">
            <v>CLINICA SAN JOSE DE CUCUTA S.A.</v>
          </cell>
          <cell r="F31" t="str">
            <v>FE160407</v>
          </cell>
          <cell r="G31">
            <v>46121</v>
          </cell>
          <cell r="H31">
            <v>4651103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4651103</v>
          </cell>
          <cell r="S31">
            <v>4651103</v>
          </cell>
          <cell r="T31">
            <v>230555100200</v>
          </cell>
          <cell r="U31" t="str">
            <v xml:space="preserve">RED PRIVADA EVENTO                 </v>
          </cell>
          <cell r="V31">
            <v>736</v>
          </cell>
          <cell r="W31">
            <v>230846</v>
          </cell>
          <cell r="X31">
            <v>3265660</v>
          </cell>
          <cell r="Y31">
            <v>0</v>
          </cell>
          <cell r="Z31">
            <v>0</v>
          </cell>
          <cell r="AA31" t="str">
            <v xml:space="preserve">     4698084.0</v>
          </cell>
          <cell r="AB31">
            <v>46084</v>
          </cell>
          <cell r="AC31">
            <v>46090</v>
          </cell>
        </row>
        <row r="32">
          <cell r="A32" t="str">
            <v>800012189-FE160684</v>
          </cell>
          <cell r="B32">
            <v>46105</v>
          </cell>
          <cell r="C32">
            <v>800012189</v>
          </cell>
          <cell r="D32">
            <v>7526</v>
          </cell>
          <cell r="E32" t="str">
            <v>CLINICA SAN JOSE DE CUCUTA S.A.</v>
          </cell>
          <cell r="F32" t="str">
            <v>FE160684</v>
          </cell>
          <cell r="G32">
            <v>46121</v>
          </cell>
          <cell r="H32">
            <v>445105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445105</v>
          </cell>
          <cell r="S32">
            <v>445105</v>
          </cell>
          <cell r="T32">
            <v>230555100200</v>
          </cell>
          <cell r="U32" t="str">
            <v xml:space="preserve">RED PRIVADA EVENTO                 </v>
          </cell>
          <cell r="V32">
            <v>736</v>
          </cell>
          <cell r="W32">
            <v>230844</v>
          </cell>
          <cell r="X32">
            <v>3266445</v>
          </cell>
          <cell r="Y32">
            <v>0</v>
          </cell>
          <cell r="Z32">
            <v>0</v>
          </cell>
          <cell r="AA32" t="str">
            <v xml:space="preserve">      449652.0</v>
          </cell>
          <cell r="AB32">
            <v>46085</v>
          </cell>
          <cell r="AC32">
            <v>46090</v>
          </cell>
        </row>
        <row r="33">
          <cell r="A33" t="str">
            <v>800012189-FE160350</v>
          </cell>
          <cell r="B33">
            <v>46105</v>
          </cell>
          <cell r="C33">
            <v>800012189</v>
          </cell>
          <cell r="D33">
            <v>7526</v>
          </cell>
          <cell r="E33" t="str">
            <v>CLINICA SAN JOSE DE CUCUTA S.A.</v>
          </cell>
          <cell r="F33" t="str">
            <v>FE160350</v>
          </cell>
          <cell r="G33">
            <v>46121</v>
          </cell>
          <cell r="H33">
            <v>3825266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3825266</v>
          </cell>
          <cell r="S33">
            <v>3825266</v>
          </cell>
          <cell r="T33">
            <v>230555100200</v>
          </cell>
          <cell r="U33" t="str">
            <v xml:space="preserve">RED PRIVADA EVENTO                 </v>
          </cell>
          <cell r="V33">
            <v>736</v>
          </cell>
          <cell r="W33">
            <v>230845</v>
          </cell>
          <cell r="X33">
            <v>3265659</v>
          </cell>
          <cell r="Y33">
            <v>0</v>
          </cell>
          <cell r="Z33">
            <v>0</v>
          </cell>
          <cell r="AA33" t="str">
            <v xml:space="preserve">     3863905.0</v>
          </cell>
          <cell r="AB33">
            <v>46084</v>
          </cell>
          <cell r="AC33">
            <v>46090</v>
          </cell>
        </row>
        <row r="34">
          <cell r="A34" t="str">
            <v>800012189-FE160436</v>
          </cell>
          <cell r="B34">
            <v>46105</v>
          </cell>
          <cell r="C34">
            <v>800012189</v>
          </cell>
          <cell r="D34">
            <v>7526</v>
          </cell>
          <cell r="E34" t="str">
            <v>CLINICA SAN JOSE DE CUCUTA S.A.</v>
          </cell>
          <cell r="F34" t="str">
            <v>FE160436</v>
          </cell>
          <cell r="G34">
            <v>46121</v>
          </cell>
          <cell r="H34">
            <v>3462396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3462396</v>
          </cell>
          <cell r="S34">
            <v>3462396</v>
          </cell>
          <cell r="T34">
            <v>230555100200</v>
          </cell>
          <cell r="U34" t="str">
            <v xml:space="preserve">RED PRIVADA EVENTO                 </v>
          </cell>
          <cell r="V34">
            <v>736</v>
          </cell>
          <cell r="W34">
            <v>230847</v>
          </cell>
          <cell r="X34">
            <v>3265661</v>
          </cell>
          <cell r="Y34">
            <v>0</v>
          </cell>
          <cell r="Z34">
            <v>0</v>
          </cell>
          <cell r="AA34" t="str">
            <v xml:space="preserve">     3497370.0</v>
          </cell>
          <cell r="AB34">
            <v>46084</v>
          </cell>
          <cell r="AC34">
            <v>46090</v>
          </cell>
        </row>
        <row r="35">
          <cell r="A35" t="str">
            <v>800012189-FE160590</v>
          </cell>
          <cell r="B35">
            <v>46105</v>
          </cell>
          <cell r="C35">
            <v>800012189</v>
          </cell>
          <cell r="D35">
            <v>7526</v>
          </cell>
          <cell r="E35" t="str">
            <v>CLINICA SAN JOSE DE CUCUTA S.A.</v>
          </cell>
          <cell r="F35" t="str">
            <v>FE160590</v>
          </cell>
          <cell r="G35">
            <v>46121</v>
          </cell>
          <cell r="H35">
            <v>186784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186784</v>
          </cell>
          <cell r="S35">
            <v>186784</v>
          </cell>
          <cell r="T35">
            <v>230555100200</v>
          </cell>
          <cell r="U35" t="str">
            <v xml:space="preserve">RED PRIVADA EVENTO                 </v>
          </cell>
          <cell r="V35">
            <v>736</v>
          </cell>
          <cell r="W35">
            <v>230781</v>
          </cell>
          <cell r="X35">
            <v>3266444</v>
          </cell>
          <cell r="Y35">
            <v>0</v>
          </cell>
          <cell r="Z35">
            <v>0</v>
          </cell>
          <cell r="AA35" t="str">
            <v xml:space="preserve">      188671.0</v>
          </cell>
          <cell r="AB35">
            <v>46085</v>
          </cell>
          <cell r="AC35">
            <v>46090</v>
          </cell>
        </row>
        <row r="36">
          <cell r="A36" t="str">
            <v>800012189-FE160626</v>
          </cell>
          <cell r="B36">
            <v>46105</v>
          </cell>
          <cell r="C36">
            <v>800012189</v>
          </cell>
          <cell r="D36">
            <v>7526</v>
          </cell>
          <cell r="E36" t="str">
            <v>CLINICA SAN JOSE DE CUCUTA S.A.</v>
          </cell>
          <cell r="F36" t="str">
            <v>FE160626</v>
          </cell>
          <cell r="G36">
            <v>46121</v>
          </cell>
          <cell r="H36">
            <v>3993357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3993357</v>
          </cell>
          <cell r="S36">
            <v>3993357</v>
          </cell>
          <cell r="T36">
            <v>230555100200</v>
          </cell>
          <cell r="U36" t="str">
            <v xml:space="preserve">RED PRIVADA EVENTO                 </v>
          </cell>
          <cell r="V36">
            <v>736</v>
          </cell>
          <cell r="W36">
            <v>230848</v>
          </cell>
          <cell r="X36">
            <v>3265662</v>
          </cell>
          <cell r="Y36">
            <v>0</v>
          </cell>
          <cell r="Z36">
            <v>0</v>
          </cell>
          <cell r="AA36" t="str">
            <v xml:space="preserve">     4033694.0</v>
          </cell>
          <cell r="AB36">
            <v>46085</v>
          </cell>
          <cell r="AC36">
            <v>46090</v>
          </cell>
        </row>
        <row r="37">
          <cell r="A37" t="str">
            <v>800012189-FE160042</v>
          </cell>
          <cell r="B37">
            <v>46105</v>
          </cell>
          <cell r="C37">
            <v>800012189</v>
          </cell>
          <cell r="D37">
            <v>7521</v>
          </cell>
          <cell r="E37" t="str">
            <v>CLINICA SAN JOSE DE CUCUTA S.A.</v>
          </cell>
          <cell r="F37" t="str">
            <v>FE160042</v>
          </cell>
          <cell r="G37">
            <v>46117</v>
          </cell>
          <cell r="H37">
            <v>682655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682655</v>
          </cell>
          <cell r="S37">
            <v>682655</v>
          </cell>
          <cell r="T37">
            <v>230555100200</v>
          </cell>
          <cell r="U37" t="str">
            <v xml:space="preserve">RED PRIVADA EVENTO                 </v>
          </cell>
          <cell r="V37">
            <v>736</v>
          </cell>
          <cell r="W37">
            <v>230849</v>
          </cell>
          <cell r="X37">
            <v>3262537</v>
          </cell>
          <cell r="Y37">
            <v>0</v>
          </cell>
          <cell r="Z37">
            <v>0</v>
          </cell>
          <cell r="AA37" t="str">
            <v xml:space="preserve">      689551.0</v>
          </cell>
          <cell r="AB37">
            <v>46083</v>
          </cell>
          <cell r="AC37">
            <v>46086</v>
          </cell>
        </row>
        <row r="38">
          <cell r="A38" t="str">
            <v>800012189-FE160325</v>
          </cell>
          <cell r="B38">
            <v>46105</v>
          </cell>
          <cell r="C38">
            <v>800012189</v>
          </cell>
          <cell r="D38">
            <v>7526</v>
          </cell>
          <cell r="E38" t="str">
            <v>CLINICA SAN JOSE DE CUCUTA S.A.</v>
          </cell>
          <cell r="F38" t="str">
            <v>FE160325</v>
          </cell>
          <cell r="G38">
            <v>46116</v>
          </cell>
          <cell r="H38">
            <v>114649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114649</v>
          </cell>
          <cell r="S38">
            <v>114649</v>
          </cell>
          <cell r="T38">
            <v>230555100200</v>
          </cell>
          <cell r="U38" t="str">
            <v xml:space="preserve">RED PRIVADA EVENTO                 </v>
          </cell>
          <cell r="V38">
            <v>736</v>
          </cell>
          <cell r="W38">
            <v>230533</v>
          </cell>
          <cell r="X38">
            <v>3259309</v>
          </cell>
          <cell r="Y38">
            <v>0</v>
          </cell>
          <cell r="Z38">
            <v>0</v>
          </cell>
          <cell r="AA38" t="str">
            <v xml:space="preserve">      115858.0</v>
          </cell>
          <cell r="AB38">
            <v>46084</v>
          </cell>
          <cell r="AC38">
            <v>46085</v>
          </cell>
        </row>
        <row r="39">
          <cell r="A39" t="str">
            <v>800012189-FE160303</v>
          </cell>
          <cell r="B39">
            <v>46105</v>
          </cell>
          <cell r="C39">
            <v>800012189</v>
          </cell>
          <cell r="D39">
            <v>7526</v>
          </cell>
          <cell r="E39" t="str">
            <v>CLINICA SAN JOSE DE CUCUTA S.A.</v>
          </cell>
          <cell r="F39" t="str">
            <v>FE160303</v>
          </cell>
          <cell r="G39">
            <v>46116</v>
          </cell>
          <cell r="H39">
            <v>237199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237199</v>
          </cell>
          <cell r="S39">
            <v>237199</v>
          </cell>
          <cell r="T39">
            <v>230555100200</v>
          </cell>
          <cell r="U39" t="str">
            <v xml:space="preserve">RED PRIVADA EVENTO                 </v>
          </cell>
          <cell r="V39">
            <v>736</v>
          </cell>
          <cell r="W39">
            <v>230850</v>
          </cell>
          <cell r="X39">
            <v>3259307</v>
          </cell>
          <cell r="Y39">
            <v>0</v>
          </cell>
          <cell r="Z39">
            <v>0</v>
          </cell>
          <cell r="AA39" t="str">
            <v xml:space="preserve">      239645.0</v>
          </cell>
          <cell r="AB39">
            <v>46084</v>
          </cell>
          <cell r="AC39">
            <v>46085</v>
          </cell>
        </row>
        <row r="40">
          <cell r="A40" t="str">
            <v>800012189-FE160308</v>
          </cell>
          <cell r="B40">
            <v>46105</v>
          </cell>
          <cell r="C40">
            <v>800012189</v>
          </cell>
          <cell r="D40">
            <v>7531</v>
          </cell>
          <cell r="E40" t="str">
            <v>CLINICA SAN JOSE DE CUCUTA S.A.</v>
          </cell>
          <cell r="F40" t="str">
            <v>FE160308</v>
          </cell>
          <cell r="G40">
            <v>46116</v>
          </cell>
          <cell r="H40">
            <v>114649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114649</v>
          </cell>
          <cell r="S40">
            <v>114649</v>
          </cell>
          <cell r="T40">
            <v>230555100200</v>
          </cell>
          <cell r="U40" t="str">
            <v xml:space="preserve">RED PRIVADA EVENTO                 </v>
          </cell>
          <cell r="V40">
            <v>736</v>
          </cell>
          <cell r="W40">
            <v>230851</v>
          </cell>
          <cell r="X40">
            <v>3259308</v>
          </cell>
          <cell r="Y40">
            <v>0</v>
          </cell>
          <cell r="Z40">
            <v>0</v>
          </cell>
          <cell r="AA40" t="str">
            <v xml:space="preserve">      115858.0</v>
          </cell>
          <cell r="AB40">
            <v>46084</v>
          </cell>
          <cell r="AC40">
            <v>46085</v>
          </cell>
        </row>
        <row r="41">
          <cell r="A41" t="str">
            <v>800012189-FE156350</v>
          </cell>
          <cell r="B41">
            <v>46106</v>
          </cell>
          <cell r="C41">
            <v>800012189</v>
          </cell>
          <cell r="D41">
            <v>7526</v>
          </cell>
          <cell r="E41" t="str">
            <v>CLINICA SAN JOSE DE CUCUTA S.A.</v>
          </cell>
          <cell r="F41" t="str">
            <v>FE156350</v>
          </cell>
          <cell r="G41">
            <v>46114</v>
          </cell>
          <cell r="H41">
            <v>56480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56480</v>
          </cell>
          <cell r="S41">
            <v>56480</v>
          </cell>
          <cell r="T41">
            <v>230555100200</v>
          </cell>
          <cell r="U41" t="str">
            <v xml:space="preserve">RED PRIVADA EVENTO                 </v>
          </cell>
          <cell r="V41">
            <v>736</v>
          </cell>
          <cell r="W41">
            <v>231621</v>
          </cell>
          <cell r="X41">
            <v>3245088</v>
          </cell>
          <cell r="Y41">
            <v>0</v>
          </cell>
          <cell r="Z41">
            <v>0</v>
          </cell>
          <cell r="AA41" t="str">
            <v xml:space="preserve">       57098.0</v>
          </cell>
          <cell r="AB41">
            <v>46063</v>
          </cell>
          <cell r="AC41">
            <v>46083</v>
          </cell>
        </row>
        <row r="42">
          <cell r="A42" t="str">
            <v>800012189-FE156451</v>
          </cell>
          <cell r="B42">
            <v>46101</v>
          </cell>
          <cell r="C42">
            <v>800012189</v>
          </cell>
          <cell r="D42">
            <v>7526</v>
          </cell>
          <cell r="E42" t="str">
            <v>CLINICA SAN JOSE DE CUCUTA S.A.</v>
          </cell>
          <cell r="F42" t="str">
            <v>FE156451</v>
          </cell>
          <cell r="G42">
            <v>46114</v>
          </cell>
          <cell r="H42">
            <v>69776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69776</v>
          </cell>
          <cell r="S42">
            <v>69776</v>
          </cell>
          <cell r="T42">
            <v>230555100200</v>
          </cell>
          <cell r="U42" t="str">
            <v xml:space="preserve">RED PRIVADA EVENTO                 </v>
          </cell>
          <cell r="V42">
            <v>736</v>
          </cell>
          <cell r="W42">
            <v>230490</v>
          </cell>
          <cell r="X42">
            <v>3245089</v>
          </cell>
          <cell r="Y42">
            <v>0</v>
          </cell>
          <cell r="Z42">
            <v>0</v>
          </cell>
          <cell r="AA42" t="str">
            <v xml:space="preserve">       70531.0</v>
          </cell>
          <cell r="AB42">
            <v>46064</v>
          </cell>
          <cell r="AC42">
            <v>46083</v>
          </cell>
        </row>
        <row r="43">
          <cell r="A43" t="str">
            <v>800012189-FE156166</v>
          </cell>
          <cell r="B43">
            <v>46076</v>
          </cell>
          <cell r="C43">
            <v>800012189</v>
          </cell>
          <cell r="D43">
            <v>7526</v>
          </cell>
          <cell r="E43" t="str">
            <v>CLINICA SAN JOSE DE CUCUTA S.A.</v>
          </cell>
          <cell r="F43" t="str">
            <v>FE156166</v>
          </cell>
          <cell r="G43">
            <v>46094</v>
          </cell>
          <cell r="H43">
            <v>3072156</v>
          </cell>
          <cell r="I43">
            <v>3072156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3072156</v>
          </cell>
          <cell r="R43">
            <v>0</v>
          </cell>
          <cell r="S43">
            <v>3072156</v>
          </cell>
          <cell r="T43">
            <v>230555100200</v>
          </cell>
          <cell r="U43" t="str">
            <v xml:space="preserve">RED PRIVADA EVENTO                 </v>
          </cell>
          <cell r="V43">
            <v>736</v>
          </cell>
          <cell r="W43">
            <v>228005</v>
          </cell>
          <cell r="X43">
            <v>3242120</v>
          </cell>
          <cell r="Y43">
            <v>0</v>
          </cell>
          <cell r="Z43">
            <v>0</v>
          </cell>
          <cell r="AA43" t="str">
            <v xml:space="preserve">     3103188.0</v>
          </cell>
          <cell r="AB43">
            <v>46062</v>
          </cell>
          <cell r="AC43">
            <v>46063</v>
          </cell>
        </row>
        <row r="44">
          <cell r="A44" t="str">
            <v>800012189-FE154504</v>
          </cell>
          <cell r="B44">
            <v>46076</v>
          </cell>
          <cell r="C44">
            <v>800012189</v>
          </cell>
          <cell r="D44">
            <v>7526</v>
          </cell>
          <cell r="E44" t="str">
            <v>CLINICA SAN JOSE DE CUCUTA S.A.</v>
          </cell>
          <cell r="F44" t="str">
            <v>FE154504</v>
          </cell>
          <cell r="G44">
            <v>46094</v>
          </cell>
          <cell r="H44">
            <v>234981</v>
          </cell>
          <cell r="I44">
            <v>234981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234981</v>
          </cell>
          <cell r="R44">
            <v>0</v>
          </cell>
          <cell r="S44">
            <v>234981</v>
          </cell>
          <cell r="T44">
            <v>230555100200</v>
          </cell>
          <cell r="U44" t="str">
            <v xml:space="preserve">RED PRIVADA EVENTO                 </v>
          </cell>
          <cell r="V44">
            <v>736</v>
          </cell>
          <cell r="W44">
            <v>227922</v>
          </cell>
          <cell r="X44">
            <v>3240035</v>
          </cell>
          <cell r="Y44">
            <v>0</v>
          </cell>
          <cell r="Z44">
            <v>0</v>
          </cell>
          <cell r="AA44" t="str">
            <v xml:space="preserve">      237667.0</v>
          </cell>
          <cell r="AB44">
            <v>46051</v>
          </cell>
          <cell r="AC44">
            <v>46063</v>
          </cell>
        </row>
        <row r="45">
          <cell r="A45" t="str">
            <v>800012189-FE153405</v>
          </cell>
          <cell r="B45">
            <v>46076</v>
          </cell>
          <cell r="C45">
            <v>800012189</v>
          </cell>
          <cell r="D45">
            <v>7526</v>
          </cell>
          <cell r="E45" t="str">
            <v>CLINICA SAN JOSE DE CUCUTA S.A.</v>
          </cell>
          <cell r="F45" t="str">
            <v>FE153405</v>
          </cell>
          <cell r="G45">
            <v>46094</v>
          </cell>
          <cell r="H45">
            <v>114649</v>
          </cell>
          <cell r="I45">
            <v>114649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114649</v>
          </cell>
          <cell r="R45">
            <v>0</v>
          </cell>
          <cell r="S45">
            <v>114649</v>
          </cell>
          <cell r="T45">
            <v>230555100200</v>
          </cell>
          <cell r="U45" t="str">
            <v xml:space="preserve">RED PRIVADA EVENTO                 </v>
          </cell>
          <cell r="V45">
            <v>736</v>
          </cell>
          <cell r="W45">
            <v>227918</v>
          </cell>
          <cell r="X45">
            <v>3240031</v>
          </cell>
          <cell r="Y45">
            <v>0</v>
          </cell>
          <cell r="Z45">
            <v>0</v>
          </cell>
          <cell r="AA45" t="str">
            <v xml:space="preserve">      115858.0</v>
          </cell>
          <cell r="AB45">
            <v>46048</v>
          </cell>
          <cell r="AC45">
            <v>46063</v>
          </cell>
        </row>
        <row r="46">
          <cell r="A46" t="str">
            <v>800012189-FE155265</v>
          </cell>
          <cell r="B46">
            <v>46076</v>
          </cell>
          <cell r="C46">
            <v>800012189</v>
          </cell>
          <cell r="D46">
            <v>7526</v>
          </cell>
          <cell r="E46" t="str">
            <v>CLINICA SAN JOSE DE CUCUTA S.A.</v>
          </cell>
          <cell r="F46" t="str">
            <v>FE155265</v>
          </cell>
          <cell r="G46">
            <v>46094</v>
          </cell>
          <cell r="H46">
            <v>56180</v>
          </cell>
          <cell r="I46">
            <v>56180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56180</v>
          </cell>
          <cell r="R46">
            <v>0</v>
          </cell>
          <cell r="S46">
            <v>56180</v>
          </cell>
          <cell r="T46">
            <v>230555100200</v>
          </cell>
          <cell r="U46" t="str">
            <v xml:space="preserve">RED PRIVADA EVENTO                 </v>
          </cell>
          <cell r="V46">
            <v>736</v>
          </cell>
          <cell r="W46">
            <v>227985</v>
          </cell>
          <cell r="X46">
            <v>3242114</v>
          </cell>
          <cell r="Y46">
            <v>0</v>
          </cell>
          <cell r="Z46">
            <v>0</v>
          </cell>
          <cell r="AA46" t="str">
            <v xml:space="preserve">       56798.0</v>
          </cell>
          <cell r="AB46">
            <v>46055</v>
          </cell>
          <cell r="AC46">
            <v>46063</v>
          </cell>
        </row>
        <row r="47">
          <cell r="A47" t="str">
            <v>800012189-FE153948</v>
          </cell>
          <cell r="B47">
            <v>46076</v>
          </cell>
          <cell r="C47">
            <v>800012189</v>
          </cell>
          <cell r="D47">
            <v>7526</v>
          </cell>
          <cell r="E47" t="str">
            <v>CLINICA SAN JOSE DE CUCUTA S.A.</v>
          </cell>
          <cell r="F47" t="str">
            <v>FE153948</v>
          </cell>
          <cell r="G47">
            <v>46094</v>
          </cell>
          <cell r="H47">
            <v>237199</v>
          </cell>
          <cell r="I47">
            <v>237199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237199</v>
          </cell>
          <cell r="R47">
            <v>0</v>
          </cell>
          <cell r="S47">
            <v>237199</v>
          </cell>
          <cell r="T47">
            <v>230555100200</v>
          </cell>
          <cell r="U47" t="str">
            <v xml:space="preserve">RED PRIVADA EVENTO                 </v>
          </cell>
          <cell r="V47">
            <v>736</v>
          </cell>
          <cell r="W47">
            <v>227920</v>
          </cell>
          <cell r="X47">
            <v>3240033</v>
          </cell>
          <cell r="Y47">
            <v>0</v>
          </cell>
          <cell r="Z47">
            <v>0</v>
          </cell>
          <cell r="AA47" t="str">
            <v xml:space="preserve">      239645.0</v>
          </cell>
          <cell r="AB47">
            <v>46050</v>
          </cell>
          <cell r="AC47">
            <v>46063</v>
          </cell>
        </row>
        <row r="48">
          <cell r="A48" t="str">
            <v>800012189-FE153229</v>
          </cell>
          <cell r="B48">
            <v>46076</v>
          </cell>
          <cell r="C48">
            <v>800012189</v>
          </cell>
          <cell r="D48">
            <v>7526</v>
          </cell>
          <cell r="E48" t="str">
            <v>CLINICA SAN JOSE DE CUCUTA S.A.</v>
          </cell>
          <cell r="F48" t="str">
            <v>FE153229</v>
          </cell>
          <cell r="G48">
            <v>46094</v>
          </cell>
          <cell r="H48">
            <v>253671</v>
          </cell>
          <cell r="I48">
            <v>253671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253671</v>
          </cell>
          <cell r="R48">
            <v>0</v>
          </cell>
          <cell r="S48">
            <v>253671</v>
          </cell>
          <cell r="T48">
            <v>230555100200</v>
          </cell>
          <cell r="U48" t="str">
            <v xml:space="preserve">RED PRIVADA EVENTO                 </v>
          </cell>
          <cell r="V48">
            <v>736</v>
          </cell>
          <cell r="W48">
            <v>227917</v>
          </cell>
          <cell r="X48">
            <v>3240030</v>
          </cell>
          <cell r="Y48">
            <v>0</v>
          </cell>
          <cell r="Z48">
            <v>0</v>
          </cell>
          <cell r="AA48" t="str">
            <v xml:space="preserve">      256281.0</v>
          </cell>
          <cell r="AB48">
            <v>46048</v>
          </cell>
          <cell r="AC48">
            <v>46063</v>
          </cell>
        </row>
        <row r="49">
          <cell r="A49" t="str">
            <v>800012189-FE153971</v>
          </cell>
          <cell r="B49">
            <v>46076</v>
          </cell>
          <cell r="C49">
            <v>800012189</v>
          </cell>
          <cell r="D49">
            <v>7526</v>
          </cell>
          <cell r="E49" t="str">
            <v>CLINICA SAN JOSE DE CUCUTA S.A.</v>
          </cell>
          <cell r="F49" t="str">
            <v>FE153971</v>
          </cell>
          <cell r="G49">
            <v>46094</v>
          </cell>
          <cell r="H49">
            <v>125362</v>
          </cell>
          <cell r="I49">
            <v>125362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125362</v>
          </cell>
          <cell r="R49">
            <v>0</v>
          </cell>
          <cell r="S49">
            <v>125362</v>
          </cell>
          <cell r="T49">
            <v>230555100200</v>
          </cell>
          <cell r="U49" t="str">
            <v xml:space="preserve">RED PRIVADA EVENTO                 </v>
          </cell>
          <cell r="V49">
            <v>736</v>
          </cell>
          <cell r="W49">
            <v>227921</v>
          </cell>
          <cell r="X49">
            <v>3240034</v>
          </cell>
          <cell r="Y49">
            <v>0</v>
          </cell>
          <cell r="Z49">
            <v>0</v>
          </cell>
          <cell r="AA49" t="str">
            <v xml:space="preserve">      126679.0</v>
          </cell>
          <cell r="AB49">
            <v>46050</v>
          </cell>
          <cell r="AC49">
            <v>46063</v>
          </cell>
        </row>
        <row r="50">
          <cell r="A50" t="str">
            <v>800012189-FE153736</v>
          </cell>
          <cell r="B50">
            <v>46076</v>
          </cell>
          <cell r="C50">
            <v>800012189</v>
          </cell>
          <cell r="D50">
            <v>7526</v>
          </cell>
          <cell r="E50" t="str">
            <v>CLINICA SAN JOSE DE CUCUTA S.A.</v>
          </cell>
          <cell r="F50" t="str">
            <v>FE153736</v>
          </cell>
          <cell r="G50">
            <v>46094</v>
          </cell>
          <cell r="H50">
            <v>56747</v>
          </cell>
          <cell r="I50">
            <v>56747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56747</v>
          </cell>
          <cell r="R50">
            <v>0</v>
          </cell>
          <cell r="S50">
            <v>56747</v>
          </cell>
          <cell r="T50">
            <v>230555100200</v>
          </cell>
          <cell r="U50" t="str">
            <v xml:space="preserve">RED PRIVADA EVENTO                 </v>
          </cell>
          <cell r="V50">
            <v>736</v>
          </cell>
          <cell r="W50">
            <v>227919</v>
          </cell>
          <cell r="X50">
            <v>3240032</v>
          </cell>
          <cell r="Y50">
            <v>0</v>
          </cell>
          <cell r="Z50">
            <v>0</v>
          </cell>
          <cell r="AA50" t="str">
            <v xml:space="preserve">       57371.0</v>
          </cell>
          <cell r="AB50">
            <v>46049</v>
          </cell>
          <cell r="AC50">
            <v>46063</v>
          </cell>
        </row>
        <row r="51">
          <cell r="A51" t="str">
            <v>800012189-FE156274</v>
          </cell>
          <cell r="B51">
            <v>46076</v>
          </cell>
          <cell r="C51">
            <v>800012189</v>
          </cell>
          <cell r="D51">
            <v>7526</v>
          </cell>
          <cell r="E51" t="str">
            <v>CLINICA SAN JOSE DE CUCUTA S.A.</v>
          </cell>
          <cell r="F51" t="str">
            <v>FE156274</v>
          </cell>
          <cell r="G51">
            <v>46094</v>
          </cell>
          <cell r="H51">
            <v>477013</v>
          </cell>
          <cell r="I51">
            <v>477013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477013</v>
          </cell>
          <cell r="R51">
            <v>0</v>
          </cell>
          <cell r="S51">
            <v>477013</v>
          </cell>
          <cell r="T51">
            <v>230555100200</v>
          </cell>
          <cell r="U51" t="str">
            <v xml:space="preserve">RED PRIVADA EVENTO                 </v>
          </cell>
          <cell r="V51">
            <v>736</v>
          </cell>
          <cell r="W51">
            <v>228004</v>
          </cell>
          <cell r="X51">
            <v>3242285</v>
          </cell>
          <cell r="Y51">
            <v>0</v>
          </cell>
          <cell r="Z51">
            <v>0</v>
          </cell>
          <cell r="AA51" t="str">
            <v xml:space="preserve">      481882.0</v>
          </cell>
          <cell r="AB51">
            <v>46063</v>
          </cell>
          <cell r="AC51">
            <v>46063</v>
          </cell>
        </row>
        <row r="52">
          <cell r="A52" t="str">
            <v>800012189-FE156240</v>
          </cell>
          <cell r="B52">
            <v>46076</v>
          </cell>
          <cell r="C52">
            <v>800012189</v>
          </cell>
          <cell r="D52">
            <v>7526</v>
          </cell>
          <cell r="E52" t="str">
            <v>CLINICA SAN JOSE DE CUCUTA S.A.</v>
          </cell>
          <cell r="F52" t="str">
            <v>FE156240</v>
          </cell>
          <cell r="G52">
            <v>46094</v>
          </cell>
          <cell r="H52">
            <v>69776</v>
          </cell>
          <cell r="I52">
            <v>69776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69776</v>
          </cell>
          <cell r="R52">
            <v>0</v>
          </cell>
          <cell r="S52">
            <v>69776</v>
          </cell>
          <cell r="T52">
            <v>230555100200</v>
          </cell>
          <cell r="U52" t="str">
            <v xml:space="preserve">RED PRIVADA EVENTO                 </v>
          </cell>
          <cell r="V52">
            <v>736</v>
          </cell>
          <cell r="W52">
            <v>227986</v>
          </cell>
          <cell r="X52">
            <v>3242115</v>
          </cell>
          <cell r="Y52">
            <v>0</v>
          </cell>
          <cell r="Z52">
            <v>0</v>
          </cell>
          <cell r="AA52" t="str">
            <v xml:space="preserve">       70531.0</v>
          </cell>
          <cell r="AB52">
            <v>46062</v>
          </cell>
          <cell r="AC52">
            <v>46063</v>
          </cell>
        </row>
        <row r="53">
          <cell r="A53" t="str">
            <v>800012189-FE155334</v>
          </cell>
          <cell r="B53">
            <v>46077</v>
          </cell>
          <cell r="C53">
            <v>800012189</v>
          </cell>
          <cell r="D53">
            <v>7526</v>
          </cell>
          <cell r="E53" t="str">
            <v>CLINICA SAN JOSE DE CUCUTA S.A.</v>
          </cell>
          <cell r="F53" t="str">
            <v>FE155334</v>
          </cell>
          <cell r="G53">
            <v>46093</v>
          </cell>
          <cell r="H53">
            <v>784177</v>
          </cell>
          <cell r="I53">
            <v>784177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784177</v>
          </cell>
          <cell r="R53">
            <v>0</v>
          </cell>
          <cell r="S53">
            <v>784177</v>
          </cell>
          <cell r="T53">
            <v>230555100200</v>
          </cell>
          <cell r="U53" t="str">
            <v xml:space="preserve">RED PRIVADA EVENTO                 </v>
          </cell>
          <cell r="V53">
            <v>736</v>
          </cell>
          <cell r="W53">
            <v>228872</v>
          </cell>
          <cell r="X53">
            <v>3239466</v>
          </cell>
          <cell r="Y53">
            <v>0</v>
          </cell>
          <cell r="Z53">
            <v>0</v>
          </cell>
          <cell r="AA53" t="str">
            <v xml:space="preserve">      792098.0</v>
          </cell>
          <cell r="AB53">
            <v>46055</v>
          </cell>
          <cell r="AC53">
            <v>46062</v>
          </cell>
        </row>
        <row r="54">
          <cell r="A54" t="str">
            <v>800012189-FE155368</v>
          </cell>
          <cell r="B54">
            <v>46076</v>
          </cell>
          <cell r="C54">
            <v>800012189</v>
          </cell>
          <cell r="D54">
            <v>7526</v>
          </cell>
          <cell r="E54" t="str">
            <v>CLINICA SAN JOSE DE CUCUTA S.A.</v>
          </cell>
          <cell r="F54" t="str">
            <v>FE155368</v>
          </cell>
          <cell r="G54">
            <v>46093</v>
          </cell>
          <cell r="H54">
            <v>158984</v>
          </cell>
          <cell r="I54">
            <v>158984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158984</v>
          </cell>
          <cell r="R54">
            <v>0</v>
          </cell>
          <cell r="S54">
            <v>158984</v>
          </cell>
          <cell r="T54">
            <v>230555100200</v>
          </cell>
          <cell r="U54" t="str">
            <v xml:space="preserve">RED PRIVADA EVENTO                 </v>
          </cell>
          <cell r="V54">
            <v>736</v>
          </cell>
          <cell r="W54">
            <v>228446</v>
          </cell>
          <cell r="X54">
            <v>3238250</v>
          </cell>
          <cell r="Y54">
            <v>0</v>
          </cell>
          <cell r="Z54">
            <v>0</v>
          </cell>
          <cell r="AA54" t="str">
            <v xml:space="preserve">      160590.0</v>
          </cell>
          <cell r="AB54">
            <v>46056</v>
          </cell>
          <cell r="AC54">
            <v>46062</v>
          </cell>
        </row>
        <row r="55">
          <cell r="A55" t="str">
            <v>800012189-FE155278</v>
          </cell>
          <cell r="B55">
            <v>46076</v>
          </cell>
          <cell r="C55">
            <v>800012189</v>
          </cell>
          <cell r="D55">
            <v>7526</v>
          </cell>
          <cell r="E55" t="str">
            <v>CLINICA SAN JOSE DE CUCUTA S.A.</v>
          </cell>
          <cell r="F55" t="str">
            <v>FE155278</v>
          </cell>
          <cell r="G55">
            <v>46093</v>
          </cell>
          <cell r="H55">
            <v>4193415</v>
          </cell>
          <cell r="I55">
            <v>4193415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4193415</v>
          </cell>
          <cell r="R55">
            <v>0</v>
          </cell>
          <cell r="S55">
            <v>4193415</v>
          </cell>
          <cell r="T55">
            <v>230555100200</v>
          </cell>
          <cell r="U55" t="str">
            <v xml:space="preserve">RED PRIVADA EVENTO                 </v>
          </cell>
          <cell r="V55">
            <v>736</v>
          </cell>
          <cell r="W55">
            <v>228006</v>
          </cell>
          <cell r="X55">
            <v>3239465</v>
          </cell>
          <cell r="Y55">
            <v>0</v>
          </cell>
          <cell r="Z55">
            <v>0</v>
          </cell>
          <cell r="AA55" t="str">
            <v xml:space="preserve">     4235773.0</v>
          </cell>
          <cell r="AB55">
            <v>46055</v>
          </cell>
          <cell r="AC55">
            <v>46062</v>
          </cell>
        </row>
        <row r="56">
          <cell r="A56" t="str">
            <v>800012189-FE155370</v>
          </cell>
          <cell r="B56">
            <v>46076</v>
          </cell>
          <cell r="C56">
            <v>800012189</v>
          </cell>
          <cell r="D56">
            <v>7526</v>
          </cell>
          <cell r="E56" t="str">
            <v>CLINICA SAN JOSE DE CUCUTA S.A.</v>
          </cell>
          <cell r="F56" t="str">
            <v>FE155370</v>
          </cell>
          <cell r="G56">
            <v>46093</v>
          </cell>
          <cell r="H56">
            <v>89019</v>
          </cell>
          <cell r="I56">
            <v>89019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89019</v>
          </cell>
          <cell r="R56">
            <v>0</v>
          </cell>
          <cell r="S56">
            <v>89019</v>
          </cell>
          <cell r="T56">
            <v>230555100200</v>
          </cell>
          <cell r="U56" t="str">
            <v xml:space="preserve">RED PRIVADA EVENTO                 </v>
          </cell>
          <cell r="V56">
            <v>736</v>
          </cell>
          <cell r="W56">
            <v>228447</v>
          </cell>
          <cell r="X56">
            <v>3238251</v>
          </cell>
          <cell r="Y56">
            <v>0</v>
          </cell>
          <cell r="Z56">
            <v>0</v>
          </cell>
          <cell r="AA56" t="str">
            <v xml:space="preserve">       89918.0</v>
          </cell>
          <cell r="AB56">
            <v>46056</v>
          </cell>
          <cell r="AC56">
            <v>46062</v>
          </cell>
        </row>
        <row r="57">
          <cell r="A57" t="str">
            <v>800012189-FE155472</v>
          </cell>
          <cell r="B57">
            <v>46077</v>
          </cell>
          <cell r="C57">
            <v>800012189</v>
          </cell>
          <cell r="D57">
            <v>7526</v>
          </cell>
          <cell r="E57" t="str">
            <v>CLINICA SAN JOSE DE CUCUTA S.A.</v>
          </cell>
          <cell r="F57" t="str">
            <v>FE155472</v>
          </cell>
          <cell r="G57">
            <v>46093</v>
          </cell>
          <cell r="H57">
            <v>2576645</v>
          </cell>
          <cell r="I57">
            <v>2576645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2576645</v>
          </cell>
          <cell r="R57">
            <v>0</v>
          </cell>
          <cell r="S57">
            <v>2576645</v>
          </cell>
          <cell r="T57">
            <v>230555100200</v>
          </cell>
          <cell r="U57" t="str">
            <v xml:space="preserve">RED PRIVADA EVENTO                 </v>
          </cell>
          <cell r="V57">
            <v>736</v>
          </cell>
          <cell r="W57">
            <v>228873</v>
          </cell>
          <cell r="X57">
            <v>3239467</v>
          </cell>
          <cell r="Y57">
            <v>0</v>
          </cell>
          <cell r="Z57">
            <v>0</v>
          </cell>
          <cell r="AA57" t="str">
            <v xml:space="preserve">     2602672.0</v>
          </cell>
          <cell r="AB57">
            <v>46056</v>
          </cell>
          <cell r="AC57">
            <v>46062</v>
          </cell>
        </row>
        <row r="58">
          <cell r="A58" t="str">
            <v>800012189-FE155458</v>
          </cell>
          <cell r="B58">
            <v>46077</v>
          </cell>
          <cell r="C58">
            <v>800012189</v>
          </cell>
          <cell r="D58">
            <v>7526</v>
          </cell>
          <cell r="E58" t="str">
            <v>CLINICA SAN JOSE DE CUCUTA S.A.</v>
          </cell>
          <cell r="F58" t="str">
            <v>FE155458</v>
          </cell>
          <cell r="G58">
            <v>46093</v>
          </cell>
          <cell r="H58">
            <v>1175283</v>
          </cell>
          <cell r="I58">
            <v>1175283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1175283</v>
          </cell>
          <cell r="R58">
            <v>0</v>
          </cell>
          <cell r="S58">
            <v>1175283</v>
          </cell>
          <cell r="T58">
            <v>230555100200</v>
          </cell>
          <cell r="U58" t="str">
            <v xml:space="preserve">RED PRIVADA EVENTO                 </v>
          </cell>
          <cell r="V58">
            <v>736</v>
          </cell>
          <cell r="W58">
            <v>228717</v>
          </cell>
          <cell r="X58">
            <v>3238252</v>
          </cell>
          <cell r="Y58">
            <v>0</v>
          </cell>
          <cell r="Z58">
            <v>0</v>
          </cell>
          <cell r="AA58" t="str">
            <v xml:space="preserve">     1187155.0</v>
          </cell>
          <cell r="AB58">
            <v>46056</v>
          </cell>
          <cell r="AC58">
            <v>46062</v>
          </cell>
        </row>
        <row r="59">
          <cell r="A59" t="str">
            <v>800012189-FE155798</v>
          </cell>
          <cell r="B59">
            <v>46077</v>
          </cell>
          <cell r="C59">
            <v>800012189</v>
          </cell>
          <cell r="D59">
            <v>7526</v>
          </cell>
          <cell r="E59" t="str">
            <v>CLINICA SAN JOSE DE CUCUTA S.A.</v>
          </cell>
          <cell r="F59" t="str">
            <v>FE155798</v>
          </cell>
          <cell r="G59">
            <v>46093</v>
          </cell>
          <cell r="H59">
            <v>4181600</v>
          </cell>
          <cell r="I59">
            <v>4181600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4181600</v>
          </cell>
          <cell r="R59">
            <v>0</v>
          </cell>
          <cell r="S59">
            <v>4181600</v>
          </cell>
          <cell r="T59">
            <v>230555100200</v>
          </cell>
          <cell r="U59" t="str">
            <v xml:space="preserve">RED PRIVADA EVENTO                 </v>
          </cell>
          <cell r="V59">
            <v>736</v>
          </cell>
          <cell r="W59">
            <v>228874</v>
          </cell>
          <cell r="X59">
            <v>3239468</v>
          </cell>
          <cell r="Y59">
            <v>0</v>
          </cell>
          <cell r="Z59">
            <v>0</v>
          </cell>
          <cell r="AA59" t="str">
            <v xml:space="preserve">     4223838.0</v>
          </cell>
          <cell r="AB59">
            <v>46057</v>
          </cell>
          <cell r="AC59">
            <v>46062</v>
          </cell>
        </row>
        <row r="60">
          <cell r="A60" t="str">
            <v>800012189-FE153717</v>
          </cell>
          <cell r="B60">
            <v>46076</v>
          </cell>
          <cell r="C60">
            <v>800012189</v>
          </cell>
          <cell r="D60">
            <v>7526</v>
          </cell>
          <cell r="E60" t="str">
            <v>CLINICA SAN JOSE DE CUCUTA S.A.</v>
          </cell>
          <cell r="F60" t="str">
            <v>FE153717</v>
          </cell>
          <cell r="G60">
            <v>46087</v>
          </cell>
          <cell r="H60">
            <v>56180</v>
          </cell>
          <cell r="I60">
            <v>56180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56180</v>
          </cell>
          <cell r="R60">
            <v>0</v>
          </cell>
          <cell r="S60">
            <v>56180</v>
          </cell>
          <cell r="T60">
            <v>230555100200</v>
          </cell>
          <cell r="U60" t="str">
            <v xml:space="preserve">RED PRIVADA EVENTO                 </v>
          </cell>
          <cell r="V60">
            <v>736</v>
          </cell>
          <cell r="W60">
            <v>227747</v>
          </cell>
          <cell r="X60">
            <v>3229210</v>
          </cell>
          <cell r="Y60">
            <v>0</v>
          </cell>
          <cell r="Z60">
            <v>0</v>
          </cell>
          <cell r="AA60" t="str">
            <v xml:space="preserve">       56798.0</v>
          </cell>
          <cell r="AB60">
            <v>46049</v>
          </cell>
          <cell r="AC60">
            <v>46056</v>
          </cell>
        </row>
        <row r="61">
          <cell r="A61" t="str">
            <v>800012189-FE153262</v>
          </cell>
          <cell r="B61">
            <v>46076</v>
          </cell>
          <cell r="C61">
            <v>800012189</v>
          </cell>
          <cell r="D61">
            <v>7526</v>
          </cell>
          <cell r="E61" t="str">
            <v>CLINICA SAN JOSE DE CUCUTA S.A.</v>
          </cell>
          <cell r="F61" t="str">
            <v>FE153262</v>
          </cell>
          <cell r="G61">
            <v>46087</v>
          </cell>
          <cell r="H61">
            <v>56180</v>
          </cell>
          <cell r="I61">
            <v>56180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56180</v>
          </cell>
          <cell r="R61">
            <v>0</v>
          </cell>
          <cell r="S61">
            <v>56180</v>
          </cell>
          <cell r="T61">
            <v>230555100200</v>
          </cell>
          <cell r="U61" t="str">
            <v xml:space="preserve">RED PRIVADA EVENTO                 </v>
          </cell>
          <cell r="V61">
            <v>736</v>
          </cell>
          <cell r="W61">
            <v>227745</v>
          </cell>
          <cell r="X61">
            <v>3229208</v>
          </cell>
          <cell r="Y61">
            <v>0</v>
          </cell>
          <cell r="Z61">
            <v>0</v>
          </cell>
          <cell r="AA61" t="str">
            <v xml:space="preserve">       56798.0</v>
          </cell>
          <cell r="AB61">
            <v>46048</v>
          </cell>
          <cell r="AC61">
            <v>46056</v>
          </cell>
        </row>
        <row r="62">
          <cell r="A62" t="str">
            <v>800012189-FE153371</v>
          </cell>
          <cell r="B62">
            <v>46073</v>
          </cell>
          <cell r="C62">
            <v>800012189</v>
          </cell>
          <cell r="D62">
            <v>7526</v>
          </cell>
          <cell r="E62" t="str">
            <v>CLINICA SAN JOSE DE CUCUTA S.A.</v>
          </cell>
          <cell r="F62" t="str">
            <v>FE153371</v>
          </cell>
          <cell r="G62">
            <v>46087</v>
          </cell>
          <cell r="H62">
            <v>1288369</v>
          </cell>
          <cell r="I62">
            <v>1288369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1288369</v>
          </cell>
          <cell r="R62">
            <v>0</v>
          </cell>
          <cell r="S62">
            <v>1288369</v>
          </cell>
          <cell r="T62">
            <v>230555100200</v>
          </cell>
          <cell r="U62" t="str">
            <v xml:space="preserve">RED PRIVADA EVENTO                 </v>
          </cell>
          <cell r="V62">
            <v>736</v>
          </cell>
          <cell r="W62">
            <v>227680</v>
          </cell>
          <cell r="X62">
            <v>3228145</v>
          </cell>
          <cell r="Y62">
            <v>0</v>
          </cell>
          <cell r="Z62">
            <v>0</v>
          </cell>
          <cell r="AA62" t="str">
            <v xml:space="preserve">     1301383.0</v>
          </cell>
          <cell r="AB62">
            <v>46048</v>
          </cell>
          <cell r="AC62">
            <v>46056</v>
          </cell>
        </row>
        <row r="63">
          <cell r="A63" t="str">
            <v>800012189-FE155319</v>
          </cell>
          <cell r="B63">
            <v>46076</v>
          </cell>
          <cell r="C63">
            <v>800012189</v>
          </cell>
          <cell r="D63">
            <v>7530</v>
          </cell>
          <cell r="E63" t="str">
            <v>CLINICA SAN JOSE DE CUCUTA S.A.</v>
          </cell>
          <cell r="F63" t="str">
            <v>FE155319</v>
          </cell>
          <cell r="G63">
            <v>46087</v>
          </cell>
          <cell r="H63">
            <v>56180</v>
          </cell>
          <cell r="I63">
            <v>56180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56180</v>
          </cell>
          <cell r="R63">
            <v>0</v>
          </cell>
          <cell r="S63">
            <v>56180</v>
          </cell>
          <cell r="T63">
            <v>230555100200</v>
          </cell>
          <cell r="U63" t="str">
            <v xml:space="preserve">RED PRIVADA EVENTO                 </v>
          </cell>
          <cell r="V63">
            <v>736</v>
          </cell>
          <cell r="W63">
            <v>227744</v>
          </cell>
          <cell r="X63">
            <v>3229207</v>
          </cell>
          <cell r="Y63">
            <v>0</v>
          </cell>
          <cell r="Z63">
            <v>0</v>
          </cell>
          <cell r="AA63" t="str">
            <v xml:space="preserve">       56798.0</v>
          </cell>
          <cell r="AB63">
            <v>46055</v>
          </cell>
          <cell r="AC63">
            <v>46056</v>
          </cell>
        </row>
        <row r="64">
          <cell r="A64" t="str">
            <v>800012189-FE153493</v>
          </cell>
          <cell r="B64">
            <v>46073</v>
          </cell>
          <cell r="C64">
            <v>800012189</v>
          </cell>
          <cell r="D64">
            <v>7526</v>
          </cell>
          <cell r="E64" t="str">
            <v>CLINICA SAN JOSE DE CUCUTA S.A.</v>
          </cell>
          <cell r="F64" t="str">
            <v>FE153493</v>
          </cell>
          <cell r="G64">
            <v>46087</v>
          </cell>
          <cell r="H64">
            <v>672433</v>
          </cell>
          <cell r="I64">
            <v>672433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672433</v>
          </cell>
          <cell r="R64">
            <v>0</v>
          </cell>
          <cell r="S64">
            <v>672433</v>
          </cell>
          <cell r="T64">
            <v>230555100200</v>
          </cell>
          <cell r="U64" t="str">
            <v xml:space="preserve">RED PRIVADA EVENTO                 </v>
          </cell>
          <cell r="V64">
            <v>736</v>
          </cell>
          <cell r="W64">
            <v>227681</v>
          </cell>
          <cell r="X64">
            <v>3228146</v>
          </cell>
          <cell r="Y64">
            <v>0</v>
          </cell>
          <cell r="Z64">
            <v>0</v>
          </cell>
          <cell r="AA64" t="str">
            <v xml:space="preserve">      679225.0</v>
          </cell>
          <cell r="AB64">
            <v>46049</v>
          </cell>
          <cell r="AC64">
            <v>46056</v>
          </cell>
        </row>
        <row r="65">
          <cell r="A65" t="str">
            <v>800012189-FE153870</v>
          </cell>
          <cell r="B65">
            <v>46076</v>
          </cell>
          <cell r="C65">
            <v>800012189</v>
          </cell>
          <cell r="D65">
            <v>7526</v>
          </cell>
          <cell r="E65" t="str">
            <v>CLINICA SAN JOSE DE CUCUTA S.A.</v>
          </cell>
          <cell r="F65" t="str">
            <v>FE153870</v>
          </cell>
          <cell r="G65">
            <v>46087</v>
          </cell>
          <cell r="H65">
            <v>56180</v>
          </cell>
          <cell r="I65">
            <v>56180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56180</v>
          </cell>
          <cell r="R65">
            <v>0</v>
          </cell>
          <cell r="S65">
            <v>56180</v>
          </cell>
          <cell r="T65">
            <v>230555100200</v>
          </cell>
          <cell r="U65" t="str">
            <v xml:space="preserve">RED PRIVADA EVENTO                 </v>
          </cell>
          <cell r="V65">
            <v>736</v>
          </cell>
          <cell r="W65">
            <v>227748</v>
          </cell>
          <cell r="X65">
            <v>3229211</v>
          </cell>
          <cell r="Y65">
            <v>0</v>
          </cell>
          <cell r="Z65">
            <v>0</v>
          </cell>
          <cell r="AA65" t="str">
            <v xml:space="preserve">       56798.0</v>
          </cell>
          <cell r="AB65">
            <v>46050</v>
          </cell>
          <cell r="AC65">
            <v>46056</v>
          </cell>
        </row>
        <row r="66">
          <cell r="A66" t="str">
            <v>800012189-FE154979</v>
          </cell>
          <cell r="B66">
            <v>46077</v>
          </cell>
          <cell r="C66">
            <v>800012189</v>
          </cell>
          <cell r="D66">
            <v>7526</v>
          </cell>
          <cell r="E66" t="str">
            <v>CLINICA SAN JOSE DE CUCUTA S.A.</v>
          </cell>
          <cell r="F66" t="str">
            <v>FE154979</v>
          </cell>
          <cell r="G66">
            <v>46087</v>
          </cell>
          <cell r="H66">
            <v>249696</v>
          </cell>
          <cell r="I66">
            <v>249696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249696</v>
          </cell>
          <cell r="R66">
            <v>0</v>
          </cell>
          <cell r="S66">
            <v>249696</v>
          </cell>
          <cell r="T66">
            <v>230555100200</v>
          </cell>
          <cell r="U66" t="str">
            <v xml:space="preserve">RED PRIVADA EVENTO                 </v>
          </cell>
          <cell r="V66">
            <v>736</v>
          </cell>
          <cell r="W66">
            <v>228652</v>
          </cell>
          <cell r="X66">
            <v>3228845</v>
          </cell>
          <cell r="Y66">
            <v>0</v>
          </cell>
          <cell r="Z66">
            <v>0</v>
          </cell>
          <cell r="AA66" t="str">
            <v xml:space="preserve">      252218.0</v>
          </cell>
          <cell r="AB66">
            <v>46052</v>
          </cell>
          <cell r="AC66">
            <v>46056</v>
          </cell>
        </row>
        <row r="67">
          <cell r="A67" t="str">
            <v>800012189-FE154920</v>
          </cell>
          <cell r="B67">
            <v>46073</v>
          </cell>
          <cell r="C67">
            <v>800012189</v>
          </cell>
          <cell r="D67">
            <v>7526</v>
          </cell>
          <cell r="E67" t="str">
            <v>CLINICA SAN JOSE DE CUCUTA S.A.</v>
          </cell>
          <cell r="F67" t="str">
            <v>FE154920</v>
          </cell>
          <cell r="G67">
            <v>46087</v>
          </cell>
          <cell r="H67">
            <v>3754230</v>
          </cell>
          <cell r="I67">
            <v>3754230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3754230</v>
          </cell>
          <cell r="R67">
            <v>0</v>
          </cell>
          <cell r="S67">
            <v>3754230</v>
          </cell>
          <cell r="T67">
            <v>230555100200</v>
          </cell>
          <cell r="U67" t="str">
            <v xml:space="preserve">RED PRIVADA EVENTO                 </v>
          </cell>
          <cell r="V67">
            <v>736</v>
          </cell>
          <cell r="W67">
            <v>227683</v>
          </cell>
          <cell r="X67">
            <v>3228148</v>
          </cell>
          <cell r="Y67">
            <v>0</v>
          </cell>
          <cell r="Z67">
            <v>0</v>
          </cell>
          <cell r="AA67" t="str">
            <v xml:space="preserve">     3792152.0</v>
          </cell>
          <cell r="AB67">
            <v>46052</v>
          </cell>
          <cell r="AC67">
            <v>46056</v>
          </cell>
        </row>
        <row r="68">
          <cell r="A68" t="str">
            <v>800012189-FE153623</v>
          </cell>
          <cell r="B68">
            <v>46076</v>
          </cell>
          <cell r="C68">
            <v>800012189</v>
          </cell>
          <cell r="D68">
            <v>7526</v>
          </cell>
          <cell r="E68" t="str">
            <v>CLINICA SAN JOSE DE CUCUTA S.A.</v>
          </cell>
          <cell r="F68" t="str">
            <v>FE153623</v>
          </cell>
          <cell r="G68">
            <v>46087</v>
          </cell>
          <cell r="H68">
            <v>56180</v>
          </cell>
          <cell r="I68">
            <v>56180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56180</v>
          </cell>
          <cell r="R68">
            <v>0</v>
          </cell>
          <cell r="S68">
            <v>56180</v>
          </cell>
          <cell r="T68">
            <v>230555100200</v>
          </cell>
          <cell r="U68" t="str">
            <v xml:space="preserve">RED PRIVADA EVENTO                 </v>
          </cell>
          <cell r="V68">
            <v>736</v>
          </cell>
          <cell r="W68">
            <v>227746</v>
          </cell>
          <cell r="X68">
            <v>3229209</v>
          </cell>
          <cell r="Y68">
            <v>0</v>
          </cell>
          <cell r="Z68">
            <v>0</v>
          </cell>
          <cell r="AA68" t="str">
            <v xml:space="preserve">       56798.0</v>
          </cell>
          <cell r="AB68">
            <v>46049</v>
          </cell>
          <cell r="AC68">
            <v>46056</v>
          </cell>
        </row>
        <row r="69">
          <cell r="A69" t="str">
            <v>800012189-FE154884</v>
          </cell>
          <cell r="B69">
            <v>46077</v>
          </cell>
          <cell r="C69">
            <v>800012189</v>
          </cell>
          <cell r="D69">
            <v>7526</v>
          </cell>
          <cell r="E69" t="str">
            <v>CLINICA SAN JOSE DE CUCUTA S.A.</v>
          </cell>
          <cell r="F69" t="str">
            <v>FE154884</v>
          </cell>
          <cell r="G69">
            <v>46087</v>
          </cell>
          <cell r="H69">
            <v>69776</v>
          </cell>
          <cell r="I69">
            <v>69776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69776</v>
          </cell>
          <cell r="R69">
            <v>0</v>
          </cell>
          <cell r="S69">
            <v>69776</v>
          </cell>
          <cell r="T69">
            <v>230555100200</v>
          </cell>
          <cell r="U69" t="str">
            <v xml:space="preserve">RED PRIVADA EVENTO                 </v>
          </cell>
          <cell r="V69">
            <v>736</v>
          </cell>
          <cell r="W69">
            <v>228553</v>
          </cell>
          <cell r="X69">
            <v>3229203</v>
          </cell>
          <cell r="Y69">
            <v>0</v>
          </cell>
          <cell r="Z69">
            <v>0</v>
          </cell>
          <cell r="AA69" t="str">
            <v xml:space="preserve">       70531.0</v>
          </cell>
          <cell r="AB69">
            <v>46052</v>
          </cell>
          <cell r="AC69">
            <v>46056</v>
          </cell>
        </row>
        <row r="70">
          <cell r="A70" t="str">
            <v>800012189-FE153872</v>
          </cell>
          <cell r="B70">
            <v>46076</v>
          </cell>
          <cell r="C70">
            <v>800012189</v>
          </cell>
          <cell r="D70">
            <v>7526</v>
          </cell>
          <cell r="E70" t="str">
            <v>CLINICA SAN JOSE DE CUCUTA S.A.</v>
          </cell>
          <cell r="F70" t="str">
            <v>FE153872</v>
          </cell>
          <cell r="G70">
            <v>46087</v>
          </cell>
          <cell r="H70">
            <v>56180</v>
          </cell>
          <cell r="I70">
            <v>56180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56180</v>
          </cell>
          <cell r="R70">
            <v>0</v>
          </cell>
          <cell r="S70">
            <v>56180</v>
          </cell>
          <cell r="T70">
            <v>230555100200</v>
          </cell>
          <cell r="U70" t="str">
            <v xml:space="preserve">RED PRIVADA EVENTO                 </v>
          </cell>
          <cell r="V70">
            <v>736</v>
          </cell>
          <cell r="W70">
            <v>227749</v>
          </cell>
          <cell r="X70">
            <v>3229212</v>
          </cell>
          <cell r="Y70">
            <v>0</v>
          </cell>
          <cell r="Z70">
            <v>0</v>
          </cell>
          <cell r="AA70" t="str">
            <v xml:space="preserve">       56798.0</v>
          </cell>
          <cell r="AB70">
            <v>46050</v>
          </cell>
          <cell r="AC70">
            <v>46056</v>
          </cell>
        </row>
        <row r="71">
          <cell r="A71" t="str">
            <v>800012189-FE154881</v>
          </cell>
          <cell r="B71">
            <v>46073</v>
          </cell>
          <cell r="C71">
            <v>800012189</v>
          </cell>
          <cell r="D71">
            <v>7526</v>
          </cell>
          <cell r="E71" t="str">
            <v>CLINICA SAN JOSE DE CUCUTA S.A.</v>
          </cell>
          <cell r="F71" t="str">
            <v>FE154881</v>
          </cell>
          <cell r="G71">
            <v>46087</v>
          </cell>
          <cell r="H71">
            <v>3955271</v>
          </cell>
          <cell r="I71">
            <v>3955271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3955271</v>
          </cell>
          <cell r="R71">
            <v>0</v>
          </cell>
          <cell r="S71">
            <v>3955271</v>
          </cell>
          <cell r="T71">
            <v>230555100200</v>
          </cell>
          <cell r="U71" t="str">
            <v xml:space="preserve">RED PRIVADA EVENTO                 </v>
          </cell>
          <cell r="V71">
            <v>736</v>
          </cell>
          <cell r="W71">
            <v>227682</v>
          </cell>
          <cell r="X71">
            <v>3228147</v>
          </cell>
          <cell r="Y71">
            <v>0</v>
          </cell>
          <cell r="Z71">
            <v>0</v>
          </cell>
          <cell r="AA71" t="str">
            <v xml:space="preserve">     3995223.0</v>
          </cell>
          <cell r="AB71">
            <v>46052</v>
          </cell>
          <cell r="AC71">
            <v>46056</v>
          </cell>
        </row>
        <row r="72">
          <cell r="A72" t="str">
            <v>800012189-FE154764</v>
          </cell>
          <cell r="B72">
            <v>46073</v>
          </cell>
          <cell r="C72">
            <v>800012189</v>
          </cell>
          <cell r="D72">
            <v>7526</v>
          </cell>
          <cell r="E72" t="str">
            <v>CLINICA SAN JOSE DE CUCUTA S.A.</v>
          </cell>
          <cell r="F72" t="str">
            <v>FE154764</v>
          </cell>
          <cell r="G72">
            <v>46087</v>
          </cell>
          <cell r="H72">
            <v>132790</v>
          </cell>
          <cell r="I72">
            <v>132790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132790</v>
          </cell>
          <cell r="R72">
            <v>0</v>
          </cell>
          <cell r="S72">
            <v>132790</v>
          </cell>
          <cell r="T72">
            <v>230555100200</v>
          </cell>
          <cell r="U72" t="str">
            <v xml:space="preserve">RED PRIVADA EVENTO                 </v>
          </cell>
          <cell r="V72">
            <v>736</v>
          </cell>
          <cell r="W72">
            <v>227684</v>
          </cell>
          <cell r="X72">
            <v>3228847</v>
          </cell>
          <cell r="Y72">
            <v>0</v>
          </cell>
          <cell r="Z72">
            <v>0</v>
          </cell>
          <cell r="AA72" t="str">
            <v xml:space="preserve">      134131.0</v>
          </cell>
          <cell r="AB72">
            <v>46052</v>
          </cell>
          <cell r="AC72">
            <v>46056</v>
          </cell>
        </row>
        <row r="73">
          <cell r="A73" t="str">
            <v>800012189-FE154703</v>
          </cell>
          <cell r="B73">
            <v>46077</v>
          </cell>
          <cell r="C73">
            <v>800012189</v>
          </cell>
          <cell r="D73">
            <v>7526</v>
          </cell>
          <cell r="E73" t="str">
            <v>CLINICA SAN JOSE DE CUCUTA S.A.</v>
          </cell>
          <cell r="F73" t="str">
            <v>FE154703</v>
          </cell>
          <cell r="G73">
            <v>46087</v>
          </cell>
          <cell r="H73">
            <v>56180</v>
          </cell>
          <cell r="I73">
            <v>56180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56180</v>
          </cell>
          <cell r="R73">
            <v>0</v>
          </cell>
          <cell r="S73">
            <v>56180</v>
          </cell>
          <cell r="T73">
            <v>230555100200</v>
          </cell>
          <cell r="U73" t="str">
            <v xml:space="preserve">RED PRIVADA EVENTO                 </v>
          </cell>
          <cell r="V73">
            <v>736</v>
          </cell>
          <cell r="W73">
            <v>228552</v>
          </cell>
          <cell r="X73">
            <v>3229202</v>
          </cell>
          <cell r="Y73">
            <v>0</v>
          </cell>
          <cell r="Z73">
            <v>0</v>
          </cell>
          <cell r="AA73" t="str">
            <v xml:space="preserve">       56798.0</v>
          </cell>
          <cell r="AB73">
            <v>46051</v>
          </cell>
          <cell r="AC73">
            <v>46056</v>
          </cell>
        </row>
        <row r="74">
          <cell r="A74" t="str">
            <v>800012189-FE154694</v>
          </cell>
          <cell r="B74">
            <v>46077</v>
          </cell>
          <cell r="C74">
            <v>800012189</v>
          </cell>
          <cell r="D74">
            <v>7526</v>
          </cell>
          <cell r="E74" t="str">
            <v>CLINICA SAN JOSE DE CUCUTA S.A.</v>
          </cell>
          <cell r="F74" t="str">
            <v>FE154694</v>
          </cell>
          <cell r="G74">
            <v>46087</v>
          </cell>
          <cell r="H74">
            <v>56180</v>
          </cell>
          <cell r="I74">
            <v>56180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56180</v>
          </cell>
          <cell r="R74">
            <v>0</v>
          </cell>
          <cell r="S74">
            <v>56180</v>
          </cell>
          <cell r="T74">
            <v>230555100200</v>
          </cell>
          <cell r="U74" t="str">
            <v xml:space="preserve">RED PRIVADA EVENTO                 </v>
          </cell>
          <cell r="V74">
            <v>736</v>
          </cell>
          <cell r="W74">
            <v>228651</v>
          </cell>
          <cell r="X74">
            <v>3229220</v>
          </cell>
          <cell r="Y74">
            <v>0</v>
          </cell>
          <cell r="Z74">
            <v>0</v>
          </cell>
          <cell r="AA74" t="str">
            <v xml:space="preserve">       56798.0</v>
          </cell>
          <cell r="AB74">
            <v>46051</v>
          </cell>
          <cell r="AC74">
            <v>46056</v>
          </cell>
        </row>
        <row r="75">
          <cell r="A75" t="str">
            <v>800012189-FE154565</v>
          </cell>
          <cell r="B75">
            <v>46077</v>
          </cell>
          <cell r="C75">
            <v>800012189</v>
          </cell>
          <cell r="D75">
            <v>7526</v>
          </cell>
          <cell r="E75" t="str">
            <v>CLINICA SAN JOSE DE CUCUTA S.A.</v>
          </cell>
          <cell r="F75" t="str">
            <v>FE154565</v>
          </cell>
          <cell r="G75">
            <v>46087</v>
          </cell>
          <cell r="H75">
            <v>56180</v>
          </cell>
          <cell r="I75">
            <v>56180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56180</v>
          </cell>
          <cell r="R75">
            <v>0</v>
          </cell>
          <cell r="S75">
            <v>56180</v>
          </cell>
          <cell r="T75">
            <v>230555100200</v>
          </cell>
          <cell r="U75" t="str">
            <v xml:space="preserve">RED PRIVADA EVENTO                 </v>
          </cell>
          <cell r="V75">
            <v>736</v>
          </cell>
          <cell r="W75">
            <v>228650</v>
          </cell>
          <cell r="X75">
            <v>3229219</v>
          </cell>
          <cell r="Y75">
            <v>0</v>
          </cell>
          <cell r="Z75">
            <v>0</v>
          </cell>
          <cell r="AA75" t="str">
            <v xml:space="preserve">       56798.0</v>
          </cell>
          <cell r="AB75">
            <v>46051</v>
          </cell>
          <cell r="AC75">
            <v>46056</v>
          </cell>
        </row>
        <row r="76">
          <cell r="A76" t="str">
            <v>800012189-FE154516</v>
          </cell>
          <cell r="B76">
            <v>46077</v>
          </cell>
          <cell r="C76">
            <v>800012189</v>
          </cell>
          <cell r="D76">
            <v>7526</v>
          </cell>
          <cell r="E76" t="str">
            <v>CLINICA SAN JOSE DE CUCUTA S.A.</v>
          </cell>
          <cell r="F76" t="str">
            <v>FE154516</v>
          </cell>
          <cell r="G76">
            <v>46087</v>
          </cell>
          <cell r="H76">
            <v>477013</v>
          </cell>
          <cell r="I76">
            <v>477013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477013</v>
          </cell>
          <cell r="R76">
            <v>0</v>
          </cell>
          <cell r="S76">
            <v>477013</v>
          </cell>
          <cell r="T76">
            <v>230555100200</v>
          </cell>
          <cell r="U76" t="str">
            <v xml:space="preserve">RED PRIVADA EVENTO                 </v>
          </cell>
          <cell r="V76">
            <v>736</v>
          </cell>
          <cell r="W76">
            <v>228649</v>
          </cell>
          <cell r="X76">
            <v>3229218</v>
          </cell>
          <cell r="Y76">
            <v>0</v>
          </cell>
          <cell r="Z76">
            <v>0</v>
          </cell>
          <cell r="AA76" t="str">
            <v xml:space="preserve">      481882.0</v>
          </cell>
          <cell r="AB76">
            <v>46051</v>
          </cell>
          <cell r="AC76">
            <v>46056</v>
          </cell>
        </row>
        <row r="77">
          <cell r="A77" t="str">
            <v>800012189-FE154996</v>
          </cell>
          <cell r="B77">
            <v>46077</v>
          </cell>
          <cell r="C77">
            <v>800012189</v>
          </cell>
          <cell r="D77">
            <v>7526</v>
          </cell>
          <cell r="E77" t="str">
            <v>CLINICA SAN JOSE DE CUCUTA S.A.</v>
          </cell>
          <cell r="F77" t="str">
            <v>FE154996</v>
          </cell>
          <cell r="G77">
            <v>46087</v>
          </cell>
          <cell r="H77">
            <v>56180</v>
          </cell>
          <cell r="I77">
            <v>56180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56180</v>
          </cell>
          <cell r="R77">
            <v>0</v>
          </cell>
          <cell r="S77">
            <v>56180</v>
          </cell>
          <cell r="T77">
            <v>230555100200</v>
          </cell>
          <cell r="U77" t="str">
            <v xml:space="preserve">RED PRIVADA EVENTO                 </v>
          </cell>
          <cell r="V77">
            <v>736</v>
          </cell>
          <cell r="W77">
            <v>228554</v>
          </cell>
          <cell r="X77">
            <v>3229204</v>
          </cell>
          <cell r="Y77">
            <v>0</v>
          </cell>
          <cell r="Z77">
            <v>0</v>
          </cell>
          <cell r="AA77" t="str">
            <v xml:space="preserve">       56798.0</v>
          </cell>
          <cell r="AB77">
            <v>46052</v>
          </cell>
          <cell r="AC77">
            <v>46056</v>
          </cell>
        </row>
        <row r="78">
          <cell r="A78" t="str">
            <v>800012189-FE154480</v>
          </cell>
          <cell r="B78">
            <v>46077</v>
          </cell>
          <cell r="C78">
            <v>800012189</v>
          </cell>
          <cell r="D78">
            <v>7526</v>
          </cell>
          <cell r="E78" t="str">
            <v>CLINICA SAN JOSE DE CUCUTA S.A.</v>
          </cell>
          <cell r="F78" t="str">
            <v>FE154480</v>
          </cell>
          <cell r="G78">
            <v>46087</v>
          </cell>
          <cell r="H78">
            <v>426022</v>
          </cell>
          <cell r="I78">
            <v>426022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426022</v>
          </cell>
          <cell r="R78">
            <v>0</v>
          </cell>
          <cell r="S78">
            <v>426022</v>
          </cell>
          <cell r="T78">
            <v>230555100200</v>
          </cell>
          <cell r="U78" t="str">
            <v xml:space="preserve">RED PRIVADA EVENTO                 </v>
          </cell>
          <cell r="V78">
            <v>736</v>
          </cell>
          <cell r="W78">
            <v>228648</v>
          </cell>
          <cell r="X78">
            <v>3229217</v>
          </cell>
          <cell r="Y78">
            <v>0</v>
          </cell>
          <cell r="Z78">
            <v>0</v>
          </cell>
          <cell r="AA78" t="str">
            <v xml:space="preserve">      430891.0</v>
          </cell>
          <cell r="AB78">
            <v>46051</v>
          </cell>
          <cell r="AC78">
            <v>46056</v>
          </cell>
        </row>
        <row r="79">
          <cell r="A79" t="str">
            <v>800012189-FE154464</v>
          </cell>
          <cell r="B79">
            <v>46077</v>
          </cell>
          <cell r="C79">
            <v>800012189</v>
          </cell>
          <cell r="D79">
            <v>7526</v>
          </cell>
          <cell r="E79" t="str">
            <v>CLINICA SAN JOSE DE CUCUTA S.A.</v>
          </cell>
          <cell r="F79" t="str">
            <v>FE154464</v>
          </cell>
          <cell r="G79">
            <v>46087</v>
          </cell>
          <cell r="H79">
            <v>56480</v>
          </cell>
          <cell r="I79">
            <v>56480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56480</v>
          </cell>
          <cell r="R79">
            <v>0</v>
          </cell>
          <cell r="S79">
            <v>56480</v>
          </cell>
          <cell r="T79">
            <v>230555100200</v>
          </cell>
          <cell r="U79" t="str">
            <v xml:space="preserve">RED PRIVADA EVENTO                 </v>
          </cell>
          <cell r="V79">
            <v>736</v>
          </cell>
          <cell r="W79">
            <v>228647</v>
          </cell>
          <cell r="X79">
            <v>3229216</v>
          </cell>
          <cell r="Y79">
            <v>0</v>
          </cell>
          <cell r="Z79">
            <v>0</v>
          </cell>
          <cell r="AA79" t="str">
            <v xml:space="preserve">       57098.0</v>
          </cell>
          <cell r="AB79">
            <v>46051</v>
          </cell>
          <cell r="AC79">
            <v>46056</v>
          </cell>
        </row>
        <row r="80">
          <cell r="A80" t="str">
            <v>800012189-FE154394</v>
          </cell>
          <cell r="B80">
            <v>46077</v>
          </cell>
          <cell r="C80">
            <v>800012189</v>
          </cell>
          <cell r="D80">
            <v>7526</v>
          </cell>
          <cell r="E80" t="str">
            <v>CLINICA SAN JOSE DE CUCUTA S.A.</v>
          </cell>
          <cell r="F80" t="str">
            <v>FE154394</v>
          </cell>
          <cell r="G80">
            <v>46087</v>
          </cell>
          <cell r="H80">
            <v>69776</v>
          </cell>
          <cell r="I80">
            <v>69776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69776</v>
          </cell>
          <cell r="R80">
            <v>0</v>
          </cell>
          <cell r="S80">
            <v>69776</v>
          </cell>
          <cell r="T80">
            <v>230555100200</v>
          </cell>
          <cell r="U80" t="str">
            <v xml:space="preserve">RED PRIVADA EVENTO                 </v>
          </cell>
          <cell r="V80">
            <v>736</v>
          </cell>
          <cell r="W80">
            <v>228646</v>
          </cell>
          <cell r="X80">
            <v>3229215</v>
          </cell>
          <cell r="Y80">
            <v>0</v>
          </cell>
          <cell r="Z80">
            <v>0</v>
          </cell>
          <cell r="AA80" t="str">
            <v xml:space="preserve">       70531.0</v>
          </cell>
          <cell r="AB80">
            <v>46051</v>
          </cell>
          <cell r="AC80">
            <v>46056</v>
          </cell>
        </row>
        <row r="81">
          <cell r="A81" t="str">
            <v>800012189-FE154232</v>
          </cell>
          <cell r="B81">
            <v>46076</v>
          </cell>
          <cell r="C81">
            <v>800012189</v>
          </cell>
          <cell r="D81">
            <v>7546</v>
          </cell>
          <cell r="E81" t="str">
            <v>CLINICA SAN JOSE DE CUCUTA S.A.</v>
          </cell>
          <cell r="F81" t="str">
            <v>FE154232</v>
          </cell>
          <cell r="G81">
            <v>46087</v>
          </cell>
          <cell r="H81">
            <v>56180</v>
          </cell>
          <cell r="I81">
            <v>56180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56180</v>
          </cell>
          <cell r="R81">
            <v>0</v>
          </cell>
          <cell r="S81">
            <v>56180</v>
          </cell>
          <cell r="T81">
            <v>230555100200</v>
          </cell>
          <cell r="U81" t="str">
            <v xml:space="preserve">RED PRIVADA EVENTO                 </v>
          </cell>
          <cell r="V81">
            <v>736</v>
          </cell>
          <cell r="W81">
            <v>227751</v>
          </cell>
          <cell r="X81">
            <v>3229214</v>
          </cell>
          <cell r="Y81">
            <v>0</v>
          </cell>
          <cell r="Z81">
            <v>0</v>
          </cell>
          <cell r="AA81" t="str">
            <v xml:space="preserve">       56798.0</v>
          </cell>
          <cell r="AB81">
            <v>46050</v>
          </cell>
          <cell r="AC81">
            <v>46056</v>
          </cell>
        </row>
        <row r="82">
          <cell r="A82" t="str">
            <v>800012189-FE154216</v>
          </cell>
          <cell r="B82">
            <v>46077</v>
          </cell>
          <cell r="C82">
            <v>800012189</v>
          </cell>
          <cell r="D82">
            <v>7526</v>
          </cell>
          <cell r="E82" t="str">
            <v>CLINICA SAN JOSE DE CUCUTA S.A.</v>
          </cell>
          <cell r="F82" t="str">
            <v>FE154216</v>
          </cell>
          <cell r="G82">
            <v>46087</v>
          </cell>
          <cell r="H82">
            <v>203336</v>
          </cell>
          <cell r="I82">
            <v>203336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203336</v>
          </cell>
          <cell r="R82">
            <v>0</v>
          </cell>
          <cell r="S82">
            <v>203336</v>
          </cell>
          <cell r="T82">
            <v>230555100200</v>
          </cell>
          <cell r="U82" t="str">
            <v xml:space="preserve">RED PRIVADA EVENTO                 </v>
          </cell>
          <cell r="V82">
            <v>736</v>
          </cell>
          <cell r="W82">
            <v>228653</v>
          </cell>
          <cell r="X82">
            <v>3228846</v>
          </cell>
          <cell r="Y82">
            <v>0</v>
          </cell>
          <cell r="Z82">
            <v>0</v>
          </cell>
          <cell r="AA82" t="str">
            <v xml:space="preserve">      205390.0</v>
          </cell>
          <cell r="AB82">
            <v>46050</v>
          </cell>
          <cell r="AC82">
            <v>46056</v>
          </cell>
        </row>
        <row r="83">
          <cell r="A83" t="str">
            <v>800012189-FE154057</v>
          </cell>
          <cell r="B83">
            <v>46076</v>
          </cell>
          <cell r="C83">
            <v>800012189</v>
          </cell>
          <cell r="D83">
            <v>7549</v>
          </cell>
          <cell r="E83" t="str">
            <v>CLINICA SAN JOSE DE CUCUTA S.A.</v>
          </cell>
          <cell r="F83" t="str">
            <v>FE154057</v>
          </cell>
          <cell r="G83">
            <v>46087</v>
          </cell>
          <cell r="H83">
            <v>61180</v>
          </cell>
          <cell r="I83">
            <v>61180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61180</v>
          </cell>
          <cell r="R83">
            <v>0</v>
          </cell>
          <cell r="S83">
            <v>61180</v>
          </cell>
          <cell r="T83">
            <v>230555100200</v>
          </cell>
          <cell r="U83" t="str">
            <v xml:space="preserve">RED PRIVADA EVENTO                 </v>
          </cell>
          <cell r="V83">
            <v>736</v>
          </cell>
          <cell r="W83">
            <v>227750</v>
          </cell>
          <cell r="X83">
            <v>3229213</v>
          </cell>
          <cell r="Y83">
            <v>0</v>
          </cell>
          <cell r="Z83">
            <v>0</v>
          </cell>
          <cell r="AA83" t="str">
            <v xml:space="preserve">       61798.0</v>
          </cell>
          <cell r="AB83">
            <v>46050</v>
          </cell>
          <cell r="AC83">
            <v>46056</v>
          </cell>
        </row>
        <row r="84">
          <cell r="A84" t="str">
            <v>800012189-FE155000</v>
          </cell>
          <cell r="B84">
            <v>46077</v>
          </cell>
          <cell r="C84">
            <v>800012189</v>
          </cell>
          <cell r="D84">
            <v>7526</v>
          </cell>
          <cell r="E84" t="str">
            <v>CLINICA SAN JOSE DE CUCUTA S.A.</v>
          </cell>
          <cell r="F84" t="str">
            <v>FE155000</v>
          </cell>
          <cell r="G84">
            <v>46087</v>
          </cell>
          <cell r="H84">
            <v>187442</v>
          </cell>
          <cell r="I84">
            <v>187442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187442</v>
          </cell>
          <cell r="R84">
            <v>0</v>
          </cell>
          <cell r="S84">
            <v>187442</v>
          </cell>
          <cell r="T84">
            <v>230555100200</v>
          </cell>
          <cell r="U84" t="str">
            <v xml:space="preserve">RED PRIVADA EVENTO                 </v>
          </cell>
          <cell r="V84">
            <v>736</v>
          </cell>
          <cell r="W84">
            <v>228555</v>
          </cell>
          <cell r="X84">
            <v>3229205</v>
          </cell>
          <cell r="Y84">
            <v>0</v>
          </cell>
          <cell r="Z84">
            <v>0</v>
          </cell>
          <cell r="AA84" t="str">
            <v xml:space="preserve">      189335.0</v>
          </cell>
          <cell r="AB84">
            <v>46052</v>
          </cell>
          <cell r="AC84">
            <v>46056</v>
          </cell>
        </row>
        <row r="85">
          <cell r="A85" t="str">
            <v>800012189-FE155003</v>
          </cell>
          <cell r="B85">
            <v>46077</v>
          </cell>
          <cell r="C85">
            <v>800012189</v>
          </cell>
          <cell r="D85">
            <v>7526</v>
          </cell>
          <cell r="E85" t="str">
            <v>CLINICA SAN JOSE DE CUCUTA S.A.</v>
          </cell>
          <cell r="F85" t="str">
            <v>FE155003</v>
          </cell>
          <cell r="G85">
            <v>46087</v>
          </cell>
          <cell r="H85">
            <v>112936</v>
          </cell>
          <cell r="I85">
            <v>112936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112936</v>
          </cell>
          <cell r="R85">
            <v>0</v>
          </cell>
          <cell r="S85">
            <v>112936</v>
          </cell>
          <cell r="T85">
            <v>230555100200</v>
          </cell>
          <cell r="U85" t="str">
            <v xml:space="preserve">RED PRIVADA EVENTO                 </v>
          </cell>
          <cell r="V85">
            <v>736</v>
          </cell>
          <cell r="W85">
            <v>228556</v>
          </cell>
          <cell r="X85">
            <v>3229206</v>
          </cell>
          <cell r="Y85">
            <v>0</v>
          </cell>
          <cell r="Z85">
            <v>0</v>
          </cell>
          <cell r="AA85" t="str">
            <v xml:space="preserve">      114077.0</v>
          </cell>
          <cell r="AB85">
            <v>46052</v>
          </cell>
          <cell r="AC85">
            <v>46056</v>
          </cell>
        </row>
        <row r="86">
          <cell r="A86" t="str">
            <v>800012189-FE151905</v>
          </cell>
          <cell r="B86">
            <v>46076</v>
          </cell>
          <cell r="C86">
            <v>800012189</v>
          </cell>
          <cell r="D86">
            <v>7526</v>
          </cell>
          <cell r="E86" t="str">
            <v>CLINICA SAN JOSE DE CUCUTA S.A.</v>
          </cell>
          <cell r="F86" t="str">
            <v>FE151905</v>
          </cell>
          <cell r="G86">
            <v>46086</v>
          </cell>
          <cell r="H86">
            <v>378172</v>
          </cell>
          <cell r="I86">
            <v>378172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378172</v>
          </cell>
          <cell r="R86">
            <v>0</v>
          </cell>
          <cell r="S86">
            <v>378172</v>
          </cell>
          <cell r="T86">
            <v>230555100200</v>
          </cell>
          <cell r="U86" t="str">
            <v xml:space="preserve">RED PRIVADA EVENTO                 </v>
          </cell>
          <cell r="V86">
            <v>736</v>
          </cell>
          <cell r="W86">
            <v>228323</v>
          </cell>
          <cell r="X86">
            <v>3219268</v>
          </cell>
          <cell r="Y86">
            <v>0</v>
          </cell>
          <cell r="Z86">
            <v>0</v>
          </cell>
          <cell r="AA86" t="str">
            <v xml:space="preserve">      381992.0</v>
          </cell>
          <cell r="AB86">
            <v>46040</v>
          </cell>
          <cell r="AC86">
            <v>46055</v>
          </cell>
        </row>
        <row r="87">
          <cell r="A87" t="str">
            <v>800012189-FE151850</v>
          </cell>
          <cell r="B87">
            <v>46076</v>
          </cell>
          <cell r="C87">
            <v>800012189</v>
          </cell>
          <cell r="D87">
            <v>7526</v>
          </cell>
          <cell r="E87" t="str">
            <v>CLINICA SAN JOSE DE CUCUTA S.A.</v>
          </cell>
          <cell r="F87" t="str">
            <v>FE151850</v>
          </cell>
          <cell r="G87">
            <v>46086</v>
          </cell>
          <cell r="H87">
            <v>56180</v>
          </cell>
          <cell r="I87">
            <v>56180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56180</v>
          </cell>
          <cell r="R87">
            <v>0</v>
          </cell>
          <cell r="S87">
            <v>56180</v>
          </cell>
          <cell r="T87">
            <v>230555100200</v>
          </cell>
          <cell r="U87" t="str">
            <v xml:space="preserve">RED PRIVADA EVENTO                 </v>
          </cell>
          <cell r="V87">
            <v>736</v>
          </cell>
          <cell r="W87">
            <v>228084</v>
          </cell>
          <cell r="X87">
            <v>3217472</v>
          </cell>
          <cell r="Y87">
            <v>0</v>
          </cell>
          <cell r="Z87">
            <v>0</v>
          </cell>
          <cell r="AA87" t="str">
            <v xml:space="preserve">       56798.0</v>
          </cell>
          <cell r="AB87">
            <v>46039</v>
          </cell>
          <cell r="AC87">
            <v>46055</v>
          </cell>
        </row>
        <row r="88">
          <cell r="A88" t="str">
            <v>800012189-FE151827</v>
          </cell>
          <cell r="B88">
            <v>46076</v>
          </cell>
          <cell r="C88">
            <v>800012189</v>
          </cell>
          <cell r="D88">
            <v>7526</v>
          </cell>
          <cell r="E88" t="str">
            <v>CLINICA SAN JOSE DE CUCUTA S.A.</v>
          </cell>
          <cell r="F88" t="str">
            <v>FE151827</v>
          </cell>
          <cell r="G88">
            <v>46086</v>
          </cell>
          <cell r="H88">
            <v>56180</v>
          </cell>
          <cell r="I88">
            <v>56180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56180</v>
          </cell>
          <cell r="R88">
            <v>0</v>
          </cell>
          <cell r="S88">
            <v>56180</v>
          </cell>
          <cell r="T88">
            <v>230555100200</v>
          </cell>
          <cell r="U88" t="str">
            <v xml:space="preserve">RED PRIVADA EVENTO                 </v>
          </cell>
          <cell r="V88">
            <v>736</v>
          </cell>
          <cell r="W88">
            <v>228083</v>
          </cell>
          <cell r="X88">
            <v>3217471</v>
          </cell>
          <cell r="Y88">
            <v>0</v>
          </cell>
          <cell r="Z88">
            <v>0</v>
          </cell>
          <cell r="AA88" t="str">
            <v xml:space="preserve">       56798.0</v>
          </cell>
          <cell r="AB88">
            <v>46039</v>
          </cell>
          <cell r="AC88">
            <v>46055</v>
          </cell>
        </row>
        <row r="89">
          <cell r="A89" t="str">
            <v>800012189-FE151769</v>
          </cell>
          <cell r="B89">
            <v>46076</v>
          </cell>
          <cell r="C89">
            <v>800012189</v>
          </cell>
          <cell r="D89">
            <v>7530</v>
          </cell>
          <cell r="E89" t="str">
            <v>CLINICA SAN JOSE DE CUCUTA S.A.</v>
          </cell>
          <cell r="F89" t="str">
            <v>FE151769</v>
          </cell>
          <cell r="G89">
            <v>46086</v>
          </cell>
          <cell r="H89">
            <v>56180</v>
          </cell>
          <cell r="I89">
            <v>56180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56180</v>
          </cell>
          <cell r="R89">
            <v>0</v>
          </cell>
          <cell r="S89">
            <v>56180</v>
          </cell>
          <cell r="T89">
            <v>230555100200</v>
          </cell>
          <cell r="U89" t="str">
            <v xml:space="preserve">RED PRIVADA EVENTO                 </v>
          </cell>
          <cell r="V89">
            <v>736</v>
          </cell>
          <cell r="W89">
            <v>228082</v>
          </cell>
          <cell r="X89">
            <v>3217470</v>
          </cell>
          <cell r="Y89">
            <v>0</v>
          </cell>
          <cell r="Z89">
            <v>0</v>
          </cell>
          <cell r="AA89" t="str">
            <v xml:space="preserve">       56798.0</v>
          </cell>
          <cell r="AB89">
            <v>46039</v>
          </cell>
          <cell r="AC89">
            <v>46055</v>
          </cell>
        </row>
        <row r="90">
          <cell r="A90" t="str">
            <v>800012189-FE150768</v>
          </cell>
          <cell r="B90">
            <v>46076</v>
          </cell>
          <cell r="C90">
            <v>800012189</v>
          </cell>
          <cell r="D90">
            <v>7526</v>
          </cell>
          <cell r="E90" t="str">
            <v>CLINICA SAN JOSE DE CUCUTA S.A.</v>
          </cell>
          <cell r="F90" t="str">
            <v>FE150768</v>
          </cell>
          <cell r="G90">
            <v>46086</v>
          </cell>
          <cell r="H90">
            <v>56180</v>
          </cell>
          <cell r="I90">
            <v>56180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56180</v>
          </cell>
          <cell r="R90">
            <v>0</v>
          </cell>
          <cell r="S90">
            <v>56180</v>
          </cell>
          <cell r="T90">
            <v>230555100200</v>
          </cell>
          <cell r="U90" t="str">
            <v xml:space="preserve">RED PRIVADA EVENTO                 </v>
          </cell>
          <cell r="V90">
            <v>736</v>
          </cell>
          <cell r="W90">
            <v>228086</v>
          </cell>
          <cell r="X90">
            <v>3217474</v>
          </cell>
          <cell r="Y90">
            <v>0</v>
          </cell>
          <cell r="Z90">
            <v>0</v>
          </cell>
          <cell r="AA90" t="str">
            <v xml:space="preserve">       56798.0</v>
          </cell>
          <cell r="AB90">
            <v>46032</v>
          </cell>
          <cell r="AC90">
            <v>46055</v>
          </cell>
        </row>
        <row r="91">
          <cell r="A91" t="str">
            <v>800012189-FE151564</v>
          </cell>
          <cell r="B91">
            <v>46076</v>
          </cell>
          <cell r="C91">
            <v>800012189</v>
          </cell>
          <cell r="D91">
            <v>7526</v>
          </cell>
          <cell r="E91" t="str">
            <v>CLINICA SAN JOSE DE CUCUTA S.A.</v>
          </cell>
          <cell r="F91" t="str">
            <v>FE151564</v>
          </cell>
          <cell r="G91">
            <v>46086</v>
          </cell>
          <cell r="H91">
            <v>56180</v>
          </cell>
          <cell r="I91">
            <v>56180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56180</v>
          </cell>
          <cell r="R91">
            <v>0</v>
          </cell>
          <cell r="S91">
            <v>56180</v>
          </cell>
          <cell r="T91">
            <v>230555100200</v>
          </cell>
          <cell r="U91" t="str">
            <v xml:space="preserve">RED PRIVADA EVENTO                 </v>
          </cell>
          <cell r="V91">
            <v>736</v>
          </cell>
          <cell r="W91">
            <v>228081</v>
          </cell>
          <cell r="X91">
            <v>3217469</v>
          </cell>
          <cell r="Y91">
            <v>0</v>
          </cell>
          <cell r="Z91">
            <v>0</v>
          </cell>
          <cell r="AA91" t="str">
            <v xml:space="preserve">       56798.0</v>
          </cell>
          <cell r="AB91">
            <v>46038</v>
          </cell>
          <cell r="AC91">
            <v>46055</v>
          </cell>
        </row>
        <row r="92">
          <cell r="A92" t="str">
            <v>800012189-FE153319</v>
          </cell>
          <cell r="B92">
            <v>46073</v>
          </cell>
          <cell r="C92">
            <v>800012189</v>
          </cell>
          <cell r="D92">
            <v>7526</v>
          </cell>
          <cell r="E92" t="str">
            <v>CLINICA SAN JOSE DE CUCUTA S.A.</v>
          </cell>
          <cell r="F92" t="str">
            <v>FE153319</v>
          </cell>
          <cell r="G92">
            <v>46086</v>
          </cell>
          <cell r="H92">
            <v>70915</v>
          </cell>
          <cell r="I92">
            <v>70915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70915</v>
          </cell>
          <cell r="R92">
            <v>0</v>
          </cell>
          <cell r="S92">
            <v>70915</v>
          </cell>
          <cell r="T92">
            <v>230555100200</v>
          </cell>
          <cell r="U92" t="str">
            <v xml:space="preserve">RED PRIVADA EVENTO                 </v>
          </cell>
          <cell r="V92">
            <v>736</v>
          </cell>
          <cell r="W92">
            <v>227627</v>
          </cell>
          <cell r="X92">
            <v>3223424</v>
          </cell>
          <cell r="Y92">
            <v>0</v>
          </cell>
          <cell r="Z92">
            <v>0</v>
          </cell>
          <cell r="AA92" t="str">
            <v xml:space="preserve">       71631.0</v>
          </cell>
          <cell r="AB92">
            <v>46048</v>
          </cell>
          <cell r="AC92">
            <v>46055</v>
          </cell>
        </row>
        <row r="93">
          <cell r="A93" t="str">
            <v>800012189-FE153306</v>
          </cell>
          <cell r="B93">
            <v>46073</v>
          </cell>
          <cell r="C93">
            <v>800012189</v>
          </cell>
          <cell r="D93">
            <v>7526</v>
          </cell>
          <cell r="E93" t="str">
            <v>CLINICA SAN JOSE DE CUCUTA S.A.</v>
          </cell>
          <cell r="F93" t="str">
            <v>FE153306</v>
          </cell>
          <cell r="G93">
            <v>46086</v>
          </cell>
          <cell r="H93">
            <v>95623</v>
          </cell>
          <cell r="I93">
            <v>95623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95623</v>
          </cell>
          <cell r="R93">
            <v>0</v>
          </cell>
          <cell r="S93">
            <v>95623</v>
          </cell>
          <cell r="T93">
            <v>230555100200</v>
          </cell>
          <cell r="U93" t="str">
            <v xml:space="preserve">RED PRIVADA EVENTO                 </v>
          </cell>
          <cell r="V93">
            <v>736</v>
          </cell>
          <cell r="W93">
            <v>227626</v>
          </cell>
          <cell r="X93">
            <v>3223423</v>
          </cell>
          <cell r="Y93">
            <v>0</v>
          </cell>
          <cell r="Z93">
            <v>0</v>
          </cell>
          <cell r="AA93" t="str">
            <v xml:space="preserve">       96589.0</v>
          </cell>
          <cell r="AB93">
            <v>46048</v>
          </cell>
          <cell r="AC93">
            <v>46055</v>
          </cell>
        </row>
        <row r="94">
          <cell r="A94" t="str">
            <v>800012189-FE153304</v>
          </cell>
          <cell r="B94">
            <v>46073</v>
          </cell>
          <cell r="C94">
            <v>800012189</v>
          </cell>
          <cell r="D94">
            <v>7526</v>
          </cell>
          <cell r="E94" t="str">
            <v>CLINICA SAN JOSE DE CUCUTA S.A.</v>
          </cell>
          <cell r="F94" t="str">
            <v>FE153304</v>
          </cell>
          <cell r="G94">
            <v>46086</v>
          </cell>
          <cell r="H94">
            <v>132790</v>
          </cell>
          <cell r="I94">
            <v>132790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132790</v>
          </cell>
          <cell r="R94">
            <v>0</v>
          </cell>
          <cell r="S94">
            <v>132790</v>
          </cell>
          <cell r="T94">
            <v>230555100200</v>
          </cell>
          <cell r="U94" t="str">
            <v xml:space="preserve">RED PRIVADA EVENTO                 </v>
          </cell>
          <cell r="V94">
            <v>736</v>
          </cell>
          <cell r="W94">
            <v>227625</v>
          </cell>
          <cell r="X94">
            <v>3223422</v>
          </cell>
          <cell r="Y94">
            <v>0</v>
          </cell>
          <cell r="Z94">
            <v>0</v>
          </cell>
          <cell r="AA94" t="str">
            <v xml:space="preserve">      134131.0</v>
          </cell>
          <cell r="AB94">
            <v>46048</v>
          </cell>
          <cell r="AC94">
            <v>46055</v>
          </cell>
        </row>
        <row r="95">
          <cell r="A95" t="str">
            <v>800012189-FE153301</v>
          </cell>
          <cell r="B95">
            <v>46073</v>
          </cell>
          <cell r="C95">
            <v>800012189</v>
          </cell>
          <cell r="D95">
            <v>7526</v>
          </cell>
          <cell r="E95" t="str">
            <v>CLINICA SAN JOSE DE CUCUTA S.A.</v>
          </cell>
          <cell r="F95" t="str">
            <v>FE153301</v>
          </cell>
          <cell r="G95">
            <v>46086</v>
          </cell>
          <cell r="H95">
            <v>284900</v>
          </cell>
          <cell r="I95">
            <v>284900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284900</v>
          </cell>
          <cell r="R95">
            <v>0</v>
          </cell>
          <cell r="S95">
            <v>284900</v>
          </cell>
          <cell r="T95">
            <v>230555100200</v>
          </cell>
          <cell r="U95" t="str">
            <v xml:space="preserve">RED PRIVADA EVENTO                 </v>
          </cell>
          <cell r="V95">
            <v>736</v>
          </cell>
          <cell r="W95">
            <v>227624</v>
          </cell>
          <cell r="X95">
            <v>3223421</v>
          </cell>
          <cell r="Y95">
            <v>0</v>
          </cell>
          <cell r="Z95">
            <v>0</v>
          </cell>
          <cell r="AA95" t="str">
            <v xml:space="preserve">      287778.0</v>
          </cell>
          <cell r="AB95">
            <v>46048</v>
          </cell>
          <cell r="AC95">
            <v>46055</v>
          </cell>
        </row>
        <row r="96">
          <cell r="A96" t="str">
            <v>800012189-FE153292</v>
          </cell>
          <cell r="B96">
            <v>46073</v>
          </cell>
          <cell r="C96">
            <v>800012189</v>
          </cell>
          <cell r="D96">
            <v>7526</v>
          </cell>
          <cell r="E96" t="str">
            <v>CLINICA SAN JOSE DE CUCUTA S.A.</v>
          </cell>
          <cell r="F96" t="str">
            <v>FE153292</v>
          </cell>
          <cell r="G96">
            <v>46086</v>
          </cell>
          <cell r="H96">
            <v>27839</v>
          </cell>
          <cell r="I96">
            <v>27839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27839</v>
          </cell>
          <cell r="R96">
            <v>0</v>
          </cell>
          <cell r="S96">
            <v>27839</v>
          </cell>
          <cell r="T96">
            <v>230555100200</v>
          </cell>
          <cell r="U96" t="str">
            <v xml:space="preserve">RED PRIVADA EVENTO                 </v>
          </cell>
          <cell r="V96">
            <v>736</v>
          </cell>
          <cell r="W96">
            <v>227623</v>
          </cell>
          <cell r="X96">
            <v>3223420</v>
          </cell>
          <cell r="Y96">
            <v>0</v>
          </cell>
          <cell r="Z96">
            <v>0</v>
          </cell>
          <cell r="AA96" t="str">
            <v xml:space="preserve">       28120.0</v>
          </cell>
          <cell r="AB96">
            <v>46048</v>
          </cell>
          <cell r="AC96">
            <v>46055</v>
          </cell>
        </row>
        <row r="97">
          <cell r="A97" t="str">
            <v>800012189-FE153287</v>
          </cell>
          <cell r="B97">
            <v>46073</v>
          </cell>
          <cell r="C97">
            <v>800012189</v>
          </cell>
          <cell r="D97">
            <v>7526</v>
          </cell>
          <cell r="E97" t="str">
            <v>CLINICA SAN JOSE DE CUCUTA S.A.</v>
          </cell>
          <cell r="F97" t="str">
            <v>FE153287</v>
          </cell>
          <cell r="G97">
            <v>46086</v>
          </cell>
          <cell r="H97">
            <v>94655</v>
          </cell>
          <cell r="I97">
            <v>94655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94655</v>
          </cell>
          <cell r="R97">
            <v>0</v>
          </cell>
          <cell r="S97">
            <v>94655</v>
          </cell>
          <cell r="T97">
            <v>230555100200</v>
          </cell>
          <cell r="U97" t="str">
            <v xml:space="preserve">RED PRIVADA EVENTO                 </v>
          </cell>
          <cell r="V97">
            <v>736</v>
          </cell>
          <cell r="W97">
            <v>227622</v>
          </cell>
          <cell r="X97">
            <v>3223419</v>
          </cell>
          <cell r="Y97">
            <v>0</v>
          </cell>
          <cell r="Z97">
            <v>0</v>
          </cell>
          <cell r="AA97" t="str">
            <v xml:space="preserve">       95611.0</v>
          </cell>
          <cell r="AB97">
            <v>46048</v>
          </cell>
          <cell r="AC97">
            <v>46055</v>
          </cell>
        </row>
        <row r="98">
          <cell r="A98" t="str">
            <v>800012189-FE153265</v>
          </cell>
          <cell r="B98">
            <v>46073</v>
          </cell>
          <cell r="C98">
            <v>800012189</v>
          </cell>
          <cell r="D98">
            <v>7526</v>
          </cell>
          <cell r="E98" t="str">
            <v>CLINICA SAN JOSE DE CUCUTA S.A.</v>
          </cell>
          <cell r="F98" t="str">
            <v>FE153265</v>
          </cell>
          <cell r="G98">
            <v>46086</v>
          </cell>
          <cell r="H98">
            <v>219017</v>
          </cell>
          <cell r="I98">
            <v>219017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219017</v>
          </cell>
          <cell r="R98">
            <v>0</v>
          </cell>
          <cell r="S98">
            <v>219017</v>
          </cell>
          <cell r="T98">
            <v>230555100200</v>
          </cell>
          <cell r="U98" t="str">
            <v xml:space="preserve">RED PRIVADA EVENTO                 </v>
          </cell>
          <cell r="V98">
            <v>736</v>
          </cell>
          <cell r="W98">
            <v>227621</v>
          </cell>
          <cell r="X98">
            <v>3223418</v>
          </cell>
          <cell r="Y98">
            <v>0</v>
          </cell>
          <cell r="Z98">
            <v>0</v>
          </cell>
          <cell r="AA98" t="str">
            <v xml:space="preserve">      221229.0</v>
          </cell>
          <cell r="AB98">
            <v>46048</v>
          </cell>
          <cell r="AC98">
            <v>46055</v>
          </cell>
        </row>
        <row r="99">
          <cell r="A99" t="str">
            <v>800012189-FE151491</v>
          </cell>
          <cell r="B99">
            <v>46073</v>
          </cell>
          <cell r="C99">
            <v>800012189</v>
          </cell>
          <cell r="D99">
            <v>7526</v>
          </cell>
          <cell r="E99" t="str">
            <v>CLINICA SAN JOSE DE CUCUTA S.A.</v>
          </cell>
          <cell r="F99" t="str">
            <v>FE151491</v>
          </cell>
          <cell r="G99">
            <v>46086</v>
          </cell>
          <cell r="H99">
            <v>2193971</v>
          </cell>
          <cell r="I99">
            <v>2193971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2193971</v>
          </cell>
          <cell r="R99">
            <v>0</v>
          </cell>
          <cell r="S99">
            <v>2193971</v>
          </cell>
          <cell r="T99">
            <v>230555100200</v>
          </cell>
          <cell r="U99" t="str">
            <v xml:space="preserve">RED PRIVADA EVENTO                 </v>
          </cell>
          <cell r="V99">
            <v>736</v>
          </cell>
          <cell r="W99">
            <v>227635</v>
          </cell>
          <cell r="X99">
            <v>3217468</v>
          </cell>
          <cell r="Y99">
            <v>0</v>
          </cell>
          <cell r="Z99">
            <v>0</v>
          </cell>
          <cell r="AA99" t="str">
            <v xml:space="preserve">     2219045.0</v>
          </cell>
          <cell r="AB99">
            <v>46038</v>
          </cell>
          <cell r="AC99">
            <v>46055</v>
          </cell>
        </row>
        <row r="100">
          <cell r="A100" t="str">
            <v>800012189-FE151471</v>
          </cell>
          <cell r="B100">
            <v>46073</v>
          </cell>
          <cell r="C100">
            <v>800012189</v>
          </cell>
          <cell r="D100">
            <v>7530</v>
          </cell>
          <cell r="E100" t="str">
            <v>CLINICA SAN JOSE DE CUCUTA S.A.</v>
          </cell>
          <cell r="F100" t="str">
            <v>FE151471</v>
          </cell>
          <cell r="G100">
            <v>46086</v>
          </cell>
          <cell r="H100">
            <v>61180</v>
          </cell>
          <cell r="I100">
            <v>61180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61180</v>
          </cell>
          <cell r="R100">
            <v>0</v>
          </cell>
          <cell r="S100">
            <v>61180</v>
          </cell>
          <cell r="T100">
            <v>230555100200</v>
          </cell>
          <cell r="U100" t="str">
            <v xml:space="preserve">RED PRIVADA EVENTO                 </v>
          </cell>
          <cell r="V100">
            <v>736</v>
          </cell>
          <cell r="W100">
            <v>227634</v>
          </cell>
          <cell r="X100">
            <v>3217467</v>
          </cell>
          <cell r="Y100">
            <v>0</v>
          </cell>
          <cell r="Z100">
            <v>0</v>
          </cell>
          <cell r="AA100" t="str">
            <v xml:space="preserve">       61798.0</v>
          </cell>
          <cell r="AB100">
            <v>46037</v>
          </cell>
          <cell r="AC100">
            <v>46055</v>
          </cell>
        </row>
        <row r="101">
          <cell r="A101" t="str">
            <v>800012189-FE153226</v>
          </cell>
          <cell r="B101">
            <v>46073</v>
          </cell>
          <cell r="C101">
            <v>800012189</v>
          </cell>
          <cell r="D101">
            <v>7526</v>
          </cell>
          <cell r="E101" t="str">
            <v>CLINICA SAN JOSE DE CUCUTA S.A.</v>
          </cell>
          <cell r="F101" t="str">
            <v>FE153226</v>
          </cell>
          <cell r="G101">
            <v>46086</v>
          </cell>
          <cell r="H101">
            <v>231626</v>
          </cell>
          <cell r="I101">
            <v>231626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231626</v>
          </cell>
          <cell r="R101">
            <v>0</v>
          </cell>
          <cell r="S101">
            <v>231626</v>
          </cell>
          <cell r="T101">
            <v>230555100200</v>
          </cell>
          <cell r="U101" t="str">
            <v xml:space="preserve">RED PRIVADA EVENTO                 </v>
          </cell>
          <cell r="V101">
            <v>736</v>
          </cell>
          <cell r="W101">
            <v>227620</v>
          </cell>
          <cell r="X101">
            <v>3223417</v>
          </cell>
          <cell r="Y101">
            <v>0</v>
          </cell>
          <cell r="Z101">
            <v>0</v>
          </cell>
          <cell r="AA101" t="str">
            <v xml:space="preserve">      233966.0</v>
          </cell>
          <cell r="AB101">
            <v>46048</v>
          </cell>
          <cell r="AC101">
            <v>46055</v>
          </cell>
        </row>
        <row r="102">
          <cell r="A102" t="str">
            <v>800012189-FE153224</v>
          </cell>
          <cell r="B102">
            <v>46073</v>
          </cell>
          <cell r="C102">
            <v>800012189</v>
          </cell>
          <cell r="D102">
            <v>7526</v>
          </cell>
          <cell r="E102" t="str">
            <v>CLINICA SAN JOSE DE CUCUTA S.A.</v>
          </cell>
          <cell r="F102" t="str">
            <v>FE153224</v>
          </cell>
          <cell r="G102">
            <v>46086</v>
          </cell>
          <cell r="H102">
            <v>105942</v>
          </cell>
          <cell r="I102">
            <v>105942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105942</v>
          </cell>
          <cell r="R102">
            <v>0</v>
          </cell>
          <cell r="S102">
            <v>105942</v>
          </cell>
          <cell r="T102">
            <v>230555100200</v>
          </cell>
          <cell r="U102" t="str">
            <v xml:space="preserve">RED PRIVADA EVENTO                 </v>
          </cell>
          <cell r="V102">
            <v>736</v>
          </cell>
          <cell r="W102">
            <v>227679</v>
          </cell>
          <cell r="X102">
            <v>3223416</v>
          </cell>
          <cell r="Y102">
            <v>0</v>
          </cell>
          <cell r="Z102">
            <v>0</v>
          </cell>
          <cell r="AA102" t="str">
            <v xml:space="preserve">      107012.0</v>
          </cell>
          <cell r="AB102">
            <v>46048</v>
          </cell>
          <cell r="AC102">
            <v>46055</v>
          </cell>
        </row>
        <row r="103">
          <cell r="A103" t="str">
            <v>800012189-FE153222</v>
          </cell>
          <cell r="B103">
            <v>46073</v>
          </cell>
          <cell r="C103">
            <v>800012189</v>
          </cell>
          <cell r="D103">
            <v>7526</v>
          </cell>
          <cell r="E103" t="str">
            <v>CLINICA SAN JOSE DE CUCUTA S.A.</v>
          </cell>
          <cell r="F103" t="str">
            <v>FE153222</v>
          </cell>
          <cell r="G103">
            <v>46086</v>
          </cell>
          <cell r="H103">
            <v>148525</v>
          </cell>
          <cell r="I103">
            <v>148525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148525</v>
          </cell>
          <cell r="R103">
            <v>0</v>
          </cell>
          <cell r="S103">
            <v>148525</v>
          </cell>
          <cell r="T103">
            <v>230555100200</v>
          </cell>
          <cell r="U103" t="str">
            <v xml:space="preserve">RED PRIVADA EVENTO                 </v>
          </cell>
          <cell r="V103">
            <v>736</v>
          </cell>
          <cell r="W103">
            <v>227678</v>
          </cell>
          <cell r="X103">
            <v>3223415</v>
          </cell>
          <cell r="Y103">
            <v>0</v>
          </cell>
          <cell r="Z103">
            <v>0</v>
          </cell>
          <cell r="AA103" t="str">
            <v xml:space="preserve">      150025.0</v>
          </cell>
          <cell r="AB103">
            <v>46048</v>
          </cell>
          <cell r="AC103">
            <v>46055</v>
          </cell>
        </row>
        <row r="104">
          <cell r="A104" t="str">
            <v>800012189-FE153209</v>
          </cell>
          <cell r="B104">
            <v>46076</v>
          </cell>
          <cell r="C104">
            <v>800012189</v>
          </cell>
          <cell r="D104">
            <v>7526</v>
          </cell>
          <cell r="E104" t="str">
            <v>CLINICA SAN JOSE DE CUCUTA S.A.</v>
          </cell>
          <cell r="F104" t="str">
            <v>FE153209</v>
          </cell>
          <cell r="G104">
            <v>46086</v>
          </cell>
          <cell r="H104">
            <v>70076</v>
          </cell>
          <cell r="I104">
            <v>70076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70076</v>
          </cell>
          <cell r="R104">
            <v>0</v>
          </cell>
          <cell r="S104">
            <v>70076</v>
          </cell>
          <cell r="T104">
            <v>230555100200</v>
          </cell>
          <cell r="U104" t="str">
            <v xml:space="preserve">RED PRIVADA EVENTO                 </v>
          </cell>
          <cell r="V104">
            <v>736</v>
          </cell>
          <cell r="W104">
            <v>228330</v>
          </cell>
          <cell r="X104">
            <v>3220271</v>
          </cell>
          <cell r="Y104">
            <v>0</v>
          </cell>
          <cell r="Z104">
            <v>0</v>
          </cell>
          <cell r="AA104" t="str">
            <v xml:space="preserve">       70831.0</v>
          </cell>
          <cell r="AB104">
            <v>46048</v>
          </cell>
          <cell r="AC104">
            <v>46055</v>
          </cell>
        </row>
        <row r="105">
          <cell r="A105" t="str">
            <v>800012189-FE153196</v>
          </cell>
          <cell r="B105">
            <v>46073</v>
          </cell>
          <cell r="C105">
            <v>800012189</v>
          </cell>
          <cell r="D105">
            <v>7526</v>
          </cell>
          <cell r="E105" t="str">
            <v>CLINICA SAN JOSE DE CUCUTA S.A.</v>
          </cell>
          <cell r="F105" t="str">
            <v>FE153196</v>
          </cell>
          <cell r="G105">
            <v>46086</v>
          </cell>
          <cell r="H105">
            <v>105942</v>
          </cell>
          <cell r="I105">
            <v>105942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105942</v>
          </cell>
          <cell r="R105">
            <v>0</v>
          </cell>
          <cell r="S105">
            <v>105942</v>
          </cell>
          <cell r="T105">
            <v>230555100200</v>
          </cell>
          <cell r="U105" t="str">
            <v xml:space="preserve">RED PRIVADA EVENTO                 </v>
          </cell>
          <cell r="V105">
            <v>736</v>
          </cell>
          <cell r="W105">
            <v>227677</v>
          </cell>
          <cell r="X105">
            <v>3223414</v>
          </cell>
          <cell r="Y105">
            <v>0</v>
          </cell>
          <cell r="Z105">
            <v>0</v>
          </cell>
          <cell r="AA105" t="str">
            <v xml:space="preserve">      107012.0</v>
          </cell>
          <cell r="AB105">
            <v>46048</v>
          </cell>
          <cell r="AC105">
            <v>46055</v>
          </cell>
        </row>
        <row r="106">
          <cell r="A106" t="str">
            <v>800012189-FE153192</v>
          </cell>
          <cell r="B106">
            <v>46076</v>
          </cell>
          <cell r="C106">
            <v>800012189</v>
          </cell>
          <cell r="D106">
            <v>7526</v>
          </cell>
          <cell r="E106" t="str">
            <v>CLINICA SAN JOSE DE CUCUTA S.A.</v>
          </cell>
          <cell r="F106" t="str">
            <v>FE153192</v>
          </cell>
          <cell r="G106">
            <v>46086</v>
          </cell>
          <cell r="H106">
            <v>369102</v>
          </cell>
          <cell r="I106">
            <v>369102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369102</v>
          </cell>
          <cell r="R106">
            <v>0</v>
          </cell>
          <cell r="S106">
            <v>369102</v>
          </cell>
          <cell r="T106">
            <v>230555100200</v>
          </cell>
          <cell r="U106" t="str">
            <v xml:space="preserve">RED PRIVADA EVENTO                 </v>
          </cell>
          <cell r="V106">
            <v>736</v>
          </cell>
          <cell r="W106">
            <v>228329</v>
          </cell>
          <cell r="X106">
            <v>3220270</v>
          </cell>
          <cell r="Y106">
            <v>0</v>
          </cell>
          <cell r="Z106">
            <v>0</v>
          </cell>
          <cell r="AA106" t="str">
            <v xml:space="preserve">      372830.0</v>
          </cell>
          <cell r="AB106">
            <v>46048</v>
          </cell>
          <cell r="AC106">
            <v>46055</v>
          </cell>
        </row>
        <row r="107">
          <cell r="A107" t="str">
            <v>800012189-FE152977</v>
          </cell>
          <cell r="B107">
            <v>46076</v>
          </cell>
          <cell r="C107">
            <v>800012189</v>
          </cell>
          <cell r="D107">
            <v>7526</v>
          </cell>
          <cell r="E107" t="str">
            <v>CLINICA SAN JOSE DE CUCUTA S.A.</v>
          </cell>
          <cell r="F107" t="str">
            <v>FE152977</v>
          </cell>
          <cell r="G107">
            <v>46086</v>
          </cell>
          <cell r="H107">
            <v>3743568</v>
          </cell>
          <cell r="I107">
            <v>3743568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3743568</v>
          </cell>
          <cell r="R107">
            <v>0</v>
          </cell>
          <cell r="S107">
            <v>3743568</v>
          </cell>
          <cell r="T107">
            <v>230555100200</v>
          </cell>
          <cell r="U107" t="str">
            <v xml:space="preserve">RED PRIVADA EVENTO                 </v>
          </cell>
          <cell r="V107">
            <v>736</v>
          </cell>
          <cell r="W107">
            <v>228325</v>
          </cell>
          <cell r="X107">
            <v>3221236</v>
          </cell>
          <cell r="Y107">
            <v>0</v>
          </cell>
          <cell r="Z107">
            <v>0</v>
          </cell>
          <cell r="AA107" t="str">
            <v xml:space="preserve">     3781382.0</v>
          </cell>
          <cell r="AB107">
            <v>46045</v>
          </cell>
          <cell r="AC107">
            <v>46055</v>
          </cell>
        </row>
        <row r="108">
          <cell r="A108" t="str">
            <v>800012189-FE152975</v>
          </cell>
          <cell r="B108">
            <v>46076</v>
          </cell>
          <cell r="C108">
            <v>800012189</v>
          </cell>
          <cell r="D108">
            <v>7526</v>
          </cell>
          <cell r="E108" t="str">
            <v>CLINICA SAN JOSE DE CUCUTA S.A.</v>
          </cell>
          <cell r="F108" t="str">
            <v>FE152975</v>
          </cell>
          <cell r="G108">
            <v>46086</v>
          </cell>
          <cell r="H108">
            <v>3674634</v>
          </cell>
          <cell r="I108">
            <v>3674634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3674634</v>
          </cell>
          <cell r="R108">
            <v>0</v>
          </cell>
          <cell r="S108">
            <v>3674634</v>
          </cell>
          <cell r="T108">
            <v>230555100200</v>
          </cell>
          <cell r="U108" t="str">
            <v xml:space="preserve">RED PRIVADA EVENTO                 </v>
          </cell>
          <cell r="V108">
            <v>736</v>
          </cell>
          <cell r="W108">
            <v>228327</v>
          </cell>
          <cell r="X108">
            <v>3221238</v>
          </cell>
          <cell r="Y108">
            <v>0</v>
          </cell>
          <cell r="Z108">
            <v>0</v>
          </cell>
          <cell r="AA108" t="str">
            <v xml:space="preserve">     3711752.0</v>
          </cell>
          <cell r="AB108">
            <v>46045</v>
          </cell>
          <cell r="AC108">
            <v>46055</v>
          </cell>
        </row>
        <row r="109">
          <cell r="A109" t="str">
            <v>800012189-FE152576</v>
          </cell>
          <cell r="B109">
            <v>46073</v>
          </cell>
          <cell r="C109">
            <v>800012189</v>
          </cell>
          <cell r="D109">
            <v>7530</v>
          </cell>
          <cell r="E109" t="str">
            <v>CLINICA SAN JOSE DE CUCUTA S.A.</v>
          </cell>
          <cell r="F109" t="str">
            <v>FE152576</v>
          </cell>
          <cell r="G109">
            <v>46086</v>
          </cell>
          <cell r="H109">
            <v>2206472</v>
          </cell>
          <cell r="I109">
            <v>2206472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2206472</v>
          </cell>
          <cell r="R109">
            <v>0</v>
          </cell>
          <cell r="S109">
            <v>2206472</v>
          </cell>
          <cell r="T109">
            <v>230555100200</v>
          </cell>
          <cell r="U109" t="str">
            <v xml:space="preserve">RED PRIVADA EVENTO                 </v>
          </cell>
          <cell r="V109">
            <v>736</v>
          </cell>
          <cell r="W109">
            <v>227631</v>
          </cell>
          <cell r="X109">
            <v>3219052</v>
          </cell>
          <cell r="Y109">
            <v>0</v>
          </cell>
          <cell r="Z109">
            <v>0</v>
          </cell>
          <cell r="AA109" t="str">
            <v xml:space="preserve">     2228760.0</v>
          </cell>
          <cell r="AB109">
            <v>46043</v>
          </cell>
          <cell r="AC109">
            <v>46055</v>
          </cell>
        </row>
        <row r="110">
          <cell r="A110" t="str">
            <v>800012189-FE152448</v>
          </cell>
          <cell r="B110">
            <v>46076</v>
          </cell>
          <cell r="C110">
            <v>800012189</v>
          </cell>
          <cell r="D110">
            <v>7526</v>
          </cell>
          <cell r="E110" t="str">
            <v>CLINICA SAN JOSE DE CUCUTA S.A.</v>
          </cell>
          <cell r="F110" t="str">
            <v>FE152448</v>
          </cell>
          <cell r="G110">
            <v>46086</v>
          </cell>
          <cell r="H110">
            <v>5587869</v>
          </cell>
          <cell r="I110">
            <v>5587869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5587869</v>
          </cell>
          <cell r="R110">
            <v>0</v>
          </cell>
          <cell r="S110">
            <v>5587869</v>
          </cell>
          <cell r="T110">
            <v>230555100200</v>
          </cell>
          <cell r="U110" t="str">
            <v xml:space="preserve">RED PRIVADA EVENTO                 </v>
          </cell>
          <cell r="V110">
            <v>736</v>
          </cell>
          <cell r="W110">
            <v>228328</v>
          </cell>
          <cell r="X110">
            <v>3220269</v>
          </cell>
          <cell r="Y110">
            <v>0</v>
          </cell>
          <cell r="Z110">
            <v>0</v>
          </cell>
          <cell r="AA110" t="str">
            <v xml:space="preserve">     5644312.0</v>
          </cell>
          <cell r="AB110">
            <v>46043</v>
          </cell>
          <cell r="AC110">
            <v>46055</v>
          </cell>
        </row>
        <row r="111">
          <cell r="A111" t="str">
            <v>800012189-FE152298</v>
          </cell>
          <cell r="B111">
            <v>46076</v>
          </cell>
          <cell r="C111">
            <v>800012189</v>
          </cell>
          <cell r="D111">
            <v>7526</v>
          </cell>
          <cell r="E111" t="str">
            <v>CLINICA SAN JOSE DE CUCUTA S.A.</v>
          </cell>
          <cell r="F111" t="str">
            <v>FE152298</v>
          </cell>
          <cell r="G111">
            <v>46086</v>
          </cell>
          <cell r="H111">
            <v>3511287</v>
          </cell>
          <cell r="I111">
            <v>3511287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3511287</v>
          </cell>
          <cell r="R111">
            <v>0</v>
          </cell>
          <cell r="S111">
            <v>3511287</v>
          </cell>
          <cell r="T111">
            <v>230555100200</v>
          </cell>
          <cell r="U111" t="str">
            <v xml:space="preserve">RED PRIVADA EVENTO                 </v>
          </cell>
          <cell r="V111">
            <v>736</v>
          </cell>
          <cell r="W111">
            <v>228326</v>
          </cell>
          <cell r="X111">
            <v>3221237</v>
          </cell>
          <cell r="Y111">
            <v>0</v>
          </cell>
          <cell r="Z111">
            <v>0</v>
          </cell>
          <cell r="AA111" t="str">
            <v xml:space="preserve">     3546755.0</v>
          </cell>
          <cell r="AB111">
            <v>46042</v>
          </cell>
          <cell r="AC111">
            <v>46055</v>
          </cell>
        </row>
        <row r="112">
          <cell r="A112" t="str">
            <v>800012189-FE152214</v>
          </cell>
          <cell r="B112">
            <v>46073</v>
          </cell>
          <cell r="C112">
            <v>800012189</v>
          </cell>
          <cell r="D112">
            <v>7526</v>
          </cell>
          <cell r="E112" t="str">
            <v>CLINICA SAN JOSE DE CUCUTA S.A.</v>
          </cell>
          <cell r="F112" t="str">
            <v>FE152214</v>
          </cell>
          <cell r="G112">
            <v>46086</v>
          </cell>
          <cell r="H112">
            <v>7379239</v>
          </cell>
          <cell r="I112">
            <v>7379239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7379239</v>
          </cell>
          <cell r="R112">
            <v>0</v>
          </cell>
          <cell r="S112">
            <v>7379239</v>
          </cell>
          <cell r="T112">
            <v>230555100200</v>
          </cell>
          <cell r="U112" t="str">
            <v xml:space="preserve">RED PRIVADA EVENTO                 </v>
          </cell>
          <cell r="V112">
            <v>736</v>
          </cell>
          <cell r="W112">
            <v>227630</v>
          </cell>
          <cell r="X112">
            <v>3219051</v>
          </cell>
          <cell r="Y112">
            <v>0</v>
          </cell>
          <cell r="Z112">
            <v>0</v>
          </cell>
          <cell r="AA112" t="str">
            <v xml:space="preserve">     7453777.0</v>
          </cell>
          <cell r="AB112">
            <v>46042</v>
          </cell>
          <cell r="AC112">
            <v>46055</v>
          </cell>
        </row>
        <row r="113">
          <cell r="A113" t="str">
            <v>800012189-FE152146</v>
          </cell>
          <cell r="B113">
            <v>46073</v>
          </cell>
          <cell r="C113">
            <v>800012189</v>
          </cell>
          <cell r="D113">
            <v>7526</v>
          </cell>
          <cell r="E113" t="str">
            <v>CLINICA SAN JOSE DE CUCUTA S.A.</v>
          </cell>
          <cell r="F113" t="str">
            <v>FE152146</v>
          </cell>
          <cell r="G113">
            <v>46086</v>
          </cell>
          <cell r="H113">
            <v>1500394</v>
          </cell>
          <cell r="I113">
            <v>1500394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1500394</v>
          </cell>
          <cell r="R113">
            <v>0</v>
          </cell>
          <cell r="S113">
            <v>1500394</v>
          </cell>
          <cell r="T113">
            <v>230555100200</v>
          </cell>
          <cell r="U113" t="str">
            <v xml:space="preserve">RED PRIVADA EVENTO                 </v>
          </cell>
          <cell r="V113">
            <v>736</v>
          </cell>
          <cell r="W113">
            <v>227583</v>
          </cell>
          <cell r="X113">
            <v>3219050</v>
          </cell>
          <cell r="Y113">
            <v>0</v>
          </cell>
          <cell r="Z113">
            <v>0</v>
          </cell>
          <cell r="AA113" t="str">
            <v xml:space="preserve">     1515549.0</v>
          </cell>
          <cell r="AB113">
            <v>46042</v>
          </cell>
          <cell r="AC113">
            <v>46055</v>
          </cell>
        </row>
        <row r="114">
          <cell r="A114" t="str">
            <v>800012189-FE151267</v>
          </cell>
          <cell r="B114">
            <v>46076</v>
          </cell>
          <cell r="C114">
            <v>800012189</v>
          </cell>
          <cell r="D114">
            <v>7526</v>
          </cell>
          <cell r="E114" t="str">
            <v>CLINICA SAN JOSE DE CUCUTA S.A.</v>
          </cell>
          <cell r="F114" t="str">
            <v>FE151267</v>
          </cell>
          <cell r="G114">
            <v>46086</v>
          </cell>
          <cell r="H114">
            <v>56480</v>
          </cell>
          <cell r="I114">
            <v>56480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56480</v>
          </cell>
          <cell r="R114">
            <v>0</v>
          </cell>
          <cell r="S114">
            <v>56480</v>
          </cell>
          <cell r="T114">
            <v>230555100200</v>
          </cell>
          <cell r="U114" t="str">
            <v xml:space="preserve">RED PRIVADA EVENTO                 </v>
          </cell>
          <cell r="V114">
            <v>736</v>
          </cell>
          <cell r="W114">
            <v>228087</v>
          </cell>
          <cell r="X114">
            <v>3217475</v>
          </cell>
          <cell r="Y114">
            <v>0</v>
          </cell>
          <cell r="Z114">
            <v>0</v>
          </cell>
          <cell r="AA114" t="str">
            <v xml:space="preserve">       57098.0</v>
          </cell>
          <cell r="AB114">
            <v>46036</v>
          </cell>
          <cell r="AC114">
            <v>46055</v>
          </cell>
        </row>
        <row r="115">
          <cell r="A115" t="str">
            <v>800012189-FE152052</v>
          </cell>
          <cell r="B115">
            <v>46073</v>
          </cell>
          <cell r="C115">
            <v>800012189</v>
          </cell>
          <cell r="D115">
            <v>7526</v>
          </cell>
          <cell r="E115" t="str">
            <v>CLINICA SAN JOSE DE CUCUTA S.A.</v>
          </cell>
          <cell r="F115" t="str">
            <v>FE152052</v>
          </cell>
          <cell r="G115">
            <v>46086</v>
          </cell>
          <cell r="H115">
            <v>3523164</v>
          </cell>
          <cell r="I115">
            <v>3523164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3523164</v>
          </cell>
          <cell r="R115">
            <v>0</v>
          </cell>
          <cell r="S115">
            <v>3523164</v>
          </cell>
          <cell r="T115">
            <v>230555100200</v>
          </cell>
          <cell r="U115" t="str">
            <v xml:space="preserve">RED PRIVADA EVENTO                 </v>
          </cell>
          <cell r="V115">
            <v>736</v>
          </cell>
          <cell r="W115">
            <v>227637</v>
          </cell>
          <cell r="X115">
            <v>3217704</v>
          </cell>
          <cell r="Y115">
            <v>0</v>
          </cell>
          <cell r="Z115">
            <v>0</v>
          </cell>
          <cell r="AA115" t="str">
            <v xml:space="preserve">     3558752.0</v>
          </cell>
          <cell r="AB115">
            <v>46041</v>
          </cell>
          <cell r="AC115">
            <v>46055</v>
          </cell>
        </row>
        <row r="116">
          <cell r="A116" t="str">
            <v>800012189-FE150734</v>
          </cell>
          <cell r="B116">
            <v>46076</v>
          </cell>
          <cell r="C116">
            <v>800012189</v>
          </cell>
          <cell r="D116">
            <v>7526</v>
          </cell>
          <cell r="E116" t="str">
            <v>CLINICA SAN JOSE DE CUCUTA S.A.</v>
          </cell>
          <cell r="F116" t="str">
            <v>FE150734</v>
          </cell>
          <cell r="G116">
            <v>46086</v>
          </cell>
          <cell r="H116">
            <v>56180</v>
          </cell>
          <cell r="I116">
            <v>56180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56180</v>
          </cell>
          <cell r="R116">
            <v>0</v>
          </cell>
          <cell r="S116">
            <v>56180</v>
          </cell>
          <cell r="T116">
            <v>230555100200</v>
          </cell>
          <cell r="U116" t="str">
            <v xml:space="preserve">RED PRIVADA EVENTO                 </v>
          </cell>
          <cell r="V116">
            <v>736</v>
          </cell>
          <cell r="W116">
            <v>228085</v>
          </cell>
          <cell r="X116">
            <v>3217473</v>
          </cell>
          <cell r="Y116">
            <v>0</v>
          </cell>
          <cell r="Z116">
            <v>0</v>
          </cell>
          <cell r="AA116" t="str">
            <v xml:space="preserve">       56798.0</v>
          </cell>
          <cell r="AB116">
            <v>46032</v>
          </cell>
          <cell r="AC116">
            <v>46055</v>
          </cell>
        </row>
        <row r="117">
          <cell r="A117" t="str">
            <v>800012189-FE151920</v>
          </cell>
          <cell r="B117">
            <v>46073</v>
          </cell>
          <cell r="C117">
            <v>800012189</v>
          </cell>
          <cell r="D117">
            <v>7526</v>
          </cell>
          <cell r="E117" t="str">
            <v>CLINICA SAN JOSE DE CUCUTA S.A.</v>
          </cell>
          <cell r="F117" t="str">
            <v>FE151920</v>
          </cell>
          <cell r="G117">
            <v>46086</v>
          </cell>
          <cell r="H117">
            <v>120064</v>
          </cell>
          <cell r="I117">
            <v>120064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120064</v>
          </cell>
          <cell r="R117">
            <v>0</v>
          </cell>
          <cell r="S117">
            <v>120064</v>
          </cell>
          <cell r="T117">
            <v>230555100200</v>
          </cell>
          <cell r="U117" t="str">
            <v xml:space="preserve">RED PRIVADA EVENTO                 </v>
          </cell>
          <cell r="V117">
            <v>736</v>
          </cell>
          <cell r="W117">
            <v>227633</v>
          </cell>
          <cell r="X117">
            <v>3219271</v>
          </cell>
          <cell r="Y117">
            <v>0</v>
          </cell>
          <cell r="Z117">
            <v>0</v>
          </cell>
          <cell r="AA117" t="str">
            <v xml:space="preserve">      121277.0</v>
          </cell>
          <cell r="AB117">
            <v>46040</v>
          </cell>
          <cell r="AC117">
            <v>46055</v>
          </cell>
        </row>
        <row r="118">
          <cell r="A118" t="str">
            <v>800012189-FE151914</v>
          </cell>
          <cell r="B118">
            <v>46073</v>
          </cell>
          <cell r="C118">
            <v>800012189</v>
          </cell>
          <cell r="D118">
            <v>7526</v>
          </cell>
          <cell r="E118" t="str">
            <v>CLINICA SAN JOSE DE CUCUTA S.A.</v>
          </cell>
          <cell r="F118" t="str">
            <v>FE151914</v>
          </cell>
          <cell r="G118">
            <v>46086</v>
          </cell>
          <cell r="H118">
            <v>92310</v>
          </cell>
          <cell r="I118">
            <v>92310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92310</v>
          </cell>
          <cell r="R118">
            <v>0</v>
          </cell>
          <cell r="S118">
            <v>92310</v>
          </cell>
          <cell r="T118">
            <v>230555100200</v>
          </cell>
          <cell r="U118" t="str">
            <v xml:space="preserve">RED PRIVADA EVENTO                 </v>
          </cell>
          <cell r="V118">
            <v>736</v>
          </cell>
          <cell r="W118">
            <v>227632</v>
          </cell>
          <cell r="X118">
            <v>3219270</v>
          </cell>
          <cell r="Y118">
            <v>0</v>
          </cell>
          <cell r="Z118">
            <v>0</v>
          </cell>
          <cell r="AA118" t="str">
            <v xml:space="preserve">       93242.0</v>
          </cell>
          <cell r="AB118">
            <v>46040</v>
          </cell>
          <cell r="AC118">
            <v>46055</v>
          </cell>
        </row>
        <row r="119">
          <cell r="A119" t="str">
            <v>800012189-FE151908</v>
          </cell>
          <cell r="B119">
            <v>46076</v>
          </cell>
          <cell r="C119">
            <v>800012189</v>
          </cell>
          <cell r="D119">
            <v>7530</v>
          </cell>
          <cell r="E119" t="str">
            <v>CLINICA SAN JOSE DE CUCUTA S.A.</v>
          </cell>
          <cell r="F119" t="str">
            <v>FE151908</v>
          </cell>
          <cell r="G119">
            <v>46086</v>
          </cell>
          <cell r="H119">
            <v>278273</v>
          </cell>
          <cell r="I119">
            <v>278273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278273</v>
          </cell>
          <cell r="R119">
            <v>0</v>
          </cell>
          <cell r="S119">
            <v>278273</v>
          </cell>
          <cell r="T119">
            <v>230555100200</v>
          </cell>
          <cell r="U119" t="str">
            <v xml:space="preserve">RED PRIVADA EVENTO                 </v>
          </cell>
          <cell r="V119">
            <v>736</v>
          </cell>
          <cell r="W119">
            <v>228324</v>
          </cell>
          <cell r="X119">
            <v>3219269</v>
          </cell>
          <cell r="Y119">
            <v>0</v>
          </cell>
          <cell r="Z119">
            <v>0</v>
          </cell>
          <cell r="AA119" t="str">
            <v xml:space="preserve">      281084.0</v>
          </cell>
          <cell r="AB119">
            <v>46040</v>
          </cell>
          <cell r="AC119">
            <v>46055</v>
          </cell>
        </row>
        <row r="120">
          <cell r="A120" t="str">
            <v>800012189-FE46915</v>
          </cell>
          <cell r="B120">
            <v>46049</v>
          </cell>
          <cell r="C120">
            <v>800012189</v>
          </cell>
          <cell r="D120">
            <v>7526</v>
          </cell>
          <cell r="E120" t="str">
            <v>CLINICA SAN JOSE DE CUCUTA S.A.</v>
          </cell>
          <cell r="F120" t="str">
            <v>FE46915</v>
          </cell>
          <cell r="G120">
            <v>46080</v>
          </cell>
          <cell r="H120">
            <v>282910</v>
          </cell>
          <cell r="I120">
            <v>23043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23043</v>
          </cell>
          <cell r="R120">
            <v>0</v>
          </cell>
          <cell r="S120">
            <v>23043</v>
          </cell>
          <cell r="T120">
            <v>230555100200</v>
          </cell>
          <cell r="U120" t="str">
            <v xml:space="preserve">RED PRIVADA EVENTO                 </v>
          </cell>
          <cell r="V120">
            <v>736</v>
          </cell>
          <cell r="W120">
            <v>225647</v>
          </cell>
          <cell r="X120">
            <v>2829379</v>
          </cell>
          <cell r="Y120">
            <v>0</v>
          </cell>
          <cell r="Z120">
            <v>0</v>
          </cell>
          <cell r="AA120" t="str">
            <v xml:space="preserve">      262492.0</v>
          </cell>
          <cell r="AB120">
            <v>45741</v>
          </cell>
          <cell r="AC120">
            <v>45748</v>
          </cell>
        </row>
        <row r="121">
          <cell r="A121" t="str">
            <v>800012189-FE45943</v>
          </cell>
          <cell r="B121">
            <v>46049</v>
          </cell>
          <cell r="C121">
            <v>800012189</v>
          </cell>
          <cell r="D121">
            <v>7526</v>
          </cell>
          <cell r="E121" t="str">
            <v>CLINICA SAN JOSE DE CUCUTA S.A.</v>
          </cell>
          <cell r="F121" t="str">
            <v>FE45943</v>
          </cell>
          <cell r="G121">
            <v>46080</v>
          </cell>
          <cell r="H121">
            <v>282910</v>
          </cell>
          <cell r="I121">
            <v>23043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23043</v>
          </cell>
          <cell r="R121">
            <v>0</v>
          </cell>
          <cell r="S121">
            <v>23043</v>
          </cell>
          <cell r="T121">
            <v>230555100200</v>
          </cell>
          <cell r="U121" t="str">
            <v xml:space="preserve">RED PRIVADA EVENTO                 </v>
          </cell>
          <cell r="V121">
            <v>736</v>
          </cell>
          <cell r="W121">
            <v>225646</v>
          </cell>
          <cell r="X121">
            <v>2829364</v>
          </cell>
          <cell r="Y121">
            <v>0</v>
          </cell>
          <cell r="Z121">
            <v>0</v>
          </cell>
          <cell r="AA121" t="str">
            <v xml:space="preserve">      262492.0</v>
          </cell>
          <cell r="AB121">
            <v>45736</v>
          </cell>
          <cell r="AC121">
            <v>45748</v>
          </cell>
        </row>
        <row r="122">
          <cell r="A122" t="str">
            <v>800012189-FE121579</v>
          </cell>
          <cell r="B122">
            <v>46050</v>
          </cell>
          <cell r="C122">
            <v>800012189</v>
          </cell>
          <cell r="D122">
            <v>7526</v>
          </cell>
          <cell r="E122" t="str">
            <v>CLINICA SAN JOSE DE CUCUTA S.A.</v>
          </cell>
          <cell r="F122" t="str">
            <v>FE121579</v>
          </cell>
          <cell r="G122">
            <v>46079</v>
          </cell>
          <cell r="H122">
            <v>2386708</v>
          </cell>
          <cell r="I122">
            <v>2344289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2344289</v>
          </cell>
          <cell r="R122">
            <v>0</v>
          </cell>
          <cell r="S122">
            <v>2344289</v>
          </cell>
          <cell r="T122">
            <v>230555100200</v>
          </cell>
          <cell r="U122" t="str">
            <v xml:space="preserve">RED PRIVADA EVENTO                 </v>
          </cell>
          <cell r="V122">
            <v>736</v>
          </cell>
          <cell r="W122">
            <v>226129</v>
          </cell>
          <cell r="X122">
            <v>3069257</v>
          </cell>
          <cell r="Y122">
            <v>0</v>
          </cell>
          <cell r="Z122">
            <v>0</v>
          </cell>
          <cell r="AA122" t="str">
            <v xml:space="preserve">     2389439.0</v>
          </cell>
          <cell r="AB122">
            <v>45918</v>
          </cell>
          <cell r="AC122">
            <v>45931</v>
          </cell>
        </row>
        <row r="123">
          <cell r="A123" t="str">
            <v>800012189-FE150338</v>
          </cell>
          <cell r="B123">
            <v>46049</v>
          </cell>
          <cell r="C123">
            <v>800012189</v>
          </cell>
          <cell r="D123">
            <v>7526</v>
          </cell>
          <cell r="E123" t="str">
            <v>CLINICA SAN JOSE DE CUCUTA S.A.</v>
          </cell>
          <cell r="F123" t="str">
            <v>FE150338</v>
          </cell>
          <cell r="G123">
            <v>46063</v>
          </cell>
          <cell r="H123">
            <v>61180</v>
          </cell>
          <cell r="I123">
            <v>0</v>
          </cell>
          <cell r="J123">
            <v>61180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61180</v>
          </cell>
          <cell r="R123">
            <v>0</v>
          </cell>
          <cell r="S123">
            <v>61180</v>
          </cell>
          <cell r="T123">
            <v>230555100200</v>
          </cell>
          <cell r="U123" t="str">
            <v xml:space="preserve">RED PRIVADA EVENTO                 </v>
          </cell>
          <cell r="V123">
            <v>736</v>
          </cell>
          <cell r="W123">
            <v>225820</v>
          </cell>
          <cell r="X123">
            <v>3211075</v>
          </cell>
          <cell r="Y123">
            <v>0</v>
          </cell>
          <cell r="Z123">
            <v>0</v>
          </cell>
          <cell r="AA123" t="str">
            <v xml:space="preserve">       61798.0</v>
          </cell>
          <cell r="AB123">
            <v>46030</v>
          </cell>
          <cell r="AC123">
            <v>46032</v>
          </cell>
        </row>
        <row r="124">
          <cell r="A124" t="str">
            <v>800012189-FE150526</v>
          </cell>
          <cell r="B124">
            <v>46049</v>
          </cell>
          <cell r="C124">
            <v>800012189</v>
          </cell>
          <cell r="D124">
            <v>7526</v>
          </cell>
          <cell r="E124" t="str">
            <v>CLINICA SAN JOSE DE CUCUTA S.A.</v>
          </cell>
          <cell r="F124" t="str">
            <v>FE150526</v>
          </cell>
          <cell r="G124">
            <v>46063</v>
          </cell>
          <cell r="H124">
            <v>268198</v>
          </cell>
          <cell r="I124">
            <v>0</v>
          </cell>
          <cell r="J124">
            <v>268198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268198</v>
          </cell>
          <cell r="R124">
            <v>0</v>
          </cell>
          <cell r="S124">
            <v>268198</v>
          </cell>
          <cell r="T124">
            <v>230555100200</v>
          </cell>
          <cell r="U124" t="str">
            <v xml:space="preserve">RED PRIVADA EVENTO                 </v>
          </cell>
          <cell r="V124">
            <v>736</v>
          </cell>
          <cell r="W124">
            <v>225618</v>
          </cell>
          <cell r="X124">
            <v>3211017</v>
          </cell>
          <cell r="Y124">
            <v>0</v>
          </cell>
          <cell r="Z124">
            <v>0</v>
          </cell>
          <cell r="AA124" t="str">
            <v xml:space="preserve">      270907.0</v>
          </cell>
          <cell r="AB124">
            <v>46031</v>
          </cell>
          <cell r="AC124">
            <v>46032</v>
          </cell>
        </row>
        <row r="125">
          <cell r="A125" t="str">
            <v>800012189-FE150273</v>
          </cell>
          <cell r="B125">
            <v>46049</v>
          </cell>
          <cell r="C125">
            <v>800012189</v>
          </cell>
          <cell r="D125">
            <v>7526</v>
          </cell>
          <cell r="E125" t="str">
            <v>CLINICA SAN JOSE DE CUCUTA S.A.</v>
          </cell>
          <cell r="F125" t="str">
            <v>FE150273</v>
          </cell>
          <cell r="G125">
            <v>46063</v>
          </cell>
          <cell r="H125">
            <v>114649</v>
          </cell>
          <cell r="I125">
            <v>0</v>
          </cell>
          <cell r="J125">
            <v>114649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114649</v>
          </cell>
          <cell r="R125">
            <v>0</v>
          </cell>
          <cell r="S125">
            <v>114649</v>
          </cell>
          <cell r="T125">
            <v>230555100200</v>
          </cell>
          <cell r="U125" t="str">
            <v xml:space="preserve">RED PRIVADA EVENTO                 </v>
          </cell>
          <cell r="V125">
            <v>736</v>
          </cell>
          <cell r="W125">
            <v>225818</v>
          </cell>
          <cell r="X125">
            <v>3211073</v>
          </cell>
          <cell r="Y125">
            <v>0</v>
          </cell>
          <cell r="Z125">
            <v>0</v>
          </cell>
          <cell r="AA125" t="str">
            <v xml:space="preserve">      115858.0</v>
          </cell>
          <cell r="AB125">
            <v>46030</v>
          </cell>
          <cell r="AC125">
            <v>46032</v>
          </cell>
        </row>
        <row r="126">
          <cell r="A126" t="str">
            <v>800012189-FE150533</v>
          </cell>
          <cell r="B126">
            <v>46049</v>
          </cell>
          <cell r="C126">
            <v>800012189</v>
          </cell>
          <cell r="D126">
            <v>7526</v>
          </cell>
          <cell r="E126" t="str">
            <v>CLINICA SAN JOSE DE CUCUTA S.A.</v>
          </cell>
          <cell r="F126" t="str">
            <v>FE150533</v>
          </cell>
          <cell r="G126">
            <v>46063</v>
          </cell>
          <cell r="H126">
            <v>146212</v>
          </cell>
          <cell r="I126">
            <v>0</v>
          </cell>
          <cell r="J126">
            <v>146212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146212</v>
          </cell>
          <cell r="R126">
            <v>0</v>
          </cell>
          <cell r="S126">
            <v>146212</v>
          </cell>
          <cell r="T126">
            <v>230555100200</v>
          </cell>
          <cell r="U126" t="str">
            <v xml:space="preserve">RED PRIVADA EVENTO                 </v>
          </cell>
          <cell r="V126">
            <v>736</v>
          </cell>
          <cell r="W126">
            <v>225825</v>
          </cell>
          <cell r="X126">
            <v>3211015</v>
          </cell>
          <cell r="Y126">
            <v>0</v>
          </cell>
          <cell r="Z126">
            <v>0</v>
          </cell>
          <cell r="AA126" t="str">
            <v xml:space="preserve">      147689.0</v>
          </cell>
          <cell r="AB126">
            <v>46031</v>
          </cell>
          <cell r="AC126">
            <v>46032</v>
          </cell>
        </row>
        <row r="127">
          <cell r="A127" t="str">
            <v>800012189-FE150536</v>
          </cell>
          <cell r="B127">
            <v>46049</v>
          </cell>
          <cell r="C127">
            <v>800012189</v>
          </cell>
          <cell r="D127">
            <v>7526</v>
          </cell>
          <cell r="E127" t="str">
            <v>CLINICA SAN JOSE DE CUCUTA S.A.</v>
          </cell>
          <cell r="F127" t="str">
            <v>FE150536</v>
          </cell>
          <cell r="G127">
            <v>46063</v>
          </cell>
          <cell r="H127">
            <v>103677</v>
          </cell>
          <cell r="I127">
            <v>0</v>
          </cell>
          <cell r="J127">
            <v>103677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103677</v>
          </cell>
          <cell r="R127">
            <v>0</v>
          </cell>
          <cell r="S127">
            <v>103677</v>
          </cell>
          <cell r="T127">
            <v>230555100200</v>
          </cell>
          <cell r="U127" t="str">
            <v xml:space="preserve">RED PRIVADA EVENTO                 </v>
          </cell>
          <cell r="V127">
            <v>736</v>
          </cell>
          <cell r="W127">
            <v>225826</v>
          </cell>
          <cell r="X127">
            <v>3211016</v>
          </cell>
          <cell r="Y127">
            <v>0</v>
          </cell>
          <cell r="Z127">
            <v>0</v>
          </cell>
          <cell r="AA127" t="str">
            <v xml:space="preserve">      104724.0</v>
          </cell>
          <cell r="AB127">
            <v>46031</v>
          </cell>
          <cell r="AC127">
            <v>46032</v>
          </cell>
        </row>
        <row r="128">
          <cell r="A128" t="str">
            <v>800012189-FE150305</v>
          </cell>
          <cell r="B128">
            <v>46049</v>
          </cell>
          <cell r="C128">
            <v>800012189</v>
          </cell>
          <cell r="D128">
            <v>7526</v>
          </cell>
          <cell r="E128" t="str">
            <v>CLINICA SAN JOSE DE CUCUTA S.A.</v>
          </cell>
          <cell r="F128" t="str">
            <v>FE150305</v>
          </cell>
          <cell r="G128">
            <v>46063</v>
          </cell>
          <cell r="H128">
            <v>61180</v>
          </cell>
          <cell r="I128">
            <v>0</v>
          </cell>
          <cell r="J128">
            <v>61180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61180</v>
          </cell>
          <cell r="R128">
            <v>0</v>
          </cell>
          <cell r="S128">
            <v>61180</v>
          </cell>
          <cell r="T128">
            <v>230555100200</v>
          </cell>
          <cell r="U128" t="str">
            <v xml:space="preserve">RED PRIVADA EVENTO                 </v>
          </cell>
          <cell r="V128">
            <v>736</v>
          </cell>
          <cell r="W128">
            <v>225819</v>
          </cell>
          <cell r="X128">
            <v>3211074</v>
          </cell>
          <cell r="Y128">
            <v>0</v>
          </cell>
          <cell r="Z128">
            <v>0</v>
          </cell>
          <cell r="AA128" t="str">
            <v xml:space="preserve">       61798.0</v>
          </cell>
          <cell r="AB128">
            <v>46030</v>
          </cell>
          <cell r="AC128">
            <v>46032</v>
          </cell>
        </row>
        <row r="129">
          <cell r="A129" t="str">
            <v>800012189-FE150563</v>
          </cell>
          <cell r="B129">
            <v>46049</v>
          </cell>
          <cell r="C129">
            <v>800012189</v>
          </cell>
          <cell r="D129">
            <v>7526</v>
          </cell>
          <cell r="E129" t="str">
            <v>CLINICA SAN JOSE DE CUCUTA S.A.</v>
          </cell>
          <cell r="F129" t="str">
            <v>FE150563</v>
          </cell>
          <cell r="G129">
            <v>46062</v>
          </cell>
          <cell r="H129">
            <v>114649</v>
          </cell>
          <cell r="I129">
            <v>0</v>
          </cell>
          <cell r="J129">
            <v>114649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114649</v>
          </cell>
          <cell r="R129">
            <v>0</v>
          </cell>
          <cell r="S129">
            <v>114649</v>
          </cell>
          <cell r="T129">
            <v>230555100200</v>
          </cell>
          <cell r="U129" t="str">
            <v xml:space="preserve">RED PRIVADA EVENTO                 </v>
          </cell>
          <cell r="V129">
            <v>736</v>
          </cell>
          <cell r="W129">
            <v>225619</v>
          </cell>
          <cell r="X129">
            <v>3210005</v>
          </cell>
          <cell r="Y129">
            <v>0</v>
          </cell>
          <cell r="Z129">
            <v>0</v>
          </cell>
          <cell r="AA129" t="str">
            <v xml:space="preserve">      115858.0</v>
          </cell>
          <cell r="AB129">
            <v>46031</v>
          </cell>
          <cell r="AC129">
            <v>46031</v>
          </cell>
        </row>
        <row r="130">
          <cell r="A130" t="str">
            <v>800012189-FE150355</v>
          </cell>
          <cell r="B130">
            <v>46049</v>
          </cell>
          <cell r="C130">
            <v>800012189</v>
          </cell>
          <cell r="D130">
            <v>7526</v>
          </cell>
          <cell r="E130" t="str">
            <v>CLINICA SAN JOSE DE CUCUTA S.A.</v>
          </cell>
          <cell r="F130" t="str">
            <v>FE150355</v>
          </cell>
          <cell r="G130">
            <v>46062</v>
          </cell>
          <cell r="H130">
            <v>27839</v>
          </cell>
          <cell r="I130">
            <v>0</v>
          </cell>
          <cell r="J130">
            <v>27839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27839</v>
          </cell>
          <cell r="R130">
            <v>0</v>
          </cell>
          <cell r="S130">
            <v>27839</v>
          </cell>
          <cell r="T130">
            <v>230555100200</v>
          </cell>
          <cell r="U130" t="str">
            <v xml:space="preserve">RED PRIVADA EVENTO                 </v>
          </cell>
          <cell r="V130">
            <v>736</v>
          </cell>
          <cell r="W130">
            <v>225620</v>
          </cell>
          <cell r="X130">
            <v>3209533</v>
          </cell>
          <cell r="Y130">
            <v>0</v>
          </cell>
          <cell r="Z130">
            <v>0</v>
          </cell>
          <cell r="AA130" t="str">
            <v xml:space="preserve">       28120.0</v>
          </cell>
          <cell r="AB130">
            <v>46030</v>
          </cell>
          <cell r="AC130">
            <v>46031</v>
          </cell>
        </row>
        <row r="131">
          <cell r="A131" t="str">
            <v>800012189-FE150219</v>
          </cell>
          <cell r="B131">
            <v>46049</v>
          </cell>
          <cell r="C131">
            <v>800012189</v>
          </cell>
          <cell r="D131">
            <v>7526</v>
          </cell>
          <cell r="E131" t="str">
            <v>CLINICA SAN JOSE DE CUCUTA S.A.</v>
          </cell>
          <cell r="F131" t="str">
            <v>FE150219</v>
          </cell>
          <cell r="G131">
            <v>46061</v>
          </cell>
          <cell r="H131">
            <v>106031</v>
          </cell>
          <cell r="I131">
            <v>0</v>
          </cell>
          <cell r="J131">
            <v>106031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106031</v>
          </cell>
          <cell r="R131">
            <v>0</v>
          </cell>
          <cell r="S131">
            <v>106031</v>
          </cell>
          <cell r="T131">
            <v>230555100200</v>
          </cell>
          <cell r="U131" t="str">
            <v xml:space="preserve">RED PRIVADA EVENTO                 </v>
          </cell>
          <cell r="V131">
            <v>736</v>
          </cell>
          <cell r="W131">
            <v>225594</v>
          </cell>
          <cell r="X131">
            <v>3207040</v>
          </cell>
          <cell r="Y131">
            <v>0</v>
          </cell>
          <cell r="Z131">
            <v>0</v>
          </cell>
          <cell r="AA131" t="str">
            <v xml:space="preserve">      107149.0</v>
          </cell>
          <cell r="AB131">
            <v>46029</v>
          </cell>
          <cell r="AC131">
            <v>46030</v>
          </cell>
        </row>
        <row r="132">
          <cell r="A132" t="str">
            <v>800012189-FE149993</v>
          </cell>
          <cell r="B132">
            <v>46049</v>
          </cell>
          <cell r="C132">
            <v>800012189</v>
          </cell>
          <cell r="D132">
            <v>7526</v>
          </cell>
          <cell r="E132" t="str">
            <v>CLINICA SAN JOSE DE CUCUTA S.A.</v>
          </cell>
          <cell r="F132" t="str">
            <v>FE149993</v>
          </cell>
          <cell r="G132">
            <v>46061</v>
          </cell>
          <cell r="H132">
            <v>237199</v>
          </cell>
          <cell r="I132">
            <v>0</v>
          </cell>
          <cell r="J132">
            <v>237199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237199</v>
          </cell>
          <cell r="R132">
            <v>0</v>
          </cell>
          <cell r="S132">
            <v>237199</v>
          </cell>
          <cell r="T132">
            <v>230555100200</v>
          </cell>
          <cell r="U132" t="str">
            <v xml:space="preserve">RED PRIVADA EVENTO                 </v>
          </cell>
          <cell r="V132">
            <v>736</v>
          </cell>
          <cell r="W132">
            <v>225631</v>
          </cell>
          <cell r="X132">
            <v>3206861</v>
          </cell>
          <cell r="Y132">
            <v>0</v>
          </cell>
          <cell r="Z132">
            <v>0</v>
          </cell>
          <cell r="AA132" t="str">
            <v xml:space="preserve">      239645.0</v>
          </cell>
          <cell r="AB132">
            <v>46029</v>
          </cell>
          <cell r="AC132">
            <v>46030</v>
          </cell>
        </row>
        <row r="133">
          <cell r="A133" t="str">
            <v>800012189-FE149751</v>
          </cell>
          <cell r="B133">
            <v>46049</v>
          </cell>
          <cell r="C133">
            <v>800012189</v>
          </cell>
          <cell r="D133">
            <v>7526</v>
          </cell>
          <cell r="E133" t="str">
            <v>CLINICA SAN JOSE DE CUCUTA S.A.</v>
          </cell>
          <cell r="F133" t="str">
            <v>FE149751</v>
          </cell>
          <cell r="G133">
            <v>46061</v>
          </cell>
          <cell r="H133">
            <v>531540</v>
          </cell>
          <cell r="I133">
            <v>0</v>
          </cell>
          <cell r="J133">
            <v>531540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531540</v>
          </cell>
          <cell r="R133">
            <v>0</v>
          </cell>
          <cell r="S133">
            <v>531540</v>
          </cell>
          <cell r="T133">
            <v>230555100200</v>
          </cell>
          <cell r="U133" t="str">
            <v xml:space="preserve">RED PRIVADA EVENTO                 </v>
          </cell>
          <cell r="V133">
            <v>736</v>
          </cell>
          <cell r="W133">
            <v>225467</v>
          </cell>
          <cell r="X133">
            <v>3206546</v>
          </cell>
          <cell r="Y133">
            <v>0</v>
          </cell>
          <cell r="Z133">
            <v>0</v>
          </cell>
          <cell r="AA133" t="str">
            <v xml:space="preserve">      536909.0</v>
          </cell>
          <cell r="AB133">
            <v>46028</v>
          </cell>
          <cell r="AC133">
            <v>46030</v>
          </cell>
        </row>
        <row r="134">
          <cell r="A134" t="str">
            <v>800012189-FE150244</v>
          </cell>
          <cell r="B134">
            <v>46049</v>
          </cell>
          <cell r="C134">
            <v>800012189</v>
          </cell>
          <cell r="D134">
            <v>7526</v>
          </cell>
          <cell r="E134" t="str">
            <v>CLINICA SAN JOSE DE CUCUTA S.A.</v>
          </cell>
          <cell r="F134" t="str">
            <v>FE150244</v>
          </cell>
          <cell r="G134">
            <v>46061</v>
          </cell>
          <cell r="H134">
            <v>61180</v>
          </cell>
          <cell r="I134">
            <v>0</v>
          </cell>
          <cell r="J134">
            <v>61180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61180</v>
          </cell>
          <cell r="R134">
            <v>0</v>
          </cell>
          <cell r="S134">
            <v>61180</v>
          </cell>
          <cell r="T134">
            <v>230555100200</v>
          </cell>
          <cell r="U134" t="str">
            <v xml:space="preserve">RED PRIVADA EVENTO                 </v>
          </cell>
          <cell r="V134">
            <v>736</v>
          </cell>
          <cell r="W134">
            <v>225595</v>
          </cell>
          <cell r="X134">
            <v>3207041</v>
          </cell>
          <cell r="Y134">
            <v>0</v>
          </cell>
          <cell r="Z134">
            <v>0</v>
          </cell>
          <cell r="AA134" t="str">
            <v xml:space="preserve">       61798.0</v>
          </cell>
          <cell r="AB134">
            <v>46029</v>
          </cell>
          <cell r="AC134">
            <v>46030</v>
          </cell>
        </row>
        <row r="135">
          <cell r="A135" t="str">
            <v>800012189-FE149853</v>
          </cell>
          <cell r="B135">
            <v>46049</v>
          </cell>
          <cell r="C135">
            <v>800012189</v>
          </cell>
          <cell r="D135">
            <v>7526</v>
          </cell>
          <cell r="E135" t="str">
            <v>CLINICA SAN JOSE DE CUCUTA S.A.</v>
          </cell>
          <cell r="F135" t="str">
            <v>FE149853</v>
          </cell>
          <cell r="G135">
            <v>46061</v>
          </cell>
          <cell r="H135">
            <v>188368</v>
          </cell>
          <cell r="I135">
            <v>0</v>
          </cell>
          <cell r="J135">
            <v>188368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188368</v>
          </cell>
          <cell r="R135">
            <v>0</v>
          </cell>
          <cell r="S135">
            <v>188368</v>
          </cell>
          <cell r="T135">
            <v>230555100200</v>
          </cell>
          <cell r="U135" t="str">
            <v xml:space="preserve">RED PRIVADA EVENTO                 </v>
          </cell>
          <cell r="V135">
            <v>736</v>
          </cell>
          <cell r="W135">
            <v>225468</v>
          </cell>
          <cell r="X135">
            <v>3206547</v>
          </cell>
          <cell r="Y135">
            <v>0</v>
          </cell>
          <cell r="Z135">
            <v>0</v>
          </cell>
          <cell r="AA135" t="str">
            <v xml:space="preserve">      190271.0</v>
          </cell>
          <cell r="AB135">
            <v>46028</v>
          </cell>
          <cell r="AC135">
            <v>46030</v>
          </cell>
        </row>
        <row r="136">
          <cell r="A136" t="str">
            <v>800012189-FE149856</v>
          </cell>
          <cell r="B136">
            <v>46045</v>
          </cell>
          <cell r="C136">
            <v>800012189</v>
          </cell>
          <cell r="D136">
            <v>7526</v>
          </cell>
          <cell r="E136" t="str">
            <v>CLINICA SAN JOSE DE CUCUTA S.A.</v>
          </cell>
          <cell r="F136" t="str">
            <v>FE149856</v>
          </cell>
          <cell r="G136">
            <v>46060</v>
          </cell>
          <cell r="H136">
            <v>2160650</v>
          </cell>
          <cell r="I136">
            <v>0</v>
          </cell>
          <cell r="J136">
            <v>2160650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2160650</v>
          </cell>
          <cell r="R136">
            <v>0</v>
          </cell>
          <cell r="S136">
            <v>2160650</v>
          </cell>
          <cell r="T136">
            <v>230555100200</v>
          </cell>
          <cell r="U136" t="str">
            <v xml:space="preserve">RED PRIVADA EVENTO                 </v>
          </cell>
          <cell r="V136">
            <v>736</v>
          </cell>
          <cell r="W136">
            <v>224767</v>
          </cell>
          <cell r="X136">
            <v>3204648</v>
          </cell>
          <cell r="Y136">
            <v>0</v>
          </cell>
          <cell r="Z136">
            <v>0</v>
          </cell>
          <cell r="AA136" t="str">
            <v xml:space="preserve">     2182475.0</v>
          </cell>
          <cell r="AB136">
            <v>46028</v>
          </cell>
          <cell r="AC136">
            <v>46029</v>
          </cell>
        </row>
        <row r="137">
          <cell r="A137" t="str">
            <v>800012189-FE149650</v>
          </cell>
          <cell r="B137">
            <v>46045</v>
          </cell>
          <cell r="C137">
            <v>800012189</v>
          </cell>
          <cell r="D137">
            <v>7526</v>
          </cell>
          <cell r="E137" t="str">
            <v>CLINICA SAN JOSE DE CUCUTA S.A.</v>
          </cell>
          <cell r="F137" t="str">
            <v>FE149650</v>
          </cell>
          <cell r="G137">
            <v>46060</v>
          </cell>
          <cell r="H137">
            <v>70076</v>
          </cell>
          <cell r="I137">
            <v>0</v>
          </cell>
          <cell r="J137">
            <v>70076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70076</v>
          </cell>
          <cell r="R137">
            <v>0</v>
          </cell>
          <cell r="S137">
            <v>70076</v>
          </cell>
          <cell r="T137">
            <v>230555100200</v>
          </cell>
          <cell r="U137" t="str">
            <v xml:space="preserve">RED PRIVADA EVENTO                 </v>
          </cell>
          <cell r="V137">
            <v>736</v>
          </cell>
          <cell r="W137">
            <v>224763</v>
          </cell>
          <cell r="X137">
            <v>3204607</v>
          </cell>
          <cell r="Y137">
            <v>0</v>
          </cell>
          <cell r="Z137">
            <v>0</v>
          </cell>
          <cell r="AA137" t="str">
            <v xml:space="preserve">       70831.0</v>
          </cell>
          <cell r="AB137">
            <v>46027</v>
          </cell>
          <cell r="AC137">
            <v>46029</v>
          </cell>
        </row>
        <row r="138">
          <cell r="A138" t="str">
            <v>800012189-FE149822</v>
          </cell>
          <cell r="B138">
            <v>46045</v>
          </cell>
          <cell r="C138">
            <v>800012189</v>
          </cell>
          <cell r="D138">
            <v>7526</v>
          </cell>
          <cell r="E138" t="str">
            <v>CLINICA SAN JOSE DE CUCUTA S.A.</v>
          </cell>
          <cell r="F138" t="str">
            <v>FE149822</v>
          </cell>
          <cell r="G138">
            <v>46060</v>
          </cell>
          <cell r="H138">
            <v>216761</v>
          </cell>
          <cell r="I138">
            <v>0</v>
          </cell>
          <cell r="J138">
            <v>216761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216761</v>
          </cell>
          <cell r="R138">
            <v>0</v>
          </cell>
          <cell r="S138">
            <v>216761</v>
          </cell>
          <cell r="T138">
            <v>230555100200</v>
          </cell>
          <cell r="U138" t="str">
            <v xml:space="preserve">RED PRIVADA EVENTO                 </v>
          </cell>
          <cell r="V138">
            <v>736</v>
          </cell>
          <cell r="W138">
            <v>224766</v>
          </cell>
          <cell r="X138">
            <v>3204610</v>
          </cell>
          <cell r="Y138">
            <v>0</v>
          </cell>
          <cell r="Z138">
            <v>0</v>
          </cell>
          <cell r="AA138" t="str">
            <v xml:space="preserve">      218998.0</v>
          </cell>
          <cell r="AB138">
            <v>46028</v>
          </cell>
          <cell r="AC138">
            <v>46029</v>
          </cell>
        </row>
        <row r="139">
          <cell r="A139" t="str">
            <v>800012189-FE150010</v>
          </cell>
          <cell r="B139">
            <v>46049</v>
          </cell>
          <cell r="C139">
            <v>800012189</v>
          </cell>
          <cell r="D139">
            <v>7526</v>
          </cell>
          <cell r="E139" t="str">
            <v>CLINICA SAN JOSE DE CUCUTA S.A.</v>
          </cell>
          <cell r="F139" t="str">
            <v>FE150010</v>
          </cell>
          <cell r="G139">
            <v>46060</v>
          </cell>
          <cell r="H139">
            <v>70076</v>
          </cell>
          <cell r="I139">
            <v>0</v>
          </cell>
          <cell r="J139">
            <v>70076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70076</v>
          </cell>
          <cell r="R139">
            <v>0</v>
          </cell>
          <cell r="S139">
            <v>70076</v>
          </cell>
          <cell r="T139">
            <v>230555100200</v>
          </cell>
          <cell r="U139" t="str">
            <v xml:space="preserve">RED PRIVADA EVENTO                 </v>
          </cell>
          <cell r="V139">
            <v>736</v>
          </cell>
          <cell r="W139">
            <v>226090</v>
          </cell>
          <cell r="X139">
            <v>3204612</v>
          </cell>
          <cell r="Y139">
            <v>0</v>
          </cell>
          <cell r="Z139">
            <v>0</v>
          </cell>
          <cell r="AA139" t="str">
            <v xml:space="preserve">       70831.0</v>
          </cell>
          <cell r="AB139">
            <v>46029</v>
          </cell>
          <cell r="AC139">
            <v>46029</v>
          </cell>
        </row>
        <row r="140">
          <cell r="A140" t="str">
            <v>800012189-FE149817</v>
          </cell>
          <cell r="B140">
            <v>46045</v>
          </cell>
          <cell r="C140">
            <v>800012189</v>
          </cell>
          <cell r="D140">
            <v>7526</v>
          </cell>
          <cell r="E140" t="str">
            <v>CLINICA SAN JOSE DE CUCUTA S.A.</v>
          </cell>
          <cell r="F140" t="str">
            <v>FE149817</v>
          </cell>
          <cell r="G140">
            <v>46060</v>
          </cell>
          <cell r="H140">
            <v>401312</v>
          </cell>
          <cell r="I140">
            <v>0</v>
          </cell>
          <cell r="J140">
            <v>401312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401312</v>
          </cell>
          <cell r="R140">
            <v>0</v>
          </cell>
          <cell r="S140">
            <v>401312</v>
          </cell>
          <cell r="T140">
            <v>230555100200</v>
          </cell>
          <cell r="U140" t="str">
            <v xml:space="preserve">RED PRIVADA EVENTO                 </v>
          </cell>
          <cell r="V140">
            <v>736</v>
          </cell>
          <cell r="W140">
            <v>224765</v>
          </cell>
          <cell r="X140">
            <v>3204609</v>
          </cell>
          <cell r="Y140">
            <v>0</v>
          </cell>
          <cell r="Z140">
            <v>0</v>
          </cell>
          <cell r="AA140" t="str">
            <v xml:space="preserve">      405413.0</v>
          </cell>
          <cell r="AB140">
            <v>46028</v>
          </cell>
          <cell r="AC140">
            <v>46029</v>
          </cell>
        </row>
        <row r="141">
          <cell r="A141" t="str">
            <v>800012189-FE149964</v>
          </cell>
          <cell r="B141">
            <v>46049</v>
          </cell>
          <cell r="C141">
            <v>800012189</v>
          </cell>
          <cell r="D141">
            <v>7526</v>
          </cell>
          <cell r="E141" t="str">
            <v>CLINICA SAN JOSE DE CUCUTA S.A.</v>
          </cell>
          <cell r="F141" t="str">
            <v>FE149964</v>
          </cell>
          <cell r="G141">
            <v>46060</v>
          </cell>
          <cell r="H141">
            <v>3164750</v>
          </cell>
          <cell r="I141">
            <v>0</v>
          </cell>
          <cell r="J141">
            <v>3164750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3164750</v>
          </cell>
          <cell r="R141">
            <v>0</v>
          </cell>
          <cell r="S141">
            <v>3164750</v>
          </cell>
          <cell r="T141">
            <v>230555100200</v>
          </cell>
          <cell r="U141" t="str">
            <v xml:space="preserve">RED PRIVADA EVENTO                 </v>
          </cell>
          <cell r="V141">
            <v>736</v>
          </cell>
          <cell r="W141">
            <v>225462</v>
          </cell>
          <cell r="X141">
            <v>3204647</v>
          </cell>
          <cell r="Y141">
            <v>0</v>
          </cell>
          <cell r="Z141">
            <v>0</v>
          </cell>
          <cell r="AA141" t="str">
            <v xml:space="preserve">     3196717.0</v>
          </cell>
          <cell r="AB141">
            <v>46028</v>
          </cell>
          <cell r="AC141">
            <v>46029</v>
          </cell>
        </row>
        <row r="142">
          <cell r="A142" t="str">
            <v>800012189-FE149914</v>
          </cell>
          <cell r="B142">
            <v>46049</v>
          </cell>
          <cell r="C142">
            <v>800012189</v>
          </cell>
          <cell r="D142">
            <v>7526</v>
          </cell>
          <cell r="E142" t="str">
            <v>CLINICA SAN JOSE DE CUCUTA S.A.</v>
          </cell>
          <cell r="F142" t="str">
            <v>FE149914</v>
          </cell>
          <cell r="G142">
            <v>46060</v>
          </cell>
          <cell r="H142">
            <v>61180</v>
          </cell>
          <cell r="I142">
            <v>0</v>
          </cell>
          <cell r="J142">
            <v>61180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61180</v>
          </cell>
          <cell r="R142">
            <v>0</v>
          </cell>
          <cell r="S142">
            <v>61180</v>
          </cell>
          <cell r="T142">
            <v>230555100200</v>
          </cell>
          <cell r="U142" t="str">
            <v xml:space="preserve">RED PRIVADA EVENTO                 </v>
          </cell>
          <cell r="V142">
            <v>736</v>
          </cell>
          <cell r="W142">
            <v>226089</v>
          </cell>
          <cell r="X142">
            <v>3204611</v>
          </cell>
          <cell r="Y142">
            <v>0</v>
          </cell>
          <cell r="Z142">
            <v>0</v>
          </cell>
          <cell r="AA142" t="str">
            <v xml:space="preserve">       61798.0</v>
          </cell>
          <cell r="AB142">
            <v>46028</v>
          </cell>
          <cell r="AC142">
            <v>46029</v>
          </cell>
        </row>
        <row r="143">
          <cell r="A143" t="str">
            <v>800012189-FE149696</v>
          </cell>
          <cell r="B143">
            <v>46045</v>
          </cell>
          <cell r="C143">
            <v>800012189</v>
          </cell>
          <cell r="D143">
            <v>7529</v>
          </cell>
          <cell r="E143" t="str">
            <v>CLINICA SAN JOSE DE CUCUTA S.A.</v>
          </cell>
          <cell r="F143" t="str">
            <v>FE149696</v>
          </cell>
          <cell r="G143">
            <v>46060</v>
          </cell>
          <cell r="H143">
            <v>74776</v>
          </cell>
          <cell r="I143">
            <v>0</v>
          </cell>
          <cell r="J143">
            <v>74776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74776</v>
          </cell>
          <cell r="R143">
            <v>0</v>
          </cell>
          <cell r="S143">
            <v>74776</v>
          </cell>
          <cell r="T143">
            <v>230555100200</v>
          </cell>
          <cell r="U143" t="str">
            <v xml:space="preserve">RED PRIVADA EVENTO                 </v>
          </cell>
          <cell r="V143">
            <v>736</v>
          </cell>
          <cell r="W143">
            <v>224764</v>
          </cell>
          <cell r="X143">
            <v>3204608</v>
          </cell>
          <cell r="Y143">
            <v>0</v>
          </cell>
          <cell r="Z143">
            <v>0</v>
          </cell>
          <cell r="AA143" t="str">
            <v xml:space="preserve">       75531.0</v>
          </cell>
          <cell r="AB143">
            <v>46027</v>
          </cell>
          <cell r="AC143">
            <v>46029</v>
          </cell>
        </row>
        <row r="144">
          <cell r="A144" t="str">
            <v>800012189-FE149890</v>
          </cell>
          <cell r="B144">
            <v>46049</v>
          </cell>
          <cell r="C144">
            <v>800012189</v>
          </cell>
          <cell r="D144">
            <v>7526</v>
          </cell>
          <cell r="E144" t="str">
            <v>CLINICA SAN JOSE DE CUCUTA S.A.</v>
          </cell>
          <cell r="F144" t="str">
            <v>FE149890</v>
          </cell>
          <cell r="G144">
            <v>46060</v>
          </cell>
          <cell r="H144">
            <v>2123326</v>
          </cell>
          <cell r="I144">
            <v>0</v>
          </cell>
          <cell r="J144">
            <v>2123326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2123326</v>
          </cell>
          <cell r="R144">
            <v>0</v>
          </cell>
          <cell r="S144">
            <v>2123326</v>
          </cell>
          <cell r="T144">
            <v>230555100200</v>
          </cell>
          <cell r="U144" t="str">
            <v xml:space="preserve">RED PRIVADA EVENTO                 </v>
          </cell>
          <cell r="V144">
            <v>736</v>
          </cell>
          <cell r="W144">
            <v>225461</v>
          </cell>
          <cell r="X144">
            <v>3204646</v>
          </cell>
          <cell r="Y144">
            <v>0</v>
          </cell>
          <cell r="Z144">
            <v>0</v>
          </cell>
          <cell r="AA144" t="str">
            <v xml:space="preserve">     2147593.0</v>
          </cell>
          <cell r="AB144">
            <v>46028</v>
          </cell>
          <cell r="AC144">
            <v>46029</v>
          </cell>
        </row>
        <row r="145">
          <cell r="A145" t="str">
            <v>800012189-FE149510</v>
          </cell>
          <cell r="B145">
            <v>46049</v>
          </cell>
          <cell r="C145">
            <v>800012189</v>
          </cell>
          <cell r="D145">
            <v>7526</v>
          </cell>
          <cell r="E145" t="str">
            <v>CLINICA SAN JOSE DE CUCUTA S.A.</v>
          </cell>
          <cell r="F145" t="str">
            <v>FE149510</v>
          </cell>
          <cell r="G145">
            <v>46060</v>
          </cell>
          <cell r="H145">
            <v>1893251</v>
          </cell>
          <cell r="I145">
            <v>0</v>
          </cell>
          <cell r="J145">
            <v>1893251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1893251</v>
          </cell>
          <cell r="R145">
            <v>0</v>
          </cell>
          <cell r="S145">
            <v>1893251</v>
          </cell>
          <cell r="T145">
            <v>230555100200</v>
          </cell>
          <cell r="U145" t="str">
            <v xml:space="preserve">RED PRIVADA EVENTO                 </v>
          </cell>
          <cell r="V145">
            <v>736</v>
          </cell>
          <cell r="W145">
            <v>226091</v>
          </cell>
          <cell r="X145">
            <v>3204613</v>
          </cell>
          <cell r="Y145">
            <v>0</v>
          </cell>
          <cell r="Z145">
            <v>0</v>
          </cell>
          <cell r="AA145" t="str">
            <v xml:space="preserve">     1912422.0</v>
          </cell>
          <cell r="AB145">
            <v>46025</v>
          </cell>
          <cell r="AC145">
            <v>46029</v>
          </cell>
        </row>
        <row r="146">
          <cell r="A146" t="str">
            <v>800012189-FE149275</v>
          </cell>
          <cell r="B146">
            <v>46048</v>
          </cell>
          <cell r="C146">
            <v>800012189</v>
          </cell>
          <cell r="D146">
            <v>7526</v>
          </cell>
          <cell r="E146" t="str">
            <v>CLINICA SAN JOSE DE CUCUTA S.A.</v>
          </cell>
          <cell r="F146" t="str">
            <v>FE149275</v>
          </cell>
          <cell r="G146">
            <v>46059</v>
          </cell>
          <cell r="H146">
            <v>56480</v>
          </cell>
          <cell r="I146">
            <v>0</v>
          </cell>
          <cell r="J146">
            <v>56480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56480</v>
          </cell>
          <cell r="R146">
            <v>0</v>
          </cell>
          <cell r="S146">
            <v>56480</v>
          </cell>
          <cell r="T146">
            <v>230555100200</v>
          </cell>
          <cell r="U146" t="str">
            <v xml:space="preserve">RED PRIVADA EVENTO                 </v>
          </cell>
          <cell r="V146">
            <v>736</v>
          </cell>
          <cell r="W146">
            <v>224804</v>
          </cell>
          <cell r="X146">
            <v>3199238</v>
          </cell>
          <cell r="Y146">
            <v>0</v>
          </cell>
          <cell r="Z146">
            <v>0</v>
          </cell>
          <cell r="AA146" t="str">
            <v xml:space="preserve">       57098.0</v>
          </cell>
          <cell r="AB146">
            <v>46024</v>
          </cell>
          <cell r="AC146">
            <v>46028</v>
          </cell>
        </row>
        <row r="147">
          <cell r="A147" t="str">
            <v>800012189-FE149455</v>
          </cell>
          <cell r="B147">
            <v>46045</v>
          </cell>
          <cell r="C147">
            <v>800012189</v>
          </cell>
          <cell r="D147">
            <v>7526</v>
          </cell>
          <cell r="E147" t="str">
            <v>CLINICA SAN JOSE DE CUCUTA S.A.</v>
          </cell>
          <cell r="F147" t="str">
            <v>FE149455</v>
          </cell>
          <cell r="G147">
            <v>46059</v>
          </cell>
          <cell r="H147">
            <v>234278</v>
          </cell>
          <cell r="I147">
            <v>0</v>
          </cell>
          <cell r="J147">
            <v>234278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234278</v>
          </cell>
          <cell r="R147">
            <v>0</v>
          </cell>
          <cell r="S147">
            <v>234278</v>
          </cell>
          <cell r="T147">
            <v>230555100200</v>
          </cell>
          <cell r="U147" t="str">
            <v xml:space="preserve">RED PRIVADA EVENTO                 </v>
          </cell>
          <cell r="V147">
            <v>736</v>
          </cell>
          <cell r="W147">
            <v>224564</v>
          </cell>
          <cell r="X147">
            <v>3199324</v>
          </cell>
          <cell r="Y147">
            <v>0</v>
          </cell>
          <cell r="Z147">
            <v>0</v>
          </cell>
          <cell r="AA147" t="str">
            <v xml:space="preserve">      236644.0</v>
          </cell>
          <cell r="AB147">
            <v>46025</v>
          </cell>
          <cell r="AC147">
            <v>46028</v>
          </cell>
        </row>
        <row r="148">
          <cell r="A148" t="str">
            <v>800012189-FE149250</v>
          </cell>
          <cell r="B148">
            <v>46048</v>
          </cell>
          <cell r="C148">
            <v>800012189</v>
          </cell>
          <cell r="D148">
            <v>7526</v>
          </cell>
          <cell r="E148" t="str">
            <v>CLINICA SAN JOSE DE CUCUTA S.A.</v>
          </cell>
          <cell r="F148" t="str">
            <v>FE149250</v>
          </cell>
          <cell r="G148">
            <v>46059</v>
          </cell>
          <cell r="H148">
            <v>56480</v>
          </cell>
          <cell r="I148">
            <v>0</v>
          </cell>
          <cell r="J148">
            <v>56480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56480</v>
          </cell>
          <cell r="R148">
            <v>0</v>
          </cell>
          <cell r="S148">
            <v>56480</v>
          </cell>
          <cell r="T148">
            <v>230555100200</v>
          </cell>
          <cell r="U148" t="str">
            <v xml:space="preserve">RED PRIVADA EVENTO                 </v>
          </cell>
          <cell r="V148">
            <v>736</v>
          </cell>
          <cell r="W148">
            <v>224803</v>
          </cell>
          <cell r="X148">
            <v>3199237</v>
          </cell>
          <cell r="Y148">
            <v>0</v>
          </cell>
          <cell r="Z148">
            <v>0</v>
          </cell>
          <cell r="AA148" t="str">
            <v xml:space="preserve">       57098.0</v>
          </cell>
          <cell r="AB148">
            <v>46024</v>
          </cell>
          <cell r="AC148">
            <v>46028</v>
          </cell>
        </row>
        <row r="149">
          <cell r="A149" t="str">
            <v>800012189-FE149445</v>
          </cell>
          <cell r="B149">
            <v>46045</v>
          </cell>
          <cell r="C149">
            <v>800012189</v>
          </cell>
          <cell r="D149">
            <v>7526</v>
          </cell>
          <cell r="E149" t="str">
            <v>CLINICA SAN JOSE DE CUCUTA S.A.</v>
          </cell>
          <cell r="F149" t="str">
            <v>FE149445</v>
          </cell>
          <cell r="G149">
            <v>46059</v>
          </cell>
          <cell r="H149">
            <v>230319</v>
          </cell>
          <cell r="I149">
            <v>0</v>
          </cell>
          <cell r="J149">
            <v>230319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230319</v>
          </cell>
          <cell r="R149">
            <v>0</v>
          </cell>
          <cell r="S149">
            <v>230319</v>
          </cell>
          <cell r="T149">
            <v>230555100200</v>
          </cell>
          <cell r="U149" t="str">
            <v xml:space="preserve">RED PRIVADA EVENTO                 </v>
          </cell>
          <cell r="V149">
            <v>736</v>
          </cell>
          <cell r="W149">
            <v>224563</v>
          </cell>
          <cell r="X149">
            <v>3199323</v>
          </cell>
          <cell r="Y149">
            <v>0</v>
          </cell>
          <cell r="Z149">
            <v>0</v>
          </cell>
          <cell r="AA149" t="str">
            <v xml:space="preserve">      232645.0</v>
          </cell>
          <cell r="AB149">
            <v>46025</v>
          </cell>
          <cell r="AC149">
            <v>46028</v>
          </cell>
        </row>
        <row r="150">
          <cell r="A150" t="str">
            <v>800012189-FE149666</v>
          </cell>
          <cell r="B150">
            <v>46049</v>
          </cell>
          <cell r="C150">
            <v>800012189</v>
          </cell>
          <cell r="D150">
            <v>7526</v>
          </cell>
          <cell r="E150" t="str">
            <v>CLINICA SAN JOSE DE CUCUTA S.A.</v>
          </cell>
          <cell r="F150" t="str">
            <v>FE149666</v>
          </cell>
          <cell r="G150">
            <v>46059</v>
          </cell>
          <cell r="H150">
            <v>255053</v>
          </cell>
          <cell r="I150">
            <v>0</v>
          </cell>
          <cell r="J150">
            <v>255053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255053</v>
          </cell>
          <cell r="R150">
            <v>0</v>
          </cell>
          <cell r="S150">
            <v>255053</v>
          </cell>
          <cell r="T150">
            <v>230555100200</v>
          </cell>
          <cell r="U150" t="str">
            <v xml:space="preserve">RED PRIVADA EVENTO                 </v>
          </cell>
          <cell r="V150">
            <v>736</v>
          </cell>
          <cell r="W150">
            <v>225725</v>
          </cell>
          <cell r="X150">
            <v>3199656</v>
          </cell>
          <cell r="Y150">
            <v>0</v>
          </cell>
          <cell r="Z150">
            <v>0</v>
          </cell>
          <cell r="AA150" t="str">
            <v xml:space="preserve">      257629.0</v>
          </cell>
          <cell r="AB150">
            <v>46027</v>
          </cell>
          <cell r="AC150">
            <v>46028</v>
          </cell>
        </row>
        <row r="151">
          <cell r="A151" t="str">
            <v>800012189-FE149657</v>
          </cell>
          <cell r="B151">
            <v>46049</v>
          </cell>
          <cell r="C151">
            <v>800012189</v>
          </cell>
          <cell r="D151">
            <v>7526</v>
          </cell>
          <cell r="E151" t="str">
            <v>CLINICA SAN JOSE DE CUCUTA S.A.</v>
          </cell>
          <cell r="F151" t="str">
            <v>FE149657</v>
          </cell>
          <cell r="G151">
            <v>46059</v>
          </cell>
          <cell r="H151">
            <v>103677</v>
          </cell>
          <cell r="I151">
            <v>0</v>
          </cell>
          <cell r="J151">
            <v>103677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103677</v>
          </cell>
          <cell r="R151">
            <v>0</v>
          </cell>
          <cell r="S151">
            <v>103677</v>
          </cell>
          <cell r="T151">
            <v>230555100200</v>
          </cell>
          <cell r="U151" t="str">
            <v xml:space="preserve">RED PRIVADA EVENTO                 </v>
          </cell>
          <cell r="V151">
            <v>736</v>
          </cell>
          <cell r="W151">
            <v>225724</v>
          </cell>
          <cell r="X151">
            <v>3199655</v>
          </cell>
          <cell r="Y151">
            <v>0</v>
          </cell>
          <cell r="Z151">
            <v>0</v>
          </cell>
          <cell r="AA151" t="str">
            <v xml:space="preserve">      104724.0</v>
          </cell>
          <cell r="AB151">
            <v>46027</v>
          </cell>
          <cell r="AC151">
            <v>46028</v>
          </cell>
        </row>
        <row r="152">
          <cell r="A152" t="str">
            <v>800012189-FE149444</v>
          </cell>
          <cell r="B152">
            <v>46049</v>
          </cell>
          <cell r="C152">
            <v>800012189</v>
          </cell>
          <cell r="D152">
            <v>7526</v>
          </cell>
          <cell r="E152" t="str">
            <v>CLINICA SAN JOSE DE CUCUTA S.A.</v>
          </cell>
          <cell r="F152" t="str">
            <v>FE149444</v>
          </cell>
          <cell r="G152">
            <v>46059</v>
          </cell>
          <cell r="H152">
            <v>461288</v>
          </cell>
          <cell r="I152">
            <v>0</v>
          </cell>
          <cell r="J152">
            <v>461288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461288</v>
          </cell>
          <cell r="R152">
            <v>0</v>
          </cell>
          <cell r="S152">
            <v>461288</v>
          </cell>
          <cell r="T152">
            <v>230555100200</v>
          </cell>
          <cell r="U152" t="str">
            <v xml:space="preserve">RED PRIVADA EVENTO                 </v>
          </cell>
          <cell r="V152">
            <v>736</v>
          </cell>
          <cell r="W152">
            <v>225726</v>
          </cell>
          <cell r="X152">
            <v>3199322</v>
          </cell>
          <cell r="Y152">
            <v>0</v>
          </cell>
          <cell r="Z152">
            <v>0</v>
          </cell>
          <cell r="AA152" t="str">
            <v xml:space="preserve">      465947.0</v>
          </cell>
          <cell r="AB152">
            <v>46025</v>
          </cell>
          <cell r="AC152">
            <v>46028</v>
          </cell>
        </row>
        <row r="153">
          <cell r="A153" t="str">
            <v>800012189-FE149619</v>
          </cell>
          <cell r="B153">
            <v>46049</v>
          </cell>
          <cell r="C153">
            <v>800012189</v>
          </cell>
          <cell r="D153">
            <v>7526</v>
          </cell>
          <cell r="E153" t="str">
            <v>CLINICA SAN JOSE DE CUCUTA S.A.</v>
          </cell>
          <cell r="F153" t="str">
            <v>FE149619</v>
          </cell>
          <cell r="G153">
            <v>46059</v>
          </cell>
          <cell r="H153">
            <v>103677</v>
          </cell>
          <cell r="I153">
            <v>0</v>
          </cell>
          <cell r="J153">
            <v>103677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103677</v>
          </cell>
          <cell r="R153">
            <v>0</v>
          </cell>
          <cell r="S153">
            <v>103677</v>
          </cell>
          <cell r="T153">
            <v>230555100200</v>
          </cell>
          <cell r="U153" t="str">
            <v xml:space="preserve">RED PRIVADA EVENTO                 </v>
          </cell>
          <cell r="V153">
            <v>736</v>
          </cell>
          <cell r="W153">
            <v>225723</v>
          </cell>
          <cell r="X153">
            <v>3199654</v>
          </cell>
          <cell r="Y153">
            <v>0</v>
          </cell>
          <cell r="Z153">
            <v>0</v>
          </cell>
          <cell r="AA153" t="str">
            <v xml:space="preserve">      104724.0</v>
          </cell>
          <cell r="AB153">
            <v>46027</v>
          </cell>
          <cell r="AC153">
            <v>46028</v>
          </cell>
        </row>
        <row r="154">
          <cell r="A154" t="str">
            <v>800012189-FE149614</v>
          </cell>
          <cell r="B154">
            <v>46049</v>
          </cell>
          <cell r="C154">
            <v>800012189</v>
          </cell>
          <cell r="D154">
            <v>7526</v>
          </cell>
          <cell r="E154" t="str">
            <v>CLINICA SAN JOSE DE CUCUTA S.A.</v>
          </cell>
          <cell r="F154" t="str">
            <v>FE149614</v>
          </cell>
          <cell r="G154">
            <v>46059</v>
          </cell>
          <cell r="H154">
            <v>398723</v>
          </cell>
          <cell r="I154">
            <v>0</v>
          </cell>
          <cell r="J154">
            <v>398723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398723</v>
          </cell>
          <cell r="R154">
            <v>0</v>
          </cell>
          <cell r="S154">
            <v>398723</v>
          </cell>
          <cell r="T154">
            <v>230555100200</v>
          </cell>
          <cell r="U154" t="str">
            <v xml:space="preserve">RED PRIVADA EVENTO                 </v>
          </cell>
          <cell r="V154">
            <v>736</v>
          </cell>
          <cell r="W154">
            <v>225722</v>
          </cell>
          <cell r="X154">
            <v>3199653</v>
          </cell>
          <cell r="Y154">
            <v>0</v>
          </cell>
          <cell r="Z154">
            <v>0</v>
          </cell>
          <cell r="AA154" t="str">
            <v xml:space="preserve">      402751.0</v>
          </cell>
          <cell r="AB154">
            <v>46027</v>
          </cell>
          <cell r="AC154">
            <v>46028</v>
          </cell>
        </row>
        <row r="155">
          <cell r="A155" t="str">
            <v>800012189-FE149600</v>
          </cell>
          <cell r="B155">
            <v>46049</v>
          </cell>
          <cell r="C155">
            <v>800012189</v>
          </cell>
          <cell r="D155">
            <v>7526</v>
          </cell>
          <cell r="E155" t="str">
            <v>CLINICA SAN JOSE DE CUCUTA S.A.</v>
          </cell>
          <cell r="F155" t="str">
            <v>FE149600</v>
          </cell>
          <cell r="G155">
            <v>46059</v>
          </cell>
          <cell r="H155">
            <v>112863</v>
          </cell>
          <cell r="I155">
            <v>0</v>
          </cell>
          <cell r="J155">
            <v>112863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112863</v>
          </cell>
          <cell r="R155">
            <v>0</v>
          </cell>
          <cell r="S155">
            <v>112863</v>
          </cell>
          <cell r="T155">
            <v>230555100200</v>
          </cell>
          <cell r="U155" t="str">
            <v xml:space="preserve">RED PRIVADA EVENTO                 </v>
          </cell>
          <cell r="V155">
            <v>736</v>
          </cell>
          <cell r="W155">
            <v>225721</v>
          </cell>
          <cell r="X155">
            <v>3199652</v>
          </cell>
          <cell r="Y155">
            <v>0</v>
          </cell>
          <cell r="Z155">
            <v>0</v>
          </cell>
          <cell r="AA155" t="str">
            <v xml:space="preserve">      114003.0</v>
          </cell>
          <cell r="AB155">
            <v>46027</v>
          </cell>
          <cell r="AC155">
            <v>46028</v>
          </cell>
        </row>
        <row r="156">
          <cell r="A156" t="str">
            <v>800012189-FE149433</v>
          </cell>
          <cell r="B156">
            <v>46048</v>
          </cell>
          <cell r="C156">
            <v>800012189</v>
          </cell>
          <cell r="D156">
            <v>7548</v>
          </cell>
          <cell r="E156" t="str">
            <v>CLINICA SAN JOSE DE CUCUTA S.A.</v>
          </cell>
          <cell r="F156" t="str">
            <v>FE149433</v>
          </cell>
          <cell r="G156">
            <v>46059</v>
          </cell>
          <cell r="H156">
            <v>56480</v>
          </cell>
          <cell r="I156">
            <v>0</v>
          </cell>
          <cell r="J156">
            <v>56480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56480</v>
          </cell>
          <cell r="R156">
            <v>0</v>
          </cell>
          <cell r="S156">
            <v>56480</v>
          </cell>
          <cell r="T156">
            <v>230555100200</v>
          </cell>
          <cell r="U156" t="str">
            <v xml:space="preserve">RED PRIVADA EVENTO                 </v>
          </cell>
          <cell r="V156">
            <v>736</v>
          </cell>
          <cell r="W156">
            <v>224805</v>
          </cell>
          <cell r="X156">
            <v>3199239</v>
          </cell>
          <cell r="Y156">
            <v>0</v>
          </cell>
          <cell r="Z156">
            <v>0</v>
          </cell>
          <cell r="AA156" t="str">
            <v xml:space="preserve">       57098.0</v>
          </cell>
          <cell r="AB156">
            <v>46025</v>
          </cell>
          <cell r="AC156">
            <v>46028</v>
          </cell>
        </row>
        <row r="157">
          <cell r="A157" t="str">
            <v>800012189-FE149583</v>
          </cell>
          <cell r="B157">
            <v>46049</v>
          </cell>
          <cell r="C157">
            <v>800012189</v>
          </cell>
          <cell r="D157">
            <v>7531</v>
          </cell>
          <cell r="E157" t="str">
            <v>CLINICA SAN JOSE DE CUCUTA S.A.</v>
          </cell>
          <cell r="F157" t="str">
            <v>FE149583</v>
          </cell>
          <cell r="G157">
            <v>46059</v>
          </cell>
          <cell r="H157">
            <v>335340</v>
          </cell>
          <cell r="I157">
            <v>0</v>
          </cell>
          <cell r="J157">
            <v>335340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335340</v>
          </cell>
          <cell r="R157">
            <v>0</v>
          </cell>
          <cell r="S157">
            <v>335340</v>
          </cell>
          <cell r="T157">
            <v>230555100200</v>
          </cell>
          <cell r="U157" t="str">
            <v xml:space="preserve">RED PRIVADA EVENTO                 </v>
          </cell>
          <cell r="V157">
            <v>736</v>
          </cell>
          <cell r="W157">
            <v>226097</v>
          </cell>
          <cell r="X157">
            <v>3199651</v>
          </cell>
          <cell r="Y157">
            <v>0</v>
          </cell>
          <cell r="Z157">
            <v>0</v>
          </cell>
          <cell r="AA157" t="str">
            <v xml:space="preserve">      338727.0</v>
          </cell>
          <cell r="AB157">
            <v>46027</v>
          </cell>
          <cell r="AC157">
            <v>46028</v>
          </cell>
        </row>
        <row r="158">
          <cell r="A158" t="str">
            <v>800012189-FE149443</v>
          </cell>
          <cell r="B158">
            <v>46045</v>
          </cell>
          <cell r="C158">
            <v>800012189</v>
          </cell>
          <cell r="D158">
            <v>7531</v>
          </cell>
          <cell r="E158" t="str">
            <v>CLINICA SAN JOSE DE CUCUTA S.A.</v>
          </cell>
          <cell r="F158" t="str">
            <v>FE149443</v>
          </cell>
          <cell r="G158">
            <v>46059</v>
          </cell>
          <cell r="H158">
            <v>202812</v>
          </cell>
          <cell r="I158">
            <v>0</v>
          </cell>
          <cell r="J158">
            <v>202812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202812</v>
          </cell>
          <cell r="R158">
            <v>0</v>
          </cell>
          <cell r="S158">
            <v>202812</v>
          </cell>
          <cell r="T158">
            <v>230555100200</v>
          </cell>
          <cell r="U158" t="str">
            <v xml:space="preserve">RED PRIVADA EVENTO                 </v>
          </cell>
          <cell r="V158">
            <v>736</v>
          </cell>
          <cell r="W158">
            <v>224568</v>
          </cell>
          <cell r="X158">
            <v>3199328</v>
          </cell>
          <cell r="Y158">
            <v>0</v>
          </cell>
          <cell r="Z158">
            <v>0</v>
          </cell>
          <cell r="AA158" t="str">
            <v xml:space="preserve">      204861.0</v>
          </cell>
          <cell r="AB158">
            <v>46025</v>
          </cell>
          <cell r="AC158">
            <v>46028</v>
          </cell>
        </row>
        <row r="159">
          <cell r="A159" t="str">
            <v>800012189-FE149580</v>
          </cell>
          <cell r="B159">
            <v>46049</v>
          </cell>
          <cell r="C159">
            <v>800012189</v>
          </cell>
          <cell r="D159">
            <v>7526</v>
          </cell>
          <cell r="E159" t="str">
            <v>CLINICA SAN JOSE DE CUCUTA S.A.</v>
          </cell>
          <cell r="F159" t="str">
            <v>FE149580</v>
          </cell>
          <cell r="G159">
            <v>46059</v>
          </cell>
          <cell r="H159">
            <v>89019</v>
          </cell>
          <cell r="I159">
            <v>0</v>
          </cell>
          <cell r="J159">
            <v>89019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89019</v>
          </cell>
          <cell r="R159">
            <v>0</v>
          </cell>
          <cell r="S159">
            <v>89019</v>
          </cell>
          <cell r="T159">
            <v>230555100200</v>
          </cell>
          <cell r="U159" t="str">
            <v xml:space="preserve">RED PRIVADA EVENTO                 </v>
          </cell>
          <cell r="V159">
            <v>736</v>
          </cell>
          <cell r="W159">
            <v>226096</v>
          </cell>
          <cell r="X159">
            <v>3199650</v>
          </cell>
          <cell r="Y159">
            <v>0</v>
          </cell>
          <cell r="Z159">
            <v>0</v>
          </cell>
          <cell r="AA159" t="str">
            <v xml:space="preserve">       89918.0</v>
          </cell>
          <cell r="AB159">
            <v>46027</v>
          </cell>
          <cell r="AC159">
            <v>46028</v>
          </cell>
        </row>
        <row r="160">
          <cell r="A160" t="str">
            <v>800012189-FE149538</v>
          </cell>
          <cell r="B160">
            <v>46045</v>
          </cell>
          <cell r="C160">
            <v>800012189</v>
          </cell>
          <cell r="D160">
            <v>7526</v>
          </cell>
          <cell r="E160" t="str">
            <v>CLINICA SAN JOSE DE CUCUTA S.A.</v>
          </cell>
          <cell r="F160" t="str">
            <v>FE149538</v>
          </cell>
          <cell r="G160">
            <v>46059</v>
          </cell>
          <cell r="H160">
            <v>233591</v>
          </cell>
          <cell r="I160">
            <v>0</v>
          </cell>
          <cell r="J160">
            <v>233591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233591</v>
          </cell>
          <cell r="R160">
            <v>0</v>
          </cell>
          <cell r="S160">
            <v>233591</v>
          </cell>
          <cell r="T160">
            <v>230555100200</v>
          </cell>
          <cell r="U160" t="str">
            <v xml:space="preserve">RED PRIVADA EVENTO                 </v>
          </cell>
          <cell r="V160">
            <v>736</v>
          </cell>
          <cell r="W160">
            <v>224567</v>
          </cell>
          <cell r="X160">
            <v>3199327</v>
          </cell>
          <cell r="Y160">
            <v>0</v>
          </cell>
          <cell r="Z160">
            <v>0</v>
          </cell>
          <cell r="AA160" t="str">
            <v xml:space="preserve">      235951.0</v>
          </cell>
          <cell r="AB160">
            <v>46025</v>
          </cell>
          <cell r="AC160">
            <v>46028</v>
          </cell>
        </row>
        <row r="161">
          <cell r="A161" t="str">
            <v>800012189-FE149518</v>
          </cell>
          <cell r="B161">
            <v>46045</v>
          </cell>
          <cell r="C161">
            <v>800012189</v>
          </cell>
          <cell r="D161">
            <v>7553</v>
          </cell>
          <cell r="E161" t="str">
            <v>CLINICA SAN JOSE DE CUCUTA S.A.</v>
          </cell>
          <cell r="F161" t="str">
            <v>FE149518</v>
          </cell>
          <cell r="G161">
            <v>46059</v>
          </cell>
          <cell r="H161">
            <v>164660</v>
          </cell>
          <cell r="I161">
            <v>0</v>
          </cell>
          <cell r="J161">
            <v>164660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164660</v>
          </cell>
          <cell r="R161">
            <v>0</v>
          </cell>
          <cell r="S161">
            <v>164660</v>
          </cell>
          <cell r="T161">
            <v>230555100200</v>
          </cell>
          <cell r="U161" t="str">
            <v xml:space="preserve">RED PRIVADA EVENTO                 </v>
          </cell>
          <cell r="V161">
            <v>736</v>
          </cell>
          <cell r="W161">
            <v>224566</v>
          </cell>
          <cell r="X161">
            <v>3199326</v>
          </cell>
          <cell r="Y161">
            <v>0</v>
          </cell>
          <cell r="Z161">
            <v>0</v>
          </cell>
          <cell r="AA161" t="str">
            <v xml:space="preserve">      166323.0</v>
          </cell>
          <cell r="AB161">
            <v>46025</v>
          </cell>
          <cell r="AC161">
            <v>46028</v>
          </cell>
        </row>
        <row r="162">
          <cell r="A162" t="str">
            <v>800012189-FE149208</v>
          </cell>
          <cell r="B162">
            <v>46048</v>
          </cell>
          <cell r="C162">
            <v>800012189</v>
          </cell>
          <cell r="D162">
            <v>7526</v>
          </cell>
          <cell r="E162" t="str">
            <v>CLINICA SAN JOSE DE CUCUTA S.A.</v>
          </cell>
          <cell r="F162" t="str">
            <v>FE149208</v>
          </cell>
          <cell r="G162">
            <v>46059</v>
          </cell>
          <cell r="H162">
            <v>36910</v>
          </cell>
          <cell r="I162">
            <v>0</v>
          </cell>
          <cell r="J162">
            <v>36910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36910</v>
          </cell>
          <cell r="R162">
            <v>0</v>
          </cell>
          <cell r="S162">
            <v>36910</v>
          </cell>
          <cell r="T162">
            <v>230555100200</v>
          </cell>
          <cell r="U162" t="str">
            <v xml:space="preserve">RED PRIVADA EVENTO                 </v>
          </cell>
          <cell r="V162">
            <v>736</v>
          </cell>
          <cell r="W162">
            <v>224802</v>
          </cell>
          <cell r="X162">
            <v>3199236</v>
          </cell>
          <cell r="Y162">
            <v>0</v>
          </cell>
          <cell r="Z162">
            <v>0</v>
          </cell>
          <cell r="AA162" t="str">
            <v xml:space="preserve">       37283.0</v>
          </cell>
          <cell r="AB162">
            <v>46024</v>
          </cell>
          <cell r="AC162">
            <v>46028</v>
          </cell>
        </row>
        <row r="163">
          <cell r="A163" t="str">
            <v>800012189-FE149506</v>
          </cell>
          <cell r="B163">
            <v>46048</v>
          </cell>
          <cell r="C163">
            <v>800012189</v>
          </cell>
          <cell r="D163">
            <v>7530</v>
          </cell>
          <cell r="E163" t="str">
            <v>CLINICA SAN JOSE DE CUCUTA S.A.</v>
          </cell>
          <cell r="F163" t="str">
            <v>FE149506</v>
          </cell>
          <cell r="G163">
            <v>46059</v>
          </cell>
          <cell r="H163">
            <v>61180</v>
          </cell>
          <cell r="I163">
            <v>0</v>
          </cell>
          <cell r="J163">
            <v>61180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61180</v>
          </cell>
          <cell r="R163">
            <v>0</v>
          </cell>
          <cell r="S163">
            <v>61180</v>
          </cell>
          <cell r="T163">
            <v>230555100200</v>
          </cell>
          <cell r="U163" t="str">
            <v xml:space="preserve">RED PRIVADA EVENTO                 </v>
          </cell>
          <cell r="V163">
            <v>736</v>
          </cell>
          <cell r="W163">
            <v>224801</v>
          </cell>
          <cell r="X163">
            <v>3199235</v>
          </cell>
          <cell r="Y163">
            <v>0</v>
          </cell>
          <cell r="Z163">
            <v>0</v>
          </cell>
          <cell r="AA163" t="str">
            <v xml:space="preserve">       61798.0</v>
          </cell>
          <cell r="AB163">
            <v>46025</v>
          </cell>
          <cell r="AC163">
            <v>46028</v>
          </cell>
        </row>
        <row r="164">
          <cell r="A164" t="str">
            <v>800012189-FE149489</v>
          </cell>
          <cell r="B164">
            <v>46048</v>
          </cell>
          <cell r="C164">
            <v>800012189</v>
          </cell>
          <cell r="D164">
            <v>7548</v>
          </cell>
          <cell r="E164" t="str">
            <v>CLINICA SAN JOSE DE CUCUTA S.A.</v>
          </cell>
          <cell r="F164" t="str">
            <v>FE149489</v>
          </cell>
          <cell r="G164">
            <v>46059</v>
          </cell>
          <cell r="H164">
            <v>56480</v>
          </cell>
          <cell r="I164">
            <v>0</v>
          </cell>
          <cell r="J164">
            <v>56480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56480</v>
          </cell>
          <cell r="R164">
            <v>0</v>
          </cell>
          <cell r="S164">
            <v>56480</v>
          </cell>
          <cell r="T164">
            <v>230555100200</v>
          </cell>
          <cell r="U164" t="str">
            <v xml:space="preserve">RED PRIVADA EVENTO                 </v>
          </cell>
          <cell r="V164">
            <v>736</v>
          </cell>
          <cell r="W164">
            <v>224806</v>
          </cell>
          <cell r="X164">
            <v>3199240</v>
          </cell>
          <cell r="Y164">
            <v>0</v>
          </cell>
          <cell r="Z164">
            <v>0</v>
          </cell>
          <cell r="AA164" t="str">
            <v xml:space="preserve">       57098.0</v>
          </cell>
          <cell r="AB164">
            <v>46025</v>
          </cell>
          <cell r="AC164">
            <v>46028</v>
          </cell>
        </row>
        <row r="165">
          <cell r="A165" t="str">
            <v>800012189-FE149461</v>
          </cell>
          <cell r="B165">
            <v>46045</v>
          </cell>
          <cell r="C165">
            <v>800012189</v>
          </cell>
          <cell r="D165">
            <v>7526</v>
          </cell>
          <cell r="E165" t="str">
            <v>CLINICA SAN JOSE DE CUCUTA S.A.</v>
          </cell>
          <cell r="F165" t="str">
            <v>FE149461</v>
          </cell>
          <cell r="G165">
            <v>46059</v>
          </cell>
          <cell r="H165">
            <v>105942</v>
          </cell>
          <cell r="I165">
            <v>0</v>
          </cell>
          <cell r="J165">
            <v>105942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105942</v>
          </cell>
          <cell r="R165">
            <v>0</v>
          </cell>
          <cell r="S165">
            <v>105942</v>
          </cell>
          <cell r="T165">
            <v>230555100200</v>
          </cell>
          <cell r="U165" t="str">
            <v xml:space="preserve">RED PRIVADA EVENTO                 </v>
          </cell>
          <cell r="V165">
            <v>736</v>
          </cell>
          <cell r="W165">
            <v>224565</v>
          </cell>
          <cell r="X165">
            <v>3199325</v>
          </cell>
          <cell r="Y165">
            <v>0</v>
          </cell>
          <cell r="Z165">
            <v>0</v>
          </cell>
          <cell r="AA165" t="str">
            <v xml:space="preserve">      107012.0</v>
          </cell>
          <cell r="AB165">
            <v>46025</v>
          </cell>
          <cell r="AC165">
            <v>46028</v>
          </cell>
        </row>
        <row r="166">
          <cell r="A166" t="str">
            <v>800012189-FE149251</v>
          </cell>
          <cell r="B166">
            <v>46045</v>
          </cell>
          <cell r="C166">
            <v>800012189</v>
          </cell>
          <cell r="D166">
            <v>7526</v>
          </cell>
          <cell r="E166" t="str">
            <v>CLINICA SAN JOSE DE CUCUTA S.A.</v>
          </cell>
          <cell r="F166" t="str">
            <v>FE149251</v>
          </cell>
          <cell r="G166">
            <v>46058</v>
          </cell>
          <cell r="H166">
            <v>3276724</v>
          </cell>
          <cell r="I166">
            <v>0</v>
          </cell>
          <cell r="J166">
            <v>3276724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3276724</v>
          </cell>
          <cell r="R166">
            <v>0</v>
          </cell>
          <cell r="S166">
            <v>3276724</v>
          </cell>
          <cell r="T166">
            <v>230555100200</v>
          </cell>
          <cell r="U166" t="str">
            <v xml:space="preserve">RED PRIVADA EVENTO                 </v>
          </cell>
          <cell r="V166">
            <v>736</v>
          </cell>
          <cell r="W166">
            <v>224770</v>
          </cell>
          <cell r="X166">
            <v>3196646</v>
          </cell>
          <cell r="Y166">
            <v>0</v>
          </cell>
          <cell r="Z166">
            <v>0</v>
          </cell>
          <cell r="AA166" t="str">
            <v xml:space="preserve">     3309822.0</v>
          </cell>
          <cell r="AB166">
            <v>46024</v>
          </cell>
          <cell r="AC166">
            <v>46027</v>
          </cell>
        </row>
        <row r="167">
          <cell r="A167" t="str">
            <v>800012189-FE149204</v>
          </cell>
          <cell r="B167">
            <v>46045</v>
          </cell>
          <cell r="C167">
            <v>800012189</v>
          </cell>
          <cell r="D167">
            <v>7526</v>
          </cell>
          <cell r="E167" t="str">
            <v>CLINICA SAN JOSE DE CUCUTA S.A.</v>
          </cell>
          <cell r="F167" t="str">
            <v>FE149204</v>
          </cell>
          <cell r="G167">
            <v>46058</v>
          </cell>
          <cell r="H167">
            <v>3743568</v>
          </cell>
          <cell r="I167">
            <v>0</v>
          </cell>
          <cell r="J167">
            <v>3743568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3743568</v>
          </cell>
          <cell r="R167">
            <v>0</v>
          </cell>
          <cell r="S167">
            <v>3743568</v>
          </cell>
          <cell r="T167">
            <v>230555100200</v>
          </cell>
          <cell r="U167" t="str">
            <v xml:space="preserve">RED PRIVADA EVENTO                 </v>
          </cell>
          <cell r="V167">
            <v>736</v>
          </cell>
          <cell r="W167">
            <v>224769</v>
          </cell>
          <cell r="X167">
            <v>3196645</v>
          </cell>
          <cell r="Y167">
            <v>0</v>
          </cell>
          <cell r="Z167">
            <v>0</v>
          </cell>
          <cell r="AA167" t="str">
            <v xml:space="preserve">     3781382.0</v>
          </cell>
          <cell r="AB167">
            <v>46024</v>
          </cell>
          <cell r="AC167">
            <v>46027</v>
          </cell>
        </row>
        <row r="168">
          <cell r="A168" t="str">
            <v>800012189-FE149195</v>
          </cell>
          <cell r="B168">
            <v>46045</v>
          </cell>
          <cell r="C168">
            <v>800012189</v>
          </cell>
          <cell r="D168">
            <v>7526</v>
          </cell>
          <cell r="E168" t="str">
            <v>CLINICA SAN JOSE DE CUCUTA S.A.</v>
          </cell>
          <cell r="F168" t="str">
            <v>FE149195</v>
          </cell>
          <cell r="G168">
            <v>46058</v>
          </cell>
          <cell r="H168">
            <v>3743568</v>
          </cell>
          <cell r="I168">
            <v>0</v>
          </cell>
          <cell r="J168">
            <v>3743568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3743568</v>
          </cell>
          <cell r="R168">
            <v>0</v>
          </cell>
          <cell r="S168">
            <v>3743568</v>
          </cell>
          <cell r="T168">
            <v>230555100200</v>
          </cell>
          <cell r="U168" t="str">
            <v xml:space="preserve">RED PRIVADA EVENTO                 </v>
          </cell>
          <cell r="V168">
            <v>736</v>
          </cell>
          <cell r="W168">
            <v>224768</v>
          </cell>
          <cell r="X168">
            <v>3196644</v>
          </cell>
          <cell r="Y168">
            <v>0</v>
          </cell>
          <cell r="Z168">
            <v>0</v>
          </cell>
          <cell r="AA168" t="str">
            <v xml:space="preserve">     3781382.0</v>
          </cell>
          <cell r="AB168">
            <v>46024</v>
          </cell>
          <cell r="AC168">
            <v>46027</v>
          </cell>
        </row>
        <row r="169">
          <cell r="A169" t="str">
            <v>800012189-FE149217</v>
          </cell>
          <cell r="B169">
            <v>46045</v>
          </cell>
          <cell r="C169">
            <v>800012189</v>
          </cell>
          <cell r="D169">
            <v>7526</v>
          </cell>
          <cell r="E169" t="str">
            <v>CLINICA SAN JOSE DE CUCUTA S.A.</v>
          </cell>
          <cell r="F169" t="str">
            <v>FE149217</v>
          </cell>
          <cell r="G169">
            <v>46056</v>
          </cell>
          <cell r="H169">
            <v>70076</v>
          </cell>
          <cell r="I169">
            <v>0</v>
          </cell>
          <cell r="J169">
            <v>70076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70076</v>
          </cell>
          <cell r="R169">
            <v>0</v>
          </cell>
          <cell r="S169">
            <v>70076</v>
          </cell>
          <cell r="T169">
            <v>230555100200</v>
          </cell>
          <cell r="U169" t="str">
            <v xml:space="preserve">RED PRIVADA EVENTO                 </v>
          </cell>
          <cell r="V169">
            <v>736</v>
          </cell>
          <cell r="W169">
            <v>224771</v>
          </cell>
          <cell r="X169">
            <v>3194546</v>
          </cell>
          <cell r="Y169">
            <v>0</v>
          </cell>
          <cell r="Z169">
            <v>0</v>
          </cell>
          <cell r="AA169" t="str">
            <v xml:space="preserve">       70831.0</v>
          </cell>
          <cell r="AB169">
            <v>46024</v>
          </cell>
          <cell r="AC169">
            <v>46025</v>
          </cell>
        </row>
        <row r="170">
          <cell r="A170" t="str">
            <v>800012189-FE149148</v>
          </cell>
          <cell r="B170">
            <v>46045</v>
          </cell>
          <cell r="C170">
            <v>800012189</v>
          </cell>
          <cell r="D170">
            <v>7526</v>
          </cell>
          <cell r="E170" t="str">
            <v>CLINICA SAN JOSE DE CUCUTA S.A.</v>
          </cell>
          <cell r="F170" t="str">
            <v>FE149148</v>
          </cell>
          <cell r="G170">
            <v>46056</v>
          </cell>
          <cell r="H170">
            <v>70076</v>
          </cell>
          <cell r="I170">
            <v>0</v>
          </cell>
          <cell r="J170">
            <v>70076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70076</v>
          </cell>
          <cell r="R170">
            <v>0</v>
          </cell>
          <cell r="S170">
            <v>70076</v>
          </cell>
          <cell r="T170">
            <v>230555100200</v>
          </cell>
          <cell r="U170" t="str">
            <v xml:space="preserve">RED PRIVADA EVENTO                 </v>
          </cell>
          <cell r="V170">
            <v>736</v>
          </cell>
          <cell r="W170">
            <v>224772</v>
          </cell>
          <cell r="X170">
            <v>3194547</v>
          </cell>
          <cell r="Y170">
            <v>0</v>
          </cell>
          <cell r="Z170">
            <v>0</v>
          </cell>
          <cell r="AA170" t="str">
            <v xml:space="preserve">       70831.0</v>
          </cell>
          <cell r="AB170">
            <v>46022</v>
          </cell>
          <cell r="AC170">
            <v>46025</v>
          </cell>
        </row>
        <row r="171">
          <cell r="A171" t="str">
            <v>800012189-FE147979</v>
          </cell>
          <cell r="B171">
            <v>46049</v>
          </cell>
          <cell r="C171">
            <v>800012189</v>
          </cell>
          <cell r="D171">
            <v>7531</v>
          </cell>
          <cell r="E171" t="str">
            <v>CLINICA SAN JOSE DE CUCUTA S.A.</v>
          </cell>
          <cell r="F171" t="str">
            <v>FE147979</v>
          </cell>
          <cell r="G171">
            <v>46055</v>
          </cell>
          <cell r="H171">
            <v>3712962</v>
          </cell>
          <cell r="I171">
            <v>0</v>
          </cell>
          <cell r="J171">
            <v>3712962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3712962</v>
          </cell>
          <cell r="R171">
            <v>0</v>
          </cell>
          <cell r="S171">
            <v>3712962</v>
          </cell>
          <cell r="T171">
            <v>230555100200</v>
          </cell>
          <cell r="U171" t="str">
            <v xml:space="preserve">RED PRIVADA EVENTO                 </v>
          </cell>
          <cell r="V171">
            <v>736</v>
          </cell>
          <cell r="W171">
            <v>225648</v>
          </cell>
          <cell r="X171">
            <v>3183324</v>
          </cell>
          <cell r="Y171">
            <v>0</v>
          </cell>
          <cell r="Z171">
            <v>0</v>
          </cell>
          <cell r="AA171" t="str">
            <v xml:space="preserve">     3750467.0</v>
          </cell>
          <cell r="AB171">
            <v>46010</v>
          </cell>
          <cell r="AC171">
            <v>46024</v>
          </cell>
        </row>
        <row r="172">
          <cell r="A172" t="str">
            <v>800012189-FE147984</v>
          </cell>
          <cell r="B172">
            <v>46049</v>
          </cell>
          <cell r="C172">
            <v>800012189</v>
          </cell>
          <cell r="D172">
            <v>7526</v>
          </cell>
          <cell r="E172" t="str">
            <v>CLINICA SAN JOSE DE CUCUTA S.A.</v>
          </cell>
          <cell r="F172" t="str">
            <v>FE147984</v>
          </cell>
          <cell r="G172">
            <v>46055</v>
          </cell>
          <cell r="H172">
            <v>3539126</v>
          </cell>
          <cell r="I172">
            <v>0</v>
          </cell>
          <cell r="J172">
            <v>3539126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3539126</v>
          </cell>
          <cell r="R172">
            <v>0</v>
          </cell>
          <cell r="S172">
            <v>3539126</v>
          </cell>
          <cell r="T172">
            <v>230555100200</v>
          </cell>
          <cell r="U172" t="str">
            <v xml:space="preserve">RED PRIVADA EVENTO                 </v>
          </cell>
          <cell r="V172">
            <v>736</v>
          </cell>
          <cell r="W172">
            <v>225471</v>
          </cell>
          <cell r="X172">
            <v>3183325</v>
          </cell>
          <cell r="Y172">
            <v>0</v>
          </cell>
          <cell r="Z172">
            <v>0</v>
          </cell>
          <cell r="AA172" t="str">
            <v xml:space="preserve">     3574875.0</v>
          </cell>
          <cell r="AB172">
            <v>46010</v>
          </cell>
          <cell r="AC172">
            <v>46024</v>
          </cell>
        </row>
        <row r="173">
          <cell r="A173" t="str">
            <v>800012189-FE147990</v>
          </cell>
          <cell r="B173">
            <v>46049</v>
          </cell>
          <cell r="C173">
            <v>800012189</v>
          </cell>
          <cell r="D173">
            <v>7526</v>
          </cell>
          <cell r="E173" t="str">
            <v>CLINICA SAN JOSE DE CUCUTA S.A.</v>
          </cell>
          <cell r="F173" t="str">
            <v>FE147990</v>
          </cell>
          <cell r="G173">
            <v>46055</v>
          </cell>
          <cell r="H173">
            <v>3511287</v>
          </cell>
          <cell r="I173">
            <v>0</v>
          </cell>
          <cell r="J173">
            <v>3511287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3511287</v>
          </cell>
          <cell r="R173">
            <v>0</v>
          </cell>
          <cell r="S173">
            <v>3511287</v>
          </cell>
          <cell r="T173">
            <v>230555100200</v>
          </cell>
          <cell r="U173" t="str">
            <v xml:space="preserve">RED PRIVADA EVENTO                 </v>
          </cell>
          <cell r="V173">
            <v>736</v>
          </cell>
          <cell r="W173">
            <v>225472</v>
          </cell>
          <cell r="X173">
            <v>3183326</v>
          </cell>
          <cell r="Y173">
            <v>0</v>
          </cell>
          <cell r="Z173">
            <v>0</v>
          </cell>
          <cell r="AA173" t="str">
            <v xml:space="preserve">     3546755.0</v>
          </cell>
          <cell r="AB173">
            <v>46010</v>
          </cell>
          <cell r="AC173">
            <v>46024</v>
          </cell>
        </row>
        <row r="174">
          <cell r="A174" t="str">
            <v>800012189-FE147907</v>
          </cell>
          <cell r="B174">
            <v>46049</v>
          </cell>
          <cell r="C174">
            <v>800012189</v>
          </cell>
          <cell r="D174">
            <v>7526</v>
          </cell>
          <cell r="E174" t="str">
            <v>CLINICA SAN JOSE DE CUCUTA S.A.</v>
          </cell>
          <cell r="F174" t="str">
            <v>FE147907</v>
          </cell>
          <cell r="G174">
            <v>46055</v>
          </cell>
          <cell r="H174">
            <v>4278582</v>
          </cell>
          <cell r="I174">
            <v>0</v>
          </cell>
          <cell r="J174">
            <v>4278582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4278582</v>
          </cell>
          <cell r="R174">
            <v>0</v>
          </cell>
          <cell r="S174">
            <v>4278582</v>
          </cell>
          <cell r="T174">
            <v>230555100200</v>
          </cell>
          <cell r="U174" t="str">
            <v xml:space="preserve">RED PRIVADA EVENTO                 </v>
          </cell>
          <cell r="V174">
            <v>736</v>
          </cell>
          <cell r="W174">
            <v>225806</v>
          </cell>
          <cell r="X174">
            <v>3183320</v>
          </cell>
          <cell r="Y174">
            <v>0</v>
          </cell>
          <cell r="Z174">
            <v>0</v>
          </cell>
          <cell r="AA174" t="str">
            <v xml:space="preserve">     4321800.0</v>
          </cell>
          <cell r="AB174">
            <v>46010</v>
          </cell>
          <cell r="AC174">
            <v>46024</v>
          </cell>
        </row>
        <row r="175">
          <cell r="A175" t="str">
            <v>800012189-FE148356</v>
          </cell>
          <cell r="B175">
            <v>46049</v>
          </cell>
          <cell r="C175">
            <v>800012189</v>
          </cell>
          <cell r="D175">
            <v>7553</v>
          </cell>
          <cell r="E175" t="str">
            <v>CLINICA SAN JOSE DE CUCUTA S.A.</v>
          </cell>
          <cell r="F175" t="str">
            <v>FE148356</v>
          </cell>
          <cell r="G175">
            <v>46055</v>
          </cell>
          <cell r="H175">
            <v>1692186</v>
          </cell>
          <cell r="I175">
            <v>0</v>
          </cell>
          <cell r="J175">
            <v>1692186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1692186</v>
          </cell>
          <cell r="R175">
            <v>0</v>
          </cell>
          <cell r="S175">
            <v>1692186</v>
          </cell>
          <cell r="T175">
            <v>230555100200</v>
          </cell>
          <cell r="U175" t="str">
            <v xml:space="preserve">RED PRIVADA EVENTO                 </v>
          </cell>
          <cell r="V175">
            <v>736</v>
          </cell>
          <cell r="W175">
            <v>225624</v>
          </cell>
          <cell r="X175">
            <v>3186203</v>
          </cell>
          <cell r="Y175">
            <v>0</v>
          </cell>
          <cell r="Z175">
            <v>0</v>
          </cell>
          <cell r="AA175" t="str">
            <v xml:space="preserve">     1709279.0</v>
          </cell>
          <cell r="AB175">
            <v>46014</v>
          </cell>
          <cell r="AC175">
            <v>46024</v>
          </cell>
        </row>
        <row r="176">
          <cell r="A176" t="str">
            <v>800012189-FE148659</v>
          </cell>
          <cell r="B176">
            <v>46049</v>
          </cell>
          <cell r="C176">
            <v>800012189</v>
          </cell>
          <cell r="D176">
            <v>7526</v>
          </cell>
          <cell r="E176" t="str">
            <v>CLINICA SAN JOSE DE CUCUTA S.A.</v>
          </cell>
          <cell r="F176" t="str">
            <v>FE148659</v>
          </cell>
          <cell r="G176">
            <v>46055</v>
          </cell>
          <cell r="H176">
            <v>114949</v>
          </cell>
          <cell r="I176">
            <v>0</v>
          </cell>
          <cell r="J176">
            <v>114949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114949</v>
          </cell>
          <cell r="R176">
            <v>0</v>
          </cell>
          <cell r="S176">
            <v>114949</v>
          </cell>
          <cell r="T176">
            <v>230555100200</v>
          </cell>
          <cell r="U176" t="str">
            <v xml:space="preserve">RED PRIVADA EVENTO                 </v>
          </cell>
          <cell r="V176">
            <v>736</v>
          </cell>
          <cell r="W176">
            <v>225827</v>
          </cell>
          <cell r="X176">
            <v>3187999</v>
          </cell>
          <cell r="Y176">
            <v>0</v>
          </cell>
          <cell r="Z176">
            <v>0</v>
          </cell>
          <cell r="AA176" t="str">
            <v xml:space="preserve">      116158.0</v>
          </cell>
          <cell r="AB176">
            <v>46017</v>
          </cell>
          <cell r="AC176">
            <v>46024</v>
          </cell>
        </row>
        <row r="177">
          <cell r="A177" t="str">
            <v>800012189-FE148441</v>
          </cell>
          <cell r="B177">
            <v>46049</v>
          </cell>
          <cell r="C177">
            <v>800012189</v>
          </cell>
          <cell r="D177">
            <v>7526</v>
          </cell>
          <cell r="E177" t="str">
            <v>CLINICA SAN JOSE DE CUCUTA S.A.</v>
          </cell>
          <cell r="F177" t="str">
            <v>FE148441</v>
          </cell>
          <cell r="G177">
            <v>46055</v>
          </cell>
          <cell r="H177">
            <v>3743568</v>
          </cell>
          <cell r="I177">
            <v>0</v>
          </cell>
          <cell r="J177">
            <v>3743568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3743568</v>
          </cell>
          <cell r="R177">
            <v>0</v>
          </cell>
          <cell r="S177">
            <v>3743568</v>
          </cell>
          <cell r="T177">
            <v>230555100200</v>
          </cell>
          <cell r="U177" t="str">
            <v xml:space="preserve">RED PRIVADA EVENTO                 </v>
          </cell>
          <cell r="V177">
            <v>736</v>
          </cell>
          <cell r="W177">
            <v>225625</v>
          </cell>
          <cell r="X177">
            <v>3186204</v>
          </cell>
          <cell r="Y177">
            <v>0</v>
          </cell>
          <cell r="Z177">
            <v>0</v>
          </cell>
          <cell r="AA177" t="str">
            <v xml:space="preserve">     3781382.0</v>
          </cell>
          <cell r="AB177">
            <v>46014</v>
          </cell>
          <cell r="AC177">
            <v>46024</v>
          </cell>
        </row>
        <row r="178">
          <cell r="A178" t="str">
            <v>800012189-FE147920</v>
          </cell>
          <cell r="B178">
            <v>46050</v>
          </cell>
          <cell r="C178">
            <v>800012189</v>
          </cell>
          <cell r="D178">
            <v>7526</v>
          </cell>
          <cell r="E178" t="str">
            <v>CLINICA SAN JOSE DE CUCUTA S.A.</v>
          </cell>
          <cell r="F178" t="str">
            <v>FE147920</v>
          </cell>
          <cell r="G178">
            <v>46055</v>
          </cell>
          <cell r="H178">
            <v>4024340</v>
          </cell>
          <cell r="I178">
            <v>0</v>
          </cell>
          <cell r="J178">
            <v>4024340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4024340</v>
          </cell>
          <cell r="R178">
            <v>0</v>
          </cell>
          <cell r="S178">
            <v>4024340</v>
          </cell>
          <cell r="T178">
            <v>230555100200</v>
          </cell>
          <cell r="U178" t="str">
            <v xml:space="preserve">RED PRIVADA EVENTO                 </v>
          </cell>
          <cell r="V178">
            <v>736</v>
          </cell>
          <cell r="W178">
            <v>226274</v>
          </cell>
          <cell r="X178">
            <v>3183321</v>
          </cell>
          <cell r="Y178">
            <v>0</v>
          </cell>
          <cell r="Z178">
            <v>0</v>
          </cell>
          <cell r="AA178" t="str">
            <v xml:space="preserve">     4064990.0</v>
          </cell>
          <cell r="AB178">
            <v>46010</v>
          </cell>
          <cell r="AC178">
            <v>46024</v>
          </cell>
        </row>
        <row r="179">
          <cell r="A179" t="str">
            <v>800012189-FE148722</v>
          </cell>
          <cell r="B179">
            <v>46045</v>
          </cell>
          <cell r="C179">
            <v>800012189</v>
          </cell>
          <cell r="D179">
            <v>7526</v>
          </cell>
          <cell r="E179" t="str">
            <v>CLINICA SAN JOSE DE CUCUTA S.A.</v>
          </cell>
          <cell r="F179" t="str">
            <v>FE148722</v>
          </cell>
          <cell r="G179">
            <v>46055</v>
          </cell>
          <cell r="H179">
            <v>170684</v>
          </cell>
          <cell r="I179">
            <v>0</v>
          </cell>
          <cell r="J179">
            <v>170684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170684</v>
          </cell>
          <cell r="R179">
            <v>0</v>
          </cell>
          <cell r="S179">
            <v>170684</v>
          </cell>
          <cell r="T179">
            <v>230555100200</v>
          </cell>
          <cell r="U179" t="str">
            <v xml:space="preserve">RED PRIVADA EVENTO                 </v>
          </cell>
          <cell r="V179">
            <v>736</v>
          </cell>
          <cell r="W179">
            <v>224773</v>
          </cell>
          <cell r="X179">
            <v>3189327</v>
          </cell>
          <cell r="Y179">
            <v>0</v>
          </cell>
          <cell r="Z179">
            <v>0</v>
          </cell>
          <cell r="AA179" t="str">
            <v xml:space="preserve">      172456.0</v>
          </cell>
          <cell r="AB179">
            <v>46018</v>
          </cell>
          <cell r="AC179">
            <v>46024</v>
          </cell>
        </row>
        <row r="180">
          <cell r="A180" t="str">
            <v>800012189-FE148668</v>
          </cell>
          <cell r="B180">
            <v>46049</v>
          </cell>
          <cell r="C180">
            <v>800012189</v>
          </cell>
          <cell r="D180">
            <v>7526</v>
          </cell>
          <cell r="E180" t="str">
            <v>CLINICA SAN JOSE DE CUCUTA S.A.</v>
          </cell>
          <cell r="F180" t="str">
            <v>FE148668</v>
          </cell>
          <cell r="G180">
            <v>46055</v>
          </cell>
          <cell r="H180">
            <v>70076</v>
          </cell>
          <cell r="I180">
            <v>0</v>
          </cell>
          <cell r="J180">
            <v>70076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70076</v>
          </cell>
          <cell r="R180">
            <v>0</v>
          </cell>
          <cell r="S180">
            <v>70076</v>
          </cell>
          <cell r="T180">
            <v>230555100200</v>
          </cell>
          <cell r="U180" t="str">
            <v xml:space="preserve">RED PRIVADA EVENTO                 </v>
          </cell>
          <cell r="V180">
            <v>736</v>
          </cell>
          <cell r="W180">
            <v>225621</v>
          </cell>
          <cell r="X180">
            <v>3188000</v>
          </cell>
          <cell r="Y180">
            <v>0</v>
          </cell>
          <cell r="Z180">
            <v>0</v>
          </cell>
          <cell r="AA180" t="str">
            <v xml:space="preserve">       70831.0</v>
          </cell>
          <cell r="AB180">
            <v>46017</v>
          </cell>
          <cell r="AC180">
            <v>46024</v>
          </cell>
        </row>
        <row r="181">
          <cell r="A181" t="str">
            <v>800012189-FE37826</v>
          </cell>
          <cell r="B181">
            <v>46020</v>
          </cell>
          <cell r="C181">
            <v>800012189</v>
          </cell>
          <cell r="D181">
            <v>7552</v>
          </cell>
          <cell r="E181" t="str">
            <v>CLINICA SAN JOSE DE CUCUTA S.A.</v>
          </cell>
          <cell r="F181" t="str">
            <v>FE37826</v>
          </cell>
          <cell r="G181">
            <v>46051</v>
          </cell>
          <cell r="H181">
            <v>16769205</v>
          </cell>
          <cell r="I181">
            <v>0</v>
          </cell>
          <cell r="J181">
            <v>6957571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6957571</v>
          </cell>
          <cell r="R181">
            <v>0</v>
          </cell>
          <cell r="S181">
            <v>6957571</v>
          </cell>
          <cell r="T181">
            <v>230555100200</v>
          </cell>
          <cell r="U181" t="str">
            <v xml:space="preserve">RED PRIVADA EVENTO                 </v>
          </cell>
          <cell r="V181">
            <v>736</v>
          </cell>
          <cell r="W181">
            <v>223207</v>
          </cell>
          <cell r="X181">
            <v>2794854</v>
          </cell>
          <cell r="Y181">
            <v>0</v>
          </cell>
          <cell r="Z181">
            <v>0</v>
          </cell>
          <cell r="AA181" t="str">
            <v xml:space="preserve">     9910741.0</v>
          </cell>
          <cell r="AB181">
            <v>45715</v>
          </cell>
          <cell r="AC181">
            <v>45717</v>
          </cell>
        </row>
        <row r="182">
          <cell r="A182" t="str">
            <v>800012189-FE39737</v>
          </cell>
          <cell r="B182">
            <v>46020</v>
          </cell>
          <cell r="C182">
            <v>800012189</v>
          </cell>
          <cell r="D182">
            <v>7526</v>
          </cell>
          <cell r="E182" t="str">
            <v>CLINICA SAN JOSE DE CUCUTA S.A.</v>
          </cell>
          <cell r="F182" t="str">
            <v>FE39737</v>
          </cell>
          <cell r="G182">
            <v>46051</v>
          </cell>
          <cell r="H182">
            <v>5860706</v>
          </cell>
          <cell r="I182">
            <v>0</v>
          </cell>
          <cell r="J182">
            <v>203134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203134</v>
          </cell>
          <cell r="R182">
            <v>0</v>
          </cell>
          <cell r="S182">
            <v>203134</v>
          </cell>
          <cell r="T182">
            <v>230555100200</v>
          </cell>
          <cell r="U182" t="str">
            <v xml:space="preserve">RED PRIVADA EVENTO                 </v>
          </cell>
          <cell r="V182">
            <v>736</v>
          </cell>
          <cell r="W182">
            <v>223214</v>
          </cell>
          <cell r="X182">
            <v>2819057</v>
          </cell>
          <cell r="Y182">
            <v>0</v>
          </cell>
          <cell r="Z182">
            <v>0</v>
          </cell>
          <cell r="AA182" t="str">
            <v xml:space="preserve">     5714719.0</v>
          </cell>
          <cell r="AB182">
            <v>45720</v>
          </cell>
          <cell r="AC182">
            <v>45723</v>
          </cell>
        </row>
        <row r="183">
          <cell r="A183" t="str">
            <v>800012189-FE31321</v>
          </cell>
          <cell r="B183">
            <v>46020</v>
          </cell>
          <cell r="C183">
            <v>800012189</v>
          </cell>
          <cell r="D183">
            <v>7526</v>
          </cell>
          <cell r="E183" t="str">
            <v>CLINICA SAN JOSE DE CUCUTA S.A.</v>
          </cell>
          <cell r="F183" t="str">
            <v>FE31321</v>
          </cell>
          <cell r="G183">
            <v>46051</v>
          </cell>
          <cell r="H183">
            <v>16333985</v>
          </cell>
          <cell r="I183">
            <v>0</v>
          </cell>
          <cell r="J183">
            <v>5595864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5595864</v>
          </cell>
          <cell r="R183">
            <v>0</v>
          </cell>
          <cell r="S183">
            <v>5595864</v>
          </cell>
          <cell r="T183">
            <v>230555100200</v>
          </cell>
          <cell r="U183" t="str">
            <v xml:space="preserve">RED PRIVADA EVENTO                 </v>
          </cell>
          <cell r="V183">
            <v>736</v>
          </cell>
          <cell r="W183">
            <v>223215</v>
          </cell>
          <cell r="X183">
            <v>2794850</v>
          </cell>
          <cell r="Y183">
            <v>0</v>
          </cell>
          <cell r="Z183">
            <v>0</v>
          </cell>
          <cell r="AA183" t="str">
            <v xml:space="preserve">    10846587.0</v>
          </cell>
          <cell r="AB183">
            <v>45701</v>
          </cell>
          <cell r="AC183">
            <v>45717</v>
          </cell>
        </row>
        <row r="184">
          <cell r="A184" t="str">
            <v>800012189-FE41070</v>
          </cell>
          <cell r="B184">
            <v>46020</v>
          </cell>
          <cell r="C184">
            <v>800012189</v>
          </cell>
          <cell r="D184">
            <v>7526</v>
          </cell>
          <cell r="E184" t="str">
            <v>CLINICA SAN JOSE DE CUCUTA S.A.</v>
          </cell>
          <cell r="F184" t="str">
            <v>FE41070</v>
          </cell>
          <cell r="G184">
            <v>46051</v>
          </cell>
          <cell r="H184">
            <v>4860738</v>
          </cell>
          <cell r="I184">
            <v>0</v>
          </cell>
          <cell r="J184">
            <v>4860738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4860738</v>
          </cell>
          <cell r="R184">
            <v>0</v>
          </cell>
          <cell r="S184">
            <v>4860738</v>
          </cell>
          <cell r="T184">
            <v>230555100200</v>
          </cell>
          <cell r="U184" t="str">
            <v xml:space="preserve">RED PRIVADA EVENTO                 </v>
          </cell>
          <cell r="V184">
            <v>736</v>
          </cell>
          <cell r="W184">
            <v>223210</v>
          </cell>
          <cell r="X184">
            <v>2820314</v>
          </cell>
          <cell r="Y184">
            <v>0</v>
          </cell>
          <cell r="Z184">
            <v>0</v>
          </cell>
          <cell r="AA184" t="str">
            <v xml:space="preserve">     4909836.0</v>
          </cell>
          <cell r="AB184">
            <v>45722</v>
          </cell>
          <cell r="AC184">
            <v>45725</v>
          </cell>
        </row>
        <row r="185">
          <cell r="A185" t="str">
            <v>800012189-FE42460</v>
          </cell>
          <cell r="B185">
            <v>46020</v>
          </cell>
          <cell r="C185">
            <v>800012189</v>
          </cell>
          <cell r="D185">
            <v>7526</v>
          </cell>
          <cell r="E185" t="str">
            <v>CLINICA SAN JOSE DE CUCUTA S.A.</v>
          </cell>
          <cell r="F185" t="str">
            <v>FE42460</v>
          </cell>
          <cell r="G185">
            <v>46051</v>
          </cell>
          <cell r="H185">
            <v>1177476</v>
          </cell>
          <cell r="I185">
            <v>0</v>
          </cell>
          <cell r="J185">
            <v>1177476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1177476</v>
          </cell>
          <cell r="R185">
            <v>0</v>
          </cell>
          <cell r="S185">
            <v>1177476</v>
          </cell>
          <cell r="T185">
            <v>230555100200</v>
          </cell>
          <cell r="U185" t="str">
            <v xml:space="preserve">RED PRIVADA EVENTO                 </v>
          </cell>
          <cell r="V185">
            <v>736</v>
          </cell>
          <cell r="W185">
            <v>223211</v>
          </cell>
          <cell r="X185">
            <v>2821340</v>
          </cell>
          <cell r="Y185">
            <v>0</v>
          </cell>
          <cell r="Z185">
            <v>0</v>
          </cell>
          <cell r="AA185" t="str">
            <v xml:space="preserve">     1208598.0</v>
          </cell>
          <cell r="AB185">
            <v>45726</v>
          </cell>
          <cell r="AC185">
            <v>45726</v>
          </cell>
        </row>
        <row r="186">
          <cell r="A186" t="str">
            <v>800012189-FE144642</v>
          </cell>
          <cell r="B186">
            <v>46014</v>
          </cell>
          <cell r="C186">
            <v>800012189</v>
          </cell>
          <cell r="D186">
            <v>7529</v>
          </cell>
          <cell r="E186" t="str">
            <v>CLINICA SAN JOSE DE CUCUTA S.A.</v>
          </cell>
          <cell r="F186" t="str">
            <v>FE144642</v>
          </cell>
          <cell r="G186">
            <v>46033</v>
          </cell>
          <cell r="H186">
            <v>2327779</v>
          </cell>
          <cell r="I186">
            <v>0</v>
          </cell>
          <cell r="J186">
            <v>0</v>
          </cell>
          <cell r="K186">
            <v>2327779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2327779</v>
          </cell>
          <cell r="R186">
            <v>0</v>
          </cell>
          <cell r="S186">
            <v>2327779</v>
          </cell>
          <cell r="T186">
            <v>230555100200</v>
          </cell>
          <cell r="U186" t="str">
            <v xml:space="preserve">RED PRIVADA EVENTO                 </v>
          </cell>
          <cell r="V186">
            <v>736</v>
          </cell>
          <cell r="W186">
            <v>222168</v>
          </cell>
          <cell r="X186">
            <v>3174188</v>
          </cell>
          <cell r="Y186">
            <v>0</v>
          </cell>
          <cell r="Z186">
            <v>0</v>
          </cell>
          <cell r="AA186" t="str">
            <v xml:space="preserve">     2351292.0</v>
          </cell>
          <cell r="AB186">
            <v>45993</v>
          </cell>
          <cell r="AC186">
            <v>46002</v>
          </cell>
        </row>
        <row r="187">
          <cell r="A187" t="str">
            <v>800012189-FE144611</v>
          </cell>
          <cell r="B187">
            <v>46015</v>
          </cell>
          <cell r="C187">
            <v>800012189</v>
          </cell>
          <cell r="D187">
            <v>7526</v>
          </cell>
          <cell r="E187" t="str">
            <v>CLINICA SAN JOSE DE CUCUTA S.A.</v>
          </cell>
          <cell r="F187" t="str">
            <v>FE144611</v>
          </cell>
          <cell r="G187">
            <v>46033</v>
          </cell>
          <cell r="H187">
            <v>103677</v>
          </cell>
          <cell r="I187">
            <v>0</v>
          </cell>
          <cell r="J187">
            <v>0</v>
          </cell>
          <cell r="K187">
            <v>103677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103677</v>
          </cell>
          <cell r="R187">
            <v>0</v>
          </cell>
          <cell r="S187">
            <v>103677</v>
          </cell>
          <cell r="T187">
            <v>230555100200</v>
          </cell>
          <cell r="U187" t="str">
            <v xml:space="preserve">RED PRIVADA EVENTO                 </v>
          </cell>
          <cell r="V187">
            <v>736</v>
          </cell>
          <cell r="W187">
            <v>222986</v>
          </cell>
          <cell r="X187">
            <v>3174164</v>
          </cell>
          <cell r="Y187">
            <v>0</v>
          </cell>
          <cell r="Z187">
            <v>0</v>
          </cell>
          <cell r="AA187" t="str">
            <v xml:space="preserve">      104724.0</v>
          </cell>
          <cell r="AB187">
            <v>45993</v>
          </cell>
          <cell r="AC187">
            <v>46002</v>
          </cell>
        </row>
        <row r="188">
          <cell r="A188" t="str">
            <v>800012189-FE146195</v>
          </cell>
          <cell r="B188">
            <v>46014</v>
          </cell>
          <cell r="C188">
            <v>800012189</v>
          </cell>
          <cell r="D188">
            <v>7526</v>
          </cell>
          <cell r="E188" t="str">
            <v>CLINICA SAN JOSE DE CUCUTA S.A.</v>
          </cell>
          <cell r="F188" t="str">
            <v>FE146195</v>
          </cell>
          <cell r="G188">
            <v>46033</v>
          </cell>
          <cell r="H188">
            <v>311386</v>
          </cell>
          <cell r="I188">
            <v>0</v>
          </cell>
          <cell r="J188">
            <v>0</v>
          </cell>
          <cell r="K188">
            <v>311386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311386</v>
          </cell>
          <cell r="R188">
            <v>0</v>
          </cell>
          <cell r="S188">
            <v>311386</v>
          </cell>
          <cell r="T188">
            <v>230555100200</v>
          </cell>
          <cell r="U188" t="str">
            <v xml:space="preserve">RED PRIVADA EVENTO                 </v>
          </cell>
          <cell r="V188">
            <v>736</v>
          </cell>
          <cell r="W188">
            <v>222169</v>
          </cell>
          <cell r="X188">
            <v>3174190</v>
          </cell>
          <cell r="Y188">
            <v>0</v>
          </cell>
          <cell r="Z188">
            <v>0</v>
          </cell>
          <cell r="AA188" t="str">
            <v xml:space="preserve">      314531.0</v>
          </cell>
          <cell r="AB188">
            <v>46000</v>
          </cell>
          <cell r="AC188">
            <v>46002</v>
          </cell>
        </row>
        <row r="189">
          <cell r="A189" t="str">
            <v>800012189-FE146303</v>
          </cell>
          <cell r="B189">
            <v>46014</v>
          </cell>
          <cell r="C189">
            <v>800012189</v>
          </cell>
          <cell r="D189">
            <v>7526</v>
          </cell>
          <cell r="E189" t="str">
            <v>CLINICA SAN JOSE DE CUCUTA S.A.</v>
          </cell>
          <cell r="F189" t="str">
            <v>FE146303</v>
          </cell>
          <cell r="G189">
            <v>46033</v>
          </cell>
          <cell r="H189">
            <v>2327779</v>
          </cell>
          <cell r="I189">
            <v>0</v>
          </cell>
          <cell r="J189">
            <v>0</v>
          </cell>
          <cell r="K189">
            <v>2327779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2327779</v>
          </cell>
          <cell r="R189">
            <v>0</v>
          </cell>
          <cell r="S189">
            <v>2327779</v>
          </cell>
          <cell r="T189">
            <v>230555100200</v>
          </cell>
          <cell r="U189" t="str">
            <v xml:space="preserve">RED PRIVADA EVENTO                 </v>
          </cell>
          <cell r="V189">
            <v>736</v>
          </cell>
          <cell r="W189">
            <v>222170</v>
          </cell>
          <cell r="X189">
            <v>3174165</v>
          </cell>
          <cell r="Y189">
            <v>0</v>
          </cell>
          <cell r="Z189">
            <v>0</v>
          </cell>
          <cell r="AA189" t="str">
            <v xml:space="preserve">     2351292.0</v>
          </cell>
          <cell r="AB189">
            <v>46001</v>
          </cell>
          <cell r="AC189">
            <v>46002</v>
          </cell>
        </row>
        <row r="190">
          <cell r="A190" t="str">
            <v>800012189-FE146134</v>
          </cell>
          <cell r="B190">
            <v>46015</v>
          </cell>
          <cell r="C190">
            <v>800012189</v>
          </cell>
          <cell r="D190">
            <v>7526</v>
          </cell>
          <cell r="E190" t="str">
            <v>CLINICA SAN JOSE DE CUCUTA S.A.</v>
          </cell>
          <cell r="F190" t="str">
            <v>FE146134</v>
          </cell>
          <cell r="G190">
            <v>46032</v>
          </cell>
          <cell r="H190">
            <v>76122</v>
          </cell>
          <cell r="I190">
            <v>0</v>
          </cell>
          <cell r="J190">
            <v>0</v>
          </cell>
          <cell r="K190">
            <v>76122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76122</v>
          </cell>
          <cell r="R190">
            <v>0</v>
          </cell>
          <cell r="S190">
            <v>76122</v>
          </cell>
          <cell r="T190">
            <v>230555100200</v>
          </cell>
          <cell r="U190" t="str">
            <v xml:space="preserve">RED PRIVADA EVENTO                 </v>
          </cell>
          <cell r="V190">
            <v>736</v>
          </cell>
          <cell r="W190">
            <v>222990</v>
          </cell>
          <cell r="X190">
            <v>3173644</v>
          </cell>
          <cell r="Y190">
            <v>0</v>
          </cell>
          <cell r="Z190">
            <v>0</v>
          </cell>
          <cell r="AA190" t="str">
            <v xml:space="preserve">       76891.0</v>
          </cell>
          <cell r="AB190">
            <v>46000</v>
          </cell>
          <cell r="AC190">
            <v>46001</v>
          </cell>
        </row>
        <row r="191">
          <cell r="A191" t="str">
            <v>800012189-FE146031</v>
          </cell>
          <cell r="B191">
            <v>46014</v>
          </cell>
          <cell r="C191">
            <v>800012189</v>
          </cell>
          <cell r="D191">
            <v>7526</v>
          </cell>
          <cell r="E191" t="str">
            <v>CLINICA SAN JOSE DE CUCUTA S.A.</v>
          </cell>
          <cell r="F191" t="str">
            <v>FE146031</v>
          </cell>
          <cell r="G191">
            <v>46032</v>
          </cell>
          <cell r="H191">
            <v>56480</v>
          </cell>
          <cell r="I191">
            <v>0</v>
          </cell>
          <cell r="J191">
            <v>0</v>
          </cell>
          <cell r="K191">
            <v>56480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56480</v>
          </cell>
          <cell r="R191">
            <v>0</v>
          </cell>
          <cell r="S191">
            <v>56480</v>
          </cell>
          <cell r="T191">
            <v>230555100200</v>
          </cell>
          <cell r="U191" t="str">
            <v xml:space="preserve">RED PRIVADA EVENTO                 </v>
          </cell>
          <cell r="V191">
            <v>736</v>
          </cell>
          <cell r="W191">
            <v>222901</v>
          </cell>
          <cell r="X191">
            <v>3173538</v>
          </cell>
          <cell r="Y191">
            <v>0</v>
          </cell>
          <cell r="Z191">
            <v>0</v>
          </cell>
          <cell r="AA191" t="str">
            <v xml:space="preserve">       57098.0</v>
          </cell>
          <cell r="AB191">
            <v>46000</v>
          </cell>
          <cell r="AC191">
            <v>46001</v>
          </cell>
        </row>
        <row r="192">
          <cell r="A192" t="str">
            <v>800012189-FE145866</v>
          </cell>
          <cell r="B192">
            <v>46015</v>
          </cell>
          <cell r="C192">
            <v>800012189</v>
          </cell>
          <cell r="D192">
            <v>7526</v>
          </cell>
          <cell r="E192" t="str">
            <v>CLINICA SAN JOSE DE CUCUTA S.A.</v>
          </cell>
          <cell r="F192" t="str">
            <v>FE145866</v>
          </cell>
          <cell r="G192">
            <v>46032</v>
          </cell>
          <cell r="H192">
            <v>70076</v>
          </cell>
          <cell r="I192">
            <v>0</v>
          </cell>
          <cell r="J192">
            <v>0</v>
          </cell>
          <cell r="K192">
            <v>70076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70076</v>
          </cell>
          <cell r="R192">
            <v>0</v>
          </cell>
          <cell r="S192">
            <v>70076</v>
          </cell>
          <cell r="T192">
            <v>230555100200</v>
          </cell>
          <cell r="U192" t="str">
            <v xml:space="preserve">RED PRIVADA EVENTO                 </v>
          </cell>
          <cell r="V192">
            <v>736</v>
          </cell>
          <cell r="W192">
            <v>223129</v>
          </cell>
          <cell r="X192">
            <v>3172477</v>
          </cell>
          <cell r="Y192">
            <v>0</v>
          </cell>
          <cell r="Z192">
            <v>0</v>
          </cell>
          <cell r="AA192" t="str">
            <v xml:space="preserve">       70831.0</v>
          </cell>
          <cell r="AB192">
            <v>45997</v>
          </cell>
          <cell r="AC192">
            <v>46001</v>
          </cell>
        </row>
        <row r="193">
          <cell r="A193" t="str">
            <v>800012189-FE146156</v>
          </cell>
          <cell r="B193">
            <v>46014</v>
          </cell>
          <cell r="C193">
            <v>800012189</v>
          </cell>
          <cell r="D193">
            <v>7526</v>
          </cell>
          <cell r="E193" t="str">
            <v>CLINICA SAN JOSE DE CUCUTA S.A.</v>
          </cell>
          <cell r="F193" t="str">
            <v>FE146156</v>
          </cell>
          <cell r="G193">
            <v>46032</v>
          </cell>
          <cell r="H193">
            <v>92310</v>
          </cell>
          <cell r="I193">
            <v>0</v>
          </cell>
          <cell r="J193">
            <v>0</v>
          </cell>
          <cell r="K193">
            <v>92310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92310</v>
          </cell>
          <cell r="R193">
            <v>0</v>
          </cell>
          <cell r="S193">
            <v>92310</v>
          </cell>
          <cell r="T193">
            <v>230555100200</v>
          </cell>
          <cell r="U193" t="str">
            <v xml:space="preserve">RED PRIVADA EVENTO                 </v>
          </cell>
          <cell r="V193">
            <v>736</v>
          </cell>
          <cell r="W193">
            <v>222899</v>
          </cell>
          <cell r="X193">
            <v>3173645</v>
          </cell>
          <cell r="Y193">
            <v>0</v>
          </cell>
          <cell r="Z193">
            <v>0</v>
          </cell>
          <cell r="AA193" t="str">
            <v xml:space="preserve">       93242.0</v>
          </cell>
          <cell r="AB193">
            <v>46000</v>
          </cell>
          <cell r="AC193">
            <v>46001</v>
          </cell>
        </row>
        <row r="194">
          <cell r="A194" t="str">
            <v>800012189-FE145864</v>
          </cell>
          <cell r="B194">
            <v>46015</v>
          </cell>
          <cell r="C194">
            <v>800012189</v>
          </cell>
          <cell r="D194">
            <v>7552</v>
          </cell>
          <cell r="E194" t="str">
            <v>CLINICA SAN JOSE DE CUCUTA S.A.</v>
          </cell>
          <cell r="F194" t="str">
            <v>FE145864</v>
          </cell>
          <cell r="G194">
            <v>46032</v>
          </cell>
          <cell r="H194">
            <v>70076</v>
          </cell>
          <cell r="I194">
            <v>0</v>
          </cell>
          <cell r="J194">
            <v>0</v>
          </cell>
          <cell r="K194">
            <v>70076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70076</v>
          </cell>
          <cell r="R194">
            <v>0</v>
          </cell>
          <cell r="S194">
            <v>70076</v>
          </cell>
          <cell r="T194">
            <v>230555100200</v>
          </cell>
          <cell r="U194" t="str">
            <v xml:space="preserve">RED PRIVADA EVENTO                 </v>
          </cell>
          <cell r="V194">
            <v>736</v>
          </cell>
          <cell r="W194">
            <v>223128</v>
          </cell>
          <cell r="X194">
            <v>3172476</v>
          </cell>
          <cell r="Y194">
            <v>0</v>
          </cell>
          <cell r="Z194">
            <v>0</v>
          </cell>
          <cell r="AA194" t="str">
            <v xml:space="preserve">       70831.0</v>
          </cell>
          <cell r="AB194">
            <v>45997</v>
          </cell>
          <cell r="AC194">
            <v>46001</v>
          </cell>
        </row>
        <row r="195">
          <cell r="A195" t="str">
            <v>800012189-FE144271</v>
          </cell>
          <cell r="B195">
            <v>46015</v>
          </cell>
          <cell r="C195">
            <v>800012189</v>
          </cell>
          <cell r="D195">
            <v>7526</v>
          </cell>
          <cell r="E195" t="str">
            <v>CLINICA SAN JOSE DE CUCUTA S.A.</v>
          </cell>
          <cell r="F195" t="str">
            <v>FE144271</v>
          </cell>
          <cell r="G195">
            <v>46032</v>
          </cell>
          <cell r="H195">
            <v>541195</v>
          </cell>
          <cell r="I195">
            <v>0</v>
          </cell>
          <cell r="J195">
            <v>0</v>
          </cell>
          <cell r="K195">
            <v>69678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69678</v>
          </cell>
          <cell r="R195">
            <v>0</v>
          </cell>
          <cell r="S195">
            <v>69678</v>
          </cell>
          <cell r="T195">
            <v>230555100200</v>
          </cell>
          <cell r="U195" t="str">
            <v xml:space="preserve">RED PRIVADA EVENTO                 </v>
          </cell>
          <cell r="V195">
            <v>736</v>
          </cell>
          <cell r="W195">
            <v>222988</v>
          </cell>
          <cell r="X195">
            <v>3173540</v>
          </cell>
          <cell r="Y195">
            <v>0</v>
          </cell>
          <cell r="Z195">
            <v>0</v>
          </cell>
          <cell r="AA195" t="str">
            <v xml:space="preserve">      547380.0</v>
          </cell>
          <cell r="AB195">
            <v>45992</v>
          </cell>
          <cell r="AC195">
            <v>46001</v>
          </cell>
        </row>
        <row r="196">
          <cell r="A196" t="str">
            <v>800012189-FE145861</v>
          </cell>
          <cell r="B196">
            <v>46014</v>
          </cell>
          <cell r="C196">
            <v>800012189</v>
          </cell>
          <cell r="D196">
            <v>7526</v>
          </cell>
          <cell r="E196" t="str">
            <v>CLINICA SAN JOSE DE CUCUTA S.A.</v>
          </cell>
          <cell r="F196" t="str">
            <v>FE145861</v>
          </cell>
          <cell r="G196">
            <v>46032</v>
          </cell>
          <cell r="H196">
            <v>70076</v>
          </cell>
          <cell r="I196">
            <v>0</v>
          </cell>
          <cell r="J196">
            <v>0</v>
          </cell>
          <cell r="K196">
            <v>70076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70076</v>
          </cell>
          <cell r="R196">
            <v>0</v>
          </cell>
          <cell r="S196">
            <v>70076</v>
          </cell>
          <cell r="T196">
            <v>230555100200</v>
          </cell>
          <cell r="U196" t="str">
            <v xml:space="preserve">RED PRIVADA EVENTO                 </v>
          </cell>
          <cell r="V196">
            <v>736</v>
          </cell>
          <cell r="W196">
            <v>222173</v>
          </cell>
          <cell r="X196">
            <v>3172475</v>
          </cell>
          <cell r="Y196">
            <v>0</v>
          </cell>
          <cell r="Z196">
            <v>0</v>
          </cell>
          <cell r="AA196" t="str">
            <v xml:space="preserve">       70831.0</v>
          </cell>
          <cell r="AB196">
            <v>45997</v>
          </cell>
          <cell r="AC196">
            <v>46001</v>
          </cell>
        </row>
        <row r="197">
          <cell r="A197" t="str">
            <v>800012189-FE144045</v>
          </cell>
          <cell r="B197">
            <v>46015</v>
          </cell>
          <cell r="C197">
            <v>800012189</v>
          </cell>
          <cell r="D197">
            <v>7526</v>
          </cell>
          <cell r="E197" t="str">
            <v>CLINICA SAN JOSE DE CUCUTA S.A.</v>
          </cell>
          <cell r="F197" t="str">
            <v>FE144045</v>
          </cell>
          <cell r="G197">
            <v>46032</v>
          </cell>
          <cell r="H197">
            <v>255621</v>
          </cell>
          <cell r="I197">
            <v>0</v>
          </cell>
          <cell r="J197">
            <v>0</v>
          </cell>
          <cell r="K197">
            <v>255621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255621</v>
          </cell>
          <cell r="R197">
            <v>0</v>
          </cell>
          <cell r="S197">
            <v>255621</v>
          </cell>
          <cell r="T197">
            <v>230555100200</v>
          </cell>
          <cell r="U197" t="str">
            <v xml:space="preserve">RED PRIVADA EVENTO                 </v>
          </cell>
          <cell r="V197">
            <v>736</v>
          </cell>
          <cell r="W197">
            <v>222989</v>
          </cell>
          <cell r="X197">
            <v>3173643</v>
          </cell>
          <cell r="Y197">
            <v>0</v>
          </cell>
          <cell r="Z197">
            <v>0</v>
          </cell>
          <cell r="AA197" t="str">
            <v xml:space="preserve">      258203.0</v>
          </cell>
          <cell r="AB197">
            <v>45990</v>
          </cell>
          <cell r="AC197">
            <v>46001</v>
          </cell>
        </row>
        <row r="198">
          <cell r="A198" t="str">
            <v>800012189-FE145184</v>
          </cell>
          <cell r="B198">
            <v>46014</v>
          </cell>
          <cell r="C198">
            <v>800012189</v>
          </cell>
          <cell r="D198">
            <v>7526</v>
          </cell>
          <cell r="E198" t="str">
            <v>CLINICA SAN JOSE DE CUCUTA S.A.</v>
          </cell>
          <cell r="F198" t="str">
            <v>FE145184</v>
          </cell>
          <cell r="G198">
            <v>46032</v>
          </cell>
          <cell r="H198">
            <v>56480</v>
          </cell>
          <cell r="I198">
            <v>0</v>
          </cell>
          <cell r="J198">
            <v>0</v>
          </cell>
          <cell r="K198">
            <v>56480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56480</v>
          </cell>
          <cell r="R198">
            <v>0</v>
          </cell>
          <cell r="S198">
            <v>56480</v>
          </cell>
          <cell r="T198">
            <v>230555100200</v>
          </cell>
          <cell r="U198" t="str">
            <v xml:space="preserve">RED PRIVADA EVENTO                 </v>
          </cell>
          <cell r="V198">
            <v>736</v>
          </cell>
          <cell r="W198">
            <v>222172</v>
          </cell>
          <cell r="X198">
            <v>3172474</v>
          </cell>
          <cell r="Y198">
            <v>0</v>
          </cell>
          <cell r="Z198">
            <v>0</v>
          </cell>
          <cell r="AA198" t="str">
            <v xml:space="preserve">       57098.0</v>
          </cell>
          <cell r="AB198">
            <v>45994</v>
          </cell>
          <cell r="AC198">
            <v>46001</v>
          </cell>
        </row>
        <row r="199">
          <cell r="A199" t="str">
            <v>800012189-FE144850</v>
          </cell>
          <cell r="B199">
            <v>46014</v>
          </cell>
          <cell r="C199">
            <v>800012189</v>
          </cell>
          <cell r="D199">
            <v>7526</v>
          </cell>
          <cell r="E199" t="str">
            <v>CLINICA SAN JOSE DE CUCUTA S.A.</v>
          </cell>
          <cell r="F199" t="str">
            <v>FE144850</v>
          </cell>
          <cell r="G199">
            <v>46032</v>
          </cell>
          <cell r="H199">
            <v>56480</v>
          </cell>
          <cell r="I199">
            <v>0</v>
          </cell>
          <cell r="J199">
            <v>0</v>
          </cell>
          <cell r="K199">
            <v>56480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56480</v>
          </cell>
          <cell r="R199">
            <v>0</v>
          </cell>
          <cell r="S199">
            <v>56480</v>
          </cell>
          <cell r="T199">
            <v>230555100200</v>
          </cell>
          <cell r="U199" t="str">
            <v xml:space="preserve">RED PRIVADA EVENTO                 </v>
          </cell>
          <cell r="V199">
            <v>736</v>
          </cell>
          <cell r="W199">
            <v>222171</v>
          </cell>
          <cell r="X199">
            <v>3172473</v>
          </cell>
          <cell r="Y199">
            <v>0</v>
          </cell>
          <cell r="Z199">
            <v>0</v>
          </cell>
          <cell r="AA199" t="str">
            <v xml:space="preserve">       57098.0</v>
          </cell>
          <cell r="AB199">
            <v>45993</v>
          </cell>
          <cell r="AC199">
            <v>46001</v>
          </cell>
        </row>
        <row r="200">
          <cell r="A200" t="str">
            <v>800012189-FE138957</v>
          </cell>
          <cell r="B200">
            <v>46015</v>
          </cell>
          <cell r="C200">
            <v>800012189</v>
          </cell>
          <cell r="D200">
            <v>7550</v>
          </cell>
          <cell r="E200" t="str">
            <v>CLINICA SAN JOSE DE CUCUTA S.A.</v>
          </cell>
          <cell r="F200" t="str">
            <v>FE138957</v>
          </cell>
          <cell r="G200">
            <v>46031</v>
          </cell>
          <cell r="H200">
            <v>667322</v>
          </cell>
          <cell r="I200">
            <v>0</v>
          </cell>
          <cell r="J200">
            <v>0</v>
          </cell>
          <cell r="K200">
            <v>667322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667322</v>
          </cell>
          <cell r="R200">
            <v>0</v>
          </cell>
          <cell r="S200">
            <v>667322</v>
          </cell>
          <cell r="T200">
            <v>230555100200</v>
          </cell>
          <cell r="U200" t="str">
            <v xml:space="preserve">RED PRIVADA EVENTO                 </v>
          </cell>
          <cell r="V200">
            <v>736</v>
          </cell>
          <cell r="W200">
            <v>223137</v>
          </cell>
          <cell r="X200">
            <v>3171139</v>
          </cell>
          <cell r="Y200">
            <v>0</v>
          </cell>
          <cell r="Z200">
            <v>0</v>
          </cell>
          <cell r="AA200" t="str">
            <v xml:space="preserve">      674110.0</v>
          </cell>
          <cell r="AB200">
            <v>45971</v>
          </cell>
          <cell r="AC200">
            <v>46000</v>
          </cell>
        </row>
        <row r="201">
          <cell r="A201" t="str">
            <v>800012189-FE40937</v>
          </cell>
          <cell r="B201">
            <v>46020</v>
          </cell>
          <cell r="C201">
            <v>800012189</v>
          </cell>
          <cell r="D201">
            <v>7526</v>
          </cell>
          <cell r="E201" t="str">
            <v>CLINICA SAN JOSE DE CUCUTA S.A.</v>
          </cell>
          <cell r="F201" t="str">
            <v>FE40937</v>
          </cell>
          <cell r="G201">
            <v>46028</v>
          </cell>
          <cell r="H201">
            <v>17065440</v>
          </cell>
          <cell r="I201">
            <v>0</v>
          </cell>
          <cell r="J201">
            <v>0</v>
          </cell>
          <cell r="K201">
            <v>7090364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7090364</v>
          </cell>
          <cell r="R201">
            <v>0</v>
          </cell>
          <cell r="S201">
            <v>7090364</v>
          </cell>
          <cell r="T201">
            <v>230555100200</v>
          </cell>
          <cell r="U201" t="str">
            <v xml:space="preserve">RED PRIVADA EVENTO                 </v>
          </cell>
          <cell r="V201">
            <v>736</v>
          </cell>
          <cell r="W201">
            <v>223286</v>
          </cell>
          <cell r="X201">
            <v>2820312</v>
          </cell>
          <cell r="Y201">
            <v>0</v>
          </cell>
          <cell r="Z201">
            <v>0</v>
          </cell>
          <cell r="AA201" t="str">
            <v xml:space="preserve">    10075834.0</v>
          </cell>
          <cell r="AB201">
            <v>45722</v>
          </cell>
          <cell r="AC201">
            <v>45725</v>
          </cell>
        </row>
        <row r="202">
          <cell r="A202" t="str">
            <v>800012189-FE8127</v>
          </cell>
          <cell r="B202">
            <v>46020</v>
          </cell>
          <cell r="C202">
            <v>800012189</v>
          </cell>
          <cell r="D202">
            <v>7526</v>
          </cell>
          <cell r="E202" t="str">
            <v>CLINICA SAN JOSE DE CUCUTA S.A.</v>
          </cell>
          <cell r="F202" t="str">
            <v>FE8127</v>
          </cell>
          <cell r="G202">
            <v>46028</v>
          </cell>
          <cell r="H202">
            <v>9974135</v>
          </cell>
          <cell r="I202">
            <v>0</v>
          </cell>
          <cell r="J202">
            <v>0</v>
          </cell>
          <cell r="K202">
            <v>2930699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2930699</v>
          </cell>
          <cell r="R202">
            <v>0</v>
          </cell>
          <cell r="S202">
            <v>2930699</v>
          </cell>
          <cell r="T202">
            <v>230555100200</v>
          </cell>
          <cell r="U202" t="str">
            <v xml:space="preserve">RED PRIVADA EVENTO                 </v>
          </cell>
          <cell r="V202">
            <v>736</v>
          </cell>
          <cell r="W202">
            <v>223287</v>
          </cell>
          <cell r="X202">
            <v>2817353</v>
          </cell>
          <cell r="Y202">
            <v>0</v>
          </cell>
          <cell r="Z202">
            <v>0</v>
          </cell>
          <cell r="AA202" t="str">
            <v xml:space="preserve">     7455986.0</v>
          </cell>
          <cell r="AB202">
            <v>45629</v>
          </cell>
          <cell r="AC202">
            <v>45722</v>
          </cell>
        </row>
        <row r="203">
          <cell r="A203" t="str">
            <v>800012189-FE145143</v>
          </cell>
          <cell r="B203">
            <v>46014</v>
          </cell>
          <cell r="C203">
            <v>800012189</v>
          </cell>
          <cell r="D203">
            <v>7526</v>
          </cell>
          <cell r="E203" t="str">
            <v>CLINICA SAN JOSE DE CUCUTA S.A.</v>
          </cell>
          <cell r="F203" t="str">
            <v>FE145143</v>
          </cell>
          <cell r="G203">
            <v>46027</v>
          </cell>
          <cell r="H203">
            <v>70076</v>
          </cell>
          <cell r="I203">
            <v>0</v>
          </cell>
          <cell r="J203">
            <v>0</v>
          </cell>
          <cell r="K203">
            <v>70076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70076</v>
          </cell>
          <cell r="R203">
            <v>0</v>
          </cell>
          <cell r="S203">
            <v>70076</v>
          </cell>
          <cell r="T203">
            <v>230555100200</v>
          </cell>
          <cell r="U203" t="str">
            <v xml:space="preserve">RED PRIVADA EVENTO                 </v>
          </cell>
          <cell r="V203">
            <v>736</v>
          </cell>
          <cell r="W203">
            <v>222285</v>
          </cell>
          <cell r="X203">
            <v>3166631</v>
          </cell>
          <cell r="Y203">
            <v>0</v>
          </cell>
          <cell r="Z203">
            <v>0</v>
          </cell>
          <cell r="AA203" t="str">
            <v xml:space="preserve">       70831.0</v>
          </cell>
          <cell r="AB203">
            <v>45994</v>
          </cell>
          <cell r="AC203">
            <v>45996</v>
          </cell>
        </row>
        <row r="204">
          <cell r="A204" t="str">
            <v>800012189-FE145085</v>
          </cell>
          <cell r="B204">
            <v>46014</v>
          </cell>
          <cell r="C204">
            <v>800012189</v>
          </cell>
          <cell r="D204">
            <v>7526</v>
          </cell>
          <cell r="E204" t="str">
            <v>CLINICA SAN JOSE DE CUCUTA S.A.</v>
          </cell>
          <cell r="F204" t="str">
            <v>FE145085</v>
          </cell>
          <cell r="G204">
            <v>46027</v>
          </cell>
          <cell r="H204">
            <v>56480</v>
          </cell>
          <cell r="I204">
            <v>0</v>
          </cell>
          <cell r="J204">
            <v>0</v>
          </cell>
          <cell r="K204">
            <v>56480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56480</v>
          </cell>
          <cell r="R204">
            <v>0</v>
          </cell>
          <cell r="S204">
            <v>56480</v>
          </cell>
          <cell r="T204">
            <v>230555100200</v>
          </cell>
          <cell r="U204" t="str">
            <v xml:space="preserve">RED PRIVADA EVENTO                 </v>
          </cell>
          <cell r="V204">
            <v>736</v>
          </cell>
          <cell r="W204">
            <v>222284</v>
          </cell>
          <cell r="X204">
            <v>3166630</v>
          </cell>
          <cell r="Y204">
            <v>0</v>
          </cell>
          <cell r="Z204">
            <v>0</v>
          </cell>
          <cell r="AA204" t="str">
            <v xml:space="preserve">       57098.0</v>
          </cell>
          <cell r="AB204">
            <v>45994</v>
          </cell>
          <cell r="AC204">
            <v>45996</v>
          </cell>
        </row>
        <row r="205">
          <cell r="A205" t="str">
            <v>800012189-FE144868</v>
          </cell>
          <cell r="B205">
            <v>46014</v>
          </cell>
          <cell r="C205">
            <v>800012189</v>
          </cell>
          <cell r="D205">
            <v>7526</v>
          </cell>
          <cell r="E205" t="str">
            <v>CLINICA SAN JOSE DE CUCUTA S.A.</v>
          </cell>
          <cell r="F205" t="str">
            <v>FE144868</v>
          </cell>
          <cell r="G205">
            <v>46027</v>
          </cell>
          <cell r="H205">
            <v>56480</v>
          </cell>
          <cell r="I205">
            <v>0</v>
          </cell>
          <cell r="J205">
            <v>0</v>
          </cell>
          <cell r="K205">
            <v>56480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56480</v>
          </cell>
          <cell r="R205">
            <v>0</v>
          </cell>
          <cell r="S205">
            <v>56480</v>
          </cell>
          <cell r="T205">
            <v>230555100200</v>
          </cell>
          <cell r="U205" t="str">
            <v xml:space="preserve">RED PRIVADA EVENTO                 </v>
          </cell>
          <cell r="V205">
            <v>736</v>
          </cell>
          <cell r="W205">
            <v>222283</v>
          </cell>
          <cell r="X205">
            <v>3166629</v>
          </cell>
          <cell r="Y205">
            <v>0</v>
          </cell>
          <cell r="Z205">
            <v>0</v>
          </cell>
          <cell r="AA205" t="str">
            <v xml:space="preserve">       57098.0</v>
          </cell>
          <cell r="AB205">
            <v>45993</v>
          </cell>
          <cell r="AC205">
            <v>45996</v>
          </cell>
        </row>
        <row r="206">
          <cell r="A206" t="str">
            <v>800012189-FE145515</v>
          </cell>
          <cell r="B206">
            <v>46014</v>
          </cell>
          <cell r="C206">
            <v>800012189</v>
          </cell>
          <cell r="D206">
            <v>7526</v>
          </cell>
          <cell r="E206" t="str">
            <v>CLINICA SAN JOSE DE CUCUTA S.A.</v>
          </cell>
          <cell r="F206" t="str">
            <v>FE145515</v>
          </cell>
          <cell r="G206">
            <v>46027</v>
          </cell>
          <cell r="H206">
            <v>74776</v>
          </cell>
          <cell r="I206">
            <v>0</v>
          </cell>
          <cell r="J206">
            <v>0</v>
          </cell>
          <cell r="K206">
            <v>74776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74776</v>
          </cell>
          <cell r="R206">
            <v>0</v>
          </cell>
          <cell r="S206">
            <v>74776</v>
          </cell>
          <cell r="T206">
            <v>230555100200</v>
          </cell>
          <cell r="U206" t="str">
            <v xml:space="preserve">RED PRIVADA EVENTO                 </v>
          </cell>
          <cell r="V206">
            <v>736</v>
          </cell>
          <cell r="W206">
            <v>222732</v>
          </cell>
          <cell r="X206">
            <v>3166636</v>
          </cell>
          <cell r="Y206">
            <v>0</v>
          </cell>
          <cell r="Z206">
            <v>0</v>
          </cell>
          <cell r="AA206" t="str">
            <v xml:space="preserve">       75531.0</v>
          </cell>
          <cell r="AB206">
            <v>45995</v>
          </cell>
          <cell r="AC206">
            <v>45996</v>
          </cell>
        </row>
        <row r="207">
          <cell r="A207" t="str">
            <v>800012189-FE145398</v>
          </cell>
          <cell r="B207">
            <v>46014</v>
          </cell>
          <cell r="C207">
            <v>800012189</v>
          </cell>
          <cell r="D207">
            <v>7526</v>
          </cell>
          <cell r="E207" t="str">
            <v>CLINICA SAN JOSE DE CUCUTA S.A.</v>
          </cell>
          <cell r="F207" t="str">
            <v>FE145398</v>
          </cell>
          <cell r="G207">
            <v>46027</v>
          </cell>
          <cell r="H207">
            <v>70076</v>
          </cell>
          <cell r="I207">
            <v>0</v>
          </cell>
          <cell r="J207">
            <v>0</v>
          </cell>
          <cell r="K207">
            <v>70076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70076</v>
          </cell>
          <cell r="R207">
            <v>0</v>
          </cell>
          <cell r="S207">
            <v>70076</v>
          </cell>
          <cell r="T207">
            <v>230555100200</v>
          </cell>
          <cell r="U207" t="str">
            <v xml:space="preserve">RED PRIVADA EVENTO                 </v>
          </cell>
          <cell r="V207">
            <v>736</v>
          </cell>
          <cell r="W207">
            <v>222729</v>
          </cell>
          <cell r="X207">
            <v>3166633</v>
          </cell>
          <cell r="Y207">
            <v>0</v>
          </cell>
          <cell r="Z207">
            <v>0</v>
          </cell>
          <cell r="AA207" t="str">
            <v xml:space="preserve">       70831.0</v>
          </cell>
          <cell r="AB207">
            <v>45995</v>
          </cell>
          <cell r="AC207">
            <v>45996</v>
          </cell>
        </row>
        <row r="208">
          <cell r="A208" t="str">
            <v>800012189-FE145419</v>
          </cell>
          <cell r="B208">
            <v>46014</v>
          </cell>
          <cell r="C208">
            <v>800012189</v>
          </cell>
          <cell r="D208">
            <v>7526</v>
          </cell>
          <cell r="E208" t="str">
            <v>CLINICA SAN JOSE DE CUCUTA S.A.</v>
          </cell>
          <cell r="F208" t="str">
            <v>FE145419</v>
          </cell>
          <cell r="G208">
            <v>46027</v>
          </cell>
          <cell r="H208">
            <v>438222</v>
          </cell>
          <cell r="I208">
            <v>0</v>
          </cell>
          <cell r="J208">
            <v>0</v>
          </cell>
          <cell r="K208">
            <v>438222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438222</v>
          </cell>
          <cell r="R208">
            <v>0</v>
          </cell>
          <cell r="S208">
            <v>438222</v>
          </cell>
          <cell r="T208">
            <v>230555100200</v>
          </cell>
          <cell r="U208" t="str">
            <v xml:space="preserve">RED PRIVADA EVENTO                 </v>
          </cell>
          <cell r="V208">
            <v>736</v>
          </cell>
          <cell r="W208">
            <v>222731</v>
          </cell>
          <cell r="X208">
            <v>3166635</v>
          </cell>
          <cell r="Y208">
            <v>0</v>
          </cell>
          <cell r="Z208">
            <v>0</v>
          </cell>
          <cell r="AA208" t="str">
            <v xml:space="preserve">      442696.0</v>
          </cell>
          <cell r="AB208">
            <v>45995</v>
          </cell>
          <cell r="AC208">
            <v>45996</v>
          </cell>
        </row>
        <row r="209">
          <cell r="A209" t="str">
            <v>800012189-FE144537</v>
          </cell>
          <cell r="B209">
            <v>46014</v>
          </cell>
          <cell r="C209">
            <v>800012189</v>
          </cell>
          <cell r="D209">
            <v>7526</v>
          </cell>
          <cell r="E209" t="str">
            <v>CLINICA SAN JOSE DE CUCUTA S.A.</v>
          </cell>
          <cell r="F209" t="str">
            <v>FE144537</v>
          </cell>
          <cell r="G209">
            <v>46027</v>
          </cell>
          <cell r="H209">
            <v>61180</v>
          </cell>
          <cell r="I209">
            <v>0</v>
          </cell>
          <cell r="J209">
            <v>0</v>
          </cell>
          <cell r="K209">
            <v>61180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61180</v>
          </cell>
          <cell r="R209">
            <v>0</v>
          </cell>
          <cell r="S209">
            <v>61180</v>
          </cell>
          <cell r="T209">
            <v>230555100200</v>
          </cell>
          <cell r="U209" t="str">
            <v xml:space="preserve">RED PRIVADA EVENTO                 </v>
          </cell>
          <cell r="V209">
            <v>736</v>
          </cell>
          <cell r="W209">
            <v>222282</v>
          </cell>
          <cell r="X209">
            <v>3166627</v>
          </cell>
          <cell r="Y209">
            <v>0</v>
          </cell>
          <cell r="Z209">
            <v>0</v>
          </cell>
          <cell r="AA209" t="str">
            <v xml:space="preserve">       61798.0</v>
          </cell>
          <cell r="AB209">
            <v>45992</v>
          </cell>
          <cell r="AC209">
            <v>45996</v>
          </cell>
        </row>
        <row r="210">
          <cell r="A210" t="str">
            <v>800012189-FE144484</v>
          </cell>
          <cell r="B210">
            <v>46014</v>
          </cell>
          <cell r="C210">
            <v>800012189</v>
          </cell>
          <cell r="D210">
            <v>7546</v>
          </cell>
          <cell r="E210" t="str">
            <v>CLINICA SAN JOSE DE CUCUTA S.A.</v>
          </cell>
          <cell r="F210" t="str">
            <v>FE144484</v>
          </cell>
          <cell r="G210">
            <v>46027</v>
          </cell>
          <cell r="H210">
            <v>56480</v>
          </cell>
          <cell r="I210">
            <v>0</v>
          </cell>
          <cell r="J210">
            <v>0</v>
          </cell>
          <cell r="K210">
            <v>56480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56480</v>
          </cell>
          <cell r="R210">
            <v>0</v>
          </cell>
          <cell r="S210">
            <v>56480</v>
          </cell>
          <cell r="T210">
            <v>230555100200</v>
          </cell>
          <cell r="U210" t="str">
            <v xml:space="preserve">RED PRIVADA EVENTO                 </v>
          </cell>
          <cell r="V210">
            <v>736</v>
          </cell>
          <cell r="W210">
            <v>222281</v>
          </cell>
          <cell r="X210">
            <v>3166626</v>
          </cell>
          <cell r="Y210">
            <v>0</v>
          </cell>
          <cell r="Z210">
            <v>0</v>
          </cell>
          <cell r="AA210" t="str">
            <v xml:space="preserve">       57098.0</v>
          </cell>
          <cell r="AB210">
            <v>45992</v>
          </cell>
          <cell r="AC210">
            <v>45996</v>
          </cell>
        </row>
        <row r="211">
          <cell r="A211" t="str">
            <v>800012189-FE144294</v>
          </cell>
          <cell r="B211">
            <v>46014</v>
          </cell>
          <cell r="C211">
            <v>800012189</v>
          </cell>
          <cell r="D211">
            <v>7526</v>
          </cell>
          <cell r="E211" t="str">
            <v>CLINICA SAN JOSE DE CUCUTA S.A.</v>
          </cell>
          <cell r="F211" t="str">
            <v>FE144294</v>
          </cell>
          <cell r="G211">
            <v>46027</v>
          </cell>
          <cell r="H211">
            <v>61180</v>
          </cell>
          <cell r="I211">
            <v>0</v>
          </cell>
          <cell r="J211">
            <v>0</v>
          </cell>
          <cell r="K211">
            <v>61180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61180</v>
          </cell>
          <cell r="R211">
            <v>0</v>
          </cell>
          <cell r="S211">
            <v>61180</v>
          </cell>
          <cell r="T211">
            <v>230555100200</v>
          </cell>
          <cell r="U211" t="str">
            <v xml:space="preserve">RED PRIVADA EVENTO                 </v>
          </cell>
          <cell r="V211">
            <v>736</v>
          </cell>
          <cell r="W211">
            <v>222280</v>
          </cell>
          <cell r="X211">
            <v>3166625</v>
          </cell>
          <cell r="Y211">
            <v>0</v>
          </cell>
          <cell r="Z211">
            <v>0</v>
          </cell>
          <cell r="AA211" t="str">
            <v xml:space="preserve">       61798.0</v>
          </cell>
          <cell r="AB211">
            <v>45992</v>
          </cell>
          <cell r="AC211">
            <v>45996</v>
          </cell>
        </row>
        <row r="212">
          <cell r="A212" t="str">
            <v>800012189-FE144290</v>
          </cell>
          <cell r="B212">
            <v>46014</v>
          </cell>
          <cell r="C212">
            <v>800012189</v>
          </cell>
          <cell r="D212">
            <v>7526</v>
          </cell>
          <cell r="E212" t="str">
            <v>CLINICA SAN JOSE DE CUCUTA S.A.</v>
          </cell>
          <cell r="F212" t="str">
            <v>FE144290</v>
          </cell>
          <cell r="G212">
            <v>46027</v>
          </cell>
          <cell r="H212">
            <v>2294608</v>
          </cell>
          <cell r="I212">
            <v>0</v>
          </cell>
          <cell r="J212">
            <v>0</v>
          </cell>
          <cell r="K212">
            <v>2294608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2294608</v>
          </cell>
          <cell r="R212">
            <v>0</v>
          </cell>
          <cell r="S212">
            <v>2294608</v>
          </cell>
          <cell r="T212">
            <v>230555100200</v>
          </cell>
          <cell r="U212" t="str">
            <v xml:space="preserve">RED PRIVADA EVENTO                 </v>
          </cell>
          <cell r="V212">
            <v>736</v>
          </cell>
          <cell r="W212">
            <v>222812</v>
          </cell>
          <cell r="X212">
            <v>3166624</v>
          </cell>
          <cell r="Y212">
            <v>0</v>
          </cell>
          <cell r="Z212">
            <v>0</v>
          </cell>
          <cell r="AA212" t="str">
            <v xml:space="preserve">     2317833.0</v>
          </cell>
          <cell r="AB212">
            <v>45992</v>
          </cell>
          <cell r="AC212">
            <v>45996</v>
          </cell>
        </row>
        <row r="213">
          <cell r="A213" t="str">
            <v>800012189-FE144282</v>
          </cell>
          <cell r="B213">
            <v>46014</v>
          </cell>
          <cell r="C213">
            <v>800012189</v>
          </cell>
          <cell r="D213">
            <v>7530</v>
          </cell>
          <cell r="E213" t="str">
            <v>CLINICA SAN JOSE DE CUCUTA S.A.</v>
          </cell>
          <cell r="F213" t="str">
            <v>FE144282</v>
          </cell>
          <cell r="G213">
            <v>46027</v>
          </cell>
          <cell r="H213">
            <v>343685</v>
          </cell>
          <cell r="I213">
            <v>0</v>
          </cell>
          <cell r="J213">
            <v>0</v>
          </cell>
          <cell r="K213">
            <v>343685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343685</v>
          </cell>
          <cell r="R213">
            <v>0</v>
          </cell>
          <cell r="S213">
            <v>343685</v>
          </cell>
          <cell r="T213">
            <v>230555100200</v>
          </cell>
          <cell r="U213" t="str">
            <v xml:space="preserve">RED PRIVADA EVENTO                 </v>
          </cell>
          <cell r="V213">
            <v>736</v>
          </cell>
          <cell r="W213">
            <v>222811</v>
          </cell>
          <cell r="X213">
            <v>3166623</v>
          </cell>
          <cell r="Y213">
            <v>0</v>
          </cell>
          <cell r="Z213">
            <v>0</v>
          </cell>
          <cell r="AA213" t="str">
            <v xml:space="preserve">      347204.0</v>
          </cell>
          <cell r="AB213">
            <v>45992</v>
          </cell>
          <cell r="AC213">
            <v>45996</v>
          </cell>
        </row>
        <row r="214">
          <cell r="A214" t="str">
            <v>800012189-FE145372</v>
          </cell>
          <cell r="B214">
            <v>46014</v>
          </cell>
          <cell r="C214">
            <v>800012189</v>
          </cell>
          <cell r="D214">
            <v>7526</v>
          </cell>
          <cell r="E214" t="str">
            <v>CLINICA SAN JOSE DE CUCUTA S.A.</v>
          </cell>
          <cell r="F214" t="str">
            <v>FE145372</v>
          </cell>
          <cell r="G214">
            <v>46027</v>
          </cell>
          <cell r="H214">
            <v>327492</v>
          </cell>
          <cell r="I214">
            <v>0</v>
          </cell>
          <cell r="J214">
            <v>0</v>
          </cell>
          <cell r="K214">
            <v>327492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327492</v>
          </cell>
          <cell r="R214">
            <v>0</v>
          </cell>
          <cell r="S214">
            <v>327492</v>
          </cell>
          <cell r="T214">
            <v>230555100200</v>
          </cell>
          <cell r="U214" t="str">
            <v xml:space="preserve">RED PRIVADA EVENTO                 </v>
          </cell>
          <cell r="V214">
            <v>736</v>
          </cell>
          <cell r="W214">
            <v>222728</v>
          </cell>
          <cell r="X214">
            <v>3166632</v>
          </cell>
          <cell r="Y214">
            <v>0</v>
          </cell>
          <cell r="Z214">
            <v>0</v>
          </cell>
          <cell r="AA214" t="str">
            <v xml:space="preserve">      330847.0</v>
          </cell>
          <cell r="AB214">
            <v>45995</v>
          </cell>
          <cell r="AC214">
            <v>45996</v>
          </cell>
        </row>
        <row r="215">
          <cell r="A215" t="str">
            <v>800012189-FE145415</v>
          </cell>
          <cell r="B215">
            <v>46014</v>
          </cell>
          <cell r="C215">
            <v>800012189</v>
          </cell>
          <cell r="D215">
            <v>7530</v>
          </cell>
          <cell r="E215" t="str">
            <v>CLINICA SAN JOSE DE CUCUTA S.A.</v>
          </cell>
          <cell r="F215" t="str">
            <v>FE145415</v>
          </cell>
          <cell r="G215">
            <v>46027</v>
          </cell>
          <cell r="H215">
            <v>170684</v>
          </cell>
          <cell r="I215">
            <v>0</v>
          </cell>
          <cell r="J215">
            <v>0</v>
          </cell>
          <cell r="K215">
            <v>170684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170684</v>
          </cell>
          <cell r="R215">
            <v>0</v>
          </cell>
          <cell r="S215">
            <v>170684</v>
          </cell>
          <cell r="T215">
            <v>230555100200</v>
          </cell>
          <cell r="U215" t="str">
            <v xml:space="preserve">RED PRIVADA EVENTO                 </v>
          </cell>
          <cell r="V215">
            <v>736</v>
          </cell>
          <cell r="W215">
            <v>222730</v>
          </cell>
          <cell r="X215">
            <v>3166634</v>
          </cell>
          <cell r="Y215">
            <v>0</v>
          </cell>
          <cell r="Z215">
            <v>0</v>
          </cell>
          <cell r="AA215" t="str">
            <v xml:space="preserve">      172456.0</v>
          </cell>
          <cell r="AB215">
            <v>45995</v>
          </cell>
          <cell r="AC215">
            <v>45996</v>
          </cell>
        </row>
        <row r="216">
          <cell r="A216" t="str">
            <v>800012189-FE144256</v>
          </cell>
          <cell r="B216">
            <v>46014</v>
          </cell>
          <cell r="C216">
            <v>800012189</v>
          </cell>
          <cell r="D216">
            <v>7526</v>
          </cell>
          <cell r="E216" t="str">
            <v>CLINICA SAN JOSE DE CUCUTA S.A.</v>
          </cell>
          <cell r="F216" t="str">
            <v>FE144256</v>
          </cell>
          <cell r="G216">
            <v>46027</v>
          </cell>
          <cell r="H216">
            <v>56480</v>
          </cell>
          <cell r="I216">
            <v>0</v>
          </cell>
          <cell r="J216">
            <v>0</v>
          </cell>
          <cell r="K216">
            <v>56480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56480</v>
          </cell>
          <cell r="R216">
            <v>0</v>
          </cell>
          <cell r="S216">
            <v>56480</v>
          </cell>
          <cell r="T216">
            <v>230555100200</v>
          </cell>
          <cell r="U216" t="str">
            <v xml:space="preserve">RED PRIVADA EVENTO                 </v>
          </cell>
          <cell r="V216">
            <v>736</v>
          </cell>
          <cell r="W216">
            <v>222810</v>
          </cell>
          <cell r="X216">
            <v>3166622</v>
          </cell>
          <cell r="Y216">
            <v>0</v>
          </cell>
          <cell r="Z216">
            <v>0</v>
          </cell>
          <cell r="AA216" t="str">
            <v xml:space="preserve">       57098.0</v>
          </cell>
          <cell r="AB216">
            <v>45992</v>
          </cell>
          <cell r="AC216">
            <v>45996</v>
          </cell>
        </row>
        <row r="217">
          <cell r="A217" t="str">
            <v>800012189-FE144254</v>
          </cell>
          <cell r="B217">
            <v>46014</v>
          </cell>
          <cell r="C217">
            <v>800012189</v>
          </cell>
          <cell r="D217">
            <v>7526</v>
          </cell>
          <cell r="E217" t="str">
            <v>CLINICA SAN JOSE DE CUCUTA S.A.</v>
          </cell>
          <cell r="F217" t="str">
            <v>FE144254</v>
          </cell>
          <cell r="G217">
            <v>46027</v>
          </cell>
          <cell r="H217">
            <v>670562</v>
          </cell>
          <cell r="I217">
            <v>0</v>
          </cell>
          <cell r="J217">
            <v>0</v>
          </cell>
          <cell r="K217">
            <v>670562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670562</v>
          </cell>
          <cell r="R217">
            <v>0</v>
          </cell>
          <cell r="S217">
            <v>670562</v>
          </cell>
          <cell r="T217">
            <v>230555100200</v>
          </cell>
          <cell r="U217" t="str">
            <v xml:space="preserve">RED PRIVADA EVENTO                 </v>
          </cell>
          <cell r="V217">
            <v>736</v>
          </cell>
          <cell r="W217">
            <v>222224</v>
          </cell>
          <cell r="X217">
            <v>3165517</v>
          </cell>
          <cell r="Y217">
            <v>0</v>
          </cell>
          <cell r="Z217">
            <v>0</v>
          </cell>
          <cell r="AA217" t="str">
            <v xml:space="preserve">      677335.0</v>
          </cell>
          <cell r="AB217">
            <v>45992</v>
          </cell>
          <cell r="AC217">
            <v>45996</v>
          </cell>
        </row>
        <row r="218">
          <cell r="A218" t="str">
            <v>800012189-FE144016</v>
          </cell>
          <cell r="B218">
            <v>46014</v>
          </cell>
          <cell r="C218">
            <v>800012189</v>
          </cell>
          <cell r="D218">
            <v>7526</v>
          </cell>
          <cell r="E218" t="str">
            <v>CLINICA SAN JOSE DE CUCUTA S.A.</v>
          </cell>
          <cell r="F218" t="str">
            <v>FE144016</v>
          </cell>
          <cell r="G218">
            <v>46025</v>
          </cell>
          <cell r="H218">
            <v>56480</v>
          </cell>
          <cell r="I218">
            <v>0</v>
          </cell>
          <cell r="J218">
            <v>0</v>
          </cell>
          <cell r="K218">
            <v>56480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56480</v>
          </cell>
          <cell r="R218">
            <v>0</v>
          </cell>
          <cell r="S218">
            <v>56480</v>
          </cell>
          <cell r="T218">
            <v>230555100200</v>
          </cell>
          <cell r="U218" t="str">
            <v xml:space="preserve">RED PRIVADA EVENTO                 </v>
          </cell>
          <cell r="V218">
            <v>736</v>
          </cell>
          <cell r="W218">
            <v>222015</v>
          </cell>
          <cell r="X218">
            <v>3159496</v>
          </cell>
          <cell r="Y218">
            <v>0</v>
          </cell>
          <cell r="Z218">
            <v>0</v>
          </cell>
          <cell r="AA218" t="str">
            <v xml:space="preserve">       57098.0</v>
          </cell>
          <cell r="AB218">
            <v>45989</v>
          </cell>
          <cell r="AC218">
            <v>45994</v>
          </cell>
        </row>
        <row r="219">
          <cell r="A219" t="str">
            <v>800012189-FE143901</v>
          </cell>
          <cell r="B219">
            <v>46014</v>
          </cell>
          <cell r="C219">
            <v>800012189</v>
          </cell>
          <cell r="D219">
            <v>7526</v>
          </cell>
          <cell r="E219" t="str">
            <v>CLINICA SAN JOSE DE CUCUTA S.A.</v>
          </cell>
          <cell r="F219" t="str">
            <v>FE143901</v>
          </cell>
          <cell r="G219">
            <v>46025</v>
          </cell>
          <cell r="H219">
            <v>438222</v>
          </cell>
          <cell r="I219">
            <v>0</v>
          </cell>
          <cell r="J219">
            <v>0</v>
          </cell>
          <cell r="K219">
            <v>438222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438222</v>
          </cell>
          <cell r="R219">
            <v>0</v>
          </cell>
          <cell r="S219">
            <v>438222</v>
          </cell>
          <cell r="T219">
            <v>230555100200</v>
          </cell>
          <cell r="U219" t="str">
            <v xml:space="preserve">RED PRIVADA EVENTO                 </v>
          </cell>
          <cell r="V219">
            <v>736</v>
          </cell>
          <cell r="W219">
            <v>222014</v>
          </cell>
          <cell r="X219">
            <v>3159495</v>
          </cell>
          <cell r="Y219">
            <v>0</v>
          </cell>
          <cell r="Z219">
            <v>0</v>
          </cell>
          <cell r="AA219" t="str">
            <v xml:space="preserve">      442696.0</v>
          </cell>
          <cell r="AB219">
            <v>45989</v>
          </cell>
          <cell r="AC219">
            <v>45994</v>
          </cell>
        </row>
        <row r="220">
          <cell r="A220" t="str">
            <v>800012189-FE143892</v>
          </cell>
          <cell r="B220">
            <v>46014</v>
          </cell>
          <cell r="C220">
            <v>800012189</v>
          </cell>
          <cell r="D220">
            <v>7526</v>
          </cell>
          <cell r="E220" t="str">
            <v>CLINICA SAN JOSE DE CUCUTA S.A.</v>
          </cell>
          <cell r="F220" t="str">
            <v>FE143892</v>
          </cell>
          <cell r="G220">
            <v>46025</v>
          </cell>
          <cell r="H220">
            <v>56480</v>
          </cell>
          <cell r="I220">
            <v>0</v>
          </cell>
          <cell r="J220">
            <v>0</v>
          </cell>
          <cell r="K220">
            <v>56480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56480</v>
          </cell>
          <cell r="R220">
            <v>0</v>
          </cell>
          <cell r="S220">
            <v>56480</v>
          </cell>
          <cell r="T220">
            <v>230555100200</v>
          </cell>
          <cell r="U220" t="str">
            <v xml:space="preserve">RED PRIVADA EVENTO                 </v>
          </cell>
          <cell r="V220">
            <v>736</v>
          </cell>
          <cell r="W220">
            <v>222013</v>
          </cell>
          <cell r="X220">
            <v>3159494</v>
          </cell>
          <cell r="Y220">
            <v>0</v>
          </cell>
          <cell r="Z220">
            <v>0</v>
          </cell>
          <cell r="AA220" t="str">
            <v xml:space="preserve">       57098.0</v>
          </cell>
          <cell r="AB220">
            <v>45989</v>
          </cell>
          <cell r="AC220">
            <v>45994</v>
          </cell>
        </row>
        <row r="221">
          <cell r="A221" t="str">
            <v>800012189-FE144017</v>
          </cell>
          <cell r="B221">
            <v>46013</v>
          </cell>
          <cell r="C221">
            <v>800012189</v>
          </cell>
          <cell r="D221">
            <v>7526</v>
          </cell>
          <cell r="E221" t="str">
            <v>CLINICA SAN JOSE DE CUCUTA S.A.</v>
          </cell>
          <cell r="F221" t="str">
            <v>FE144017</v>
          </cell>
          <cell r="G221">
            <v>46025</v>
          </cell>
          <cell r="H221">
            <v>327492</v>
          </cell>
          <cell r="I221">
            <v>0</v>
          </cell>
          <cell r="J221">
            <v>0</v>
          </cell>
          <cell r="K221">
            <v>327492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327492</v>
          </cell>
          <cell r="R221">
            <v>0</v>
          </cell>
          <cell r="S221">
            <v>327492</v>
          </cell>
          <cell r="T221">
            <v>230555100200</v>
          </cell>
          <cell r="U221" t="str">
            <v xml:space="preserve">RED PRIVADA EVENTO                 </v>
          </cell>
          <cell r="V221">
            <v>736</v>
          </cell>
          <cell r="W221">
            <v>221639</v>
          </cell>
          <cell r="X221">
            <v>3159497</v>
          </cell>
          <cell r="Y221">
            <v>0</v>
          </cell>
          <cell r="Z221">
            <v>0</v>
          </cell>
          <cell r="AA221" t="str">
            <v xml:space="preserve">      330847.0</v>
          </cell>
          <cell r="AB221">
            <v>45989</v>
          </cell>
          <cell r="AC221">
            <v>45994</v>
          </cell>
        </row>
        <row r="222">
          <cell r="A222" t="str">
            <v>800012189-FE143825</v>
          </cell>
          <cell r="B222">
            <v>46014</v>
          </cell>
          <cell r="C222">
            <v>800012189</v>
          </cell>
          <cell r="D222">
            <v>7548</v>
          </cell>
          <cell r="E222" t="str">
            <v>CLINICA SAN JOSE DE CUCUTA S.A.</v>
          </cell>
          <cell r="F222" t="str">
            <v>FE143825</v>
          </cell>
          <cell r="G222">
            <v>46025</v>
          </cell>
          <cell r="H222">
            <v>56480</v>
          </cell>
          <cell r="I222">
            <v>0</v>
          </cell>
          <cell r="J222">
            <v>0</v>
          </cell>
          <cell r="K222">
            <v>56480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56480</v>
          </cell>
          <cell r="R222">
            <v>0</v>
          </cell>
          <cell r="S222">
            <v>56480</v>
          </cell>
          <cell r="T222">
            <v>230555100200</v>
          </cell>
          <cell r="U222" t="str">
            <v xml:space="preserve">RED PRIVADA EVENTO                 </v>
          </cell>
          <cell r="V222">
            <v>736</v>
          </cell>
          <cell r="W222">
            <v>222012</v>
          </cell>
          <cell r="X222">
            <v>3159493</v>
          </cell>
          <cell r="Y222">
            <v>0</v>
          </cell>
          <cell r="Z222">
            <v>0</v>
          </cell>
          <cell r="AA222" t="str">
            <v xml:space="preserve">       57098.0</v>
          </cell>
          <cell r="AB222">
            <v>45989</v>
          </cell>
          <cell r="AC222">
            <v>45994</v>
          </cell>
        </row>
        <row r="223">
          <cell r="A223" t="str">
            <v>800012189-FE143687</v>
          </cell>
          <cell r="B223">
            <v>46013</v>
          </cell>
          <cell r="C223">
            <v>800012189</v>
          </cell>
          <cell r="D223">
            <v>7526</v>
          </cell>
          <cell r="E223" t="str">
            <v>CLINICA SAN JOSE DE CUCUTA S.A.</v>
          </cell>
          <cell r="F223" t="str">
            <v>FE143687</v>
          </cell>
          <cell r="G223">
            <v>46025</v>
          </cell>
          <cell r="H223">
            <v>56480</v>
          </cell>
          <cell r="I223">
            <v>0</v>
          </cell>
          <cell r="J223">
            <v>0</v>
          </cell>
          <cell r="K223">
            <v>56480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56480</v>
          </cell>
          <cell r="R223">
            <v>0</v>
          </cell>
          <cell r="S223">
            <v>56480</v>
          </cell>
          <cell r="T223">
            <v>230555100200</v>
          </cell>
          <cell r="U223" t="str">
            <v xml:space="preserve">RED PRIVADA EVENTO                 </v>
          </cell>
          <cell r="V223">
            <v>736</v>
          </cell>
          <cell r="W223">
            <v>221641</v>
          </cell>
          <cell r="X223">
            <v>3159499</v>
          </cell>
          <cell r="Y223">
            <v>0</v>
          </cell>
          <cell r="Z223">
            <v>0</v>
          </cell>
          <cell r="AA223" t="str">
            <v xml:space="preserve">       57098.0</v>
          </cell>
          <cell r="AB223">
            <v>45989</v>
          </cell>
          <cell r="AC223">
            <v>45994</v>
          </cell>
        </row>
        <row r="224">
          <cell r="A224" t="str">
            <v>800012189-FE143756</v>
          </cell>
          <cell r="B224">
            <v>46014</v>
          </cell>
          <cell r="C224">
            <v>800012189</v>
          </cell>
          <cell r="D224">
            <v>7530</v>
          </cell>
          <cell r="E224" t="str">
            <v>CLINICA SAN JOSE DE CUCUTA S.A.</v>
          </cell>
          <cell r="F224" t="str">
            <v>FE143756</v>
          </cell>
          <cell r="G224">
            <v>46025</v>
          </cell>
          <cell r="H224">
            <v>70076</v>
          </cell>
          <cell r="I224">
            <v>0</v>
          </cell>
          <cell r="J224">
            <v>0</v>
          </cell>
          <cell r="K224">
            <v>70076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70076</v>
          </cell>
          <cell r="R224">
            <v>0</v>
          </cell>
          <cell r="S224">
            <v>70076</v>
          </cell>
          <cell r="T224">
            <v>230555100200</v>
          </cell>
          <cell r="U224" t="str">
            <v xml:space="preserve">RED PRIVADA EVENTO                 </v>
          </cell>
          <cell r="V224">
            <v>736</v>
          </cell>
          <cell r="W224">
            <v>222011</v>
          </cell>
          <cell r="X224">
            <v>3159492</v>
          </cell>
          <cell r="Y224">
            <v>0</v>
          </cell>
          <cell r="Z224">
            <v>0</v>
          </cell>
          <cell r="AA224" t="str">
            <v xml:space="preserve">       70831.0</v>
          </cell>
          <cell r="AB224">
            <v>45989</v>
          </cell>
          <cell r="AC224">
            <v>45994</v>
          </cell>
        </row>
        <row r="225">
          <cell r="A225" t="str">
            <v>800012189-FE144280</v>
          </cell>
          <cell r="B225">
            <v>46013</v>
          </cell>
          <cell r="C225">
            <v>800012189</v>
          </cell>
          <cell r="D225">
            <v>7526</v>
          </cell>
          <cell r="E225" t="str">
            <v>CLINICA SAN JOSE DE CUCUTA S.A.</v>
          </cell>
          <cell r="F225" t="str">
            <v>FE144280</v>
          </cell>
          <cell r="G225">
            <v>46025</v>
          </cell>
          <cell r="H225">
            <v>56480</v>
          </cell>
          <cell r="I225">
            <v>0</v>
          </cell>
          <cell r="J225">
            <v>0</v>
          </cell>
          <cell r="K225">
            <v>56480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56480</v>
          </cell>
          <cell r="R225">
            <v>0</v>
          </cell>
          <cell r="S225">
            <v>56480</v>
          </cell>
          <cell r="T225">
            <v>230555100200</v>
          </cell>
          <cell r="U225" t="str">
            <v xml:space="preserve">RED PRIVADA EVENTO                 </v>
          </cell>
          <cell r="V225">
            <v>736</v>
          </cell>
          <cell r="W225">
            <v>221640</v>
          </cell>
          <cell r="X225">
            <v>3159498</v>
          </cell>
          <cell r="Y225">
            <v>0</v>
          </cell>
          <cell r="Z225">
            <v>0</v>
          </cell>
          <cell r="AA225" t="str">
            <v xml:space="preserve">       57098.0</v>
          </cell>
          <cell r="AB225">
            <v>45992</v>
          </cell>
          <cell r="AC225">
            <v>45994</v>
          </cell>
        </row>
        <row r="226">
          <cell r="A226" t="str">
            <v>800012189-FE143715</v>
          </cell>
          <cell r="B226">
            <v>46014</v>
          </cell>
          <cell r="C226">
            <v>800012189</v>
          </cell>
          <cell r="D226">
            <v>7526</v>
          </cell>
          <cell r="E226" t="str">
            <v>CLINICA SAN JOSE DE CUCUTA S.A.</v>
          </cell>
          <cell r="F226" t="str">
            <v>FE143715</v>
          </cell>
          <cell r="G226">
            <v>46025</v>
          </cell>
          <cell r="H226">
            <v>56480</v>
          </cell>
          <cell r="I226">
            <v>0</v>
          </cell>
          <cell r="J226">
            <v>0</v>
          </cell>
          <cell r="K226">
            <v>56480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56480</v>
          </cell>
          <cell r="R226">
            <v>0</v>
          </cell>
          <cell r="S226">
            <v>56480</v>
          </cell>
          <cell r="T226">
            <v>230555100200</v>
          </cell>
          <cell r="U226" t="str">
            <v xml:space="preserve">RED PRIVADA EVENTO                 </v>
          </cell>
          <cell r="V226">
            <v>736</v>
          </cell>
          <cell r="W226">
            <v>222010</v>
          </cell>
          <cell r="X226">
            <v>3159491</v>
          </cell>
          <cell r="Y226">
            <v>0</v>
          </cell>
          <cell r="Z226">
            <v>0</v>
          </cell>
          <cell r="AA226" t="str">
            <v xml:space="preserve">       57098.0</v>
          </cell>
          <cell r="AB226">
            <v>45989</v>
          </cell>
          <cell r="AC226">
            <v>45994</v>
          </cell>
        </row>
        <row r="227">
          <cell r="A227" t="str">
            <v>800012189-FE143690</v>
          </cell>
          <cell r="B227">
            <v>46013</v>
          </cell>
          <cell r="C227">
            <v>800012189</v>
          </cell>
          <cell r="D227">
            <v>7526</v>
          </cell>
          <cell r="E227" t="str">
            <v>CLINICA SAN JOSE DE CUCUTA S.A.</v>
          </cell>
          <cell r="F227" t="str">
            <v>FE143690</v>
          </cell>
          <cell r="G227">
            <v>46025</v>
          </cell>
          <cell r="H227">
            <v>56480</v>
          </cell>
          <cell r="I227">
            <v>0</v>
          </cell>
          <cell r="J227">
            <v>0</v>
          </cell>
          <cell r="K227">
            <v>56480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56480</v>
          </cell>
          <cell r="R227">
            <v>0</v>
          </cell>
          <cell r="S227">
            <v>56480</v>
          </cell>
          <cell r="T227">
            <v>230555100200</v>
          </cell>
          <cell r="U227" t="str">
            <v xml:space="preserve">RED PRIVADA EVENTO                 </v>
          </cell>
          <cell r="V227">
            <v>736</v>
          </cell>
          <cell r="W227">
            <v>221642</v>
          </cell>
          <cell r="X227">
            <v>3159500</v>
          </cell>
          <cell r="Y227">
            <v>0</v>
          </cell>
          <cell r="Z227">
            <v>0</v>
          </cell>
          <cell r="AA227" t="str">
            <v xml:space="preserve">       57098.0</v>
          </cell>
          <cell r="AB227">
            <v>45989</v>
          </cell>
          <cell r="AC227">
            <v>45994</v>
          </cell>
        </row>
        <row r="228">
          <cell r="A228" t="str">
            <v>800012189-FE143495</v>
          </cell>
          <cell r="B228">
            <v>46014</v>
          </cell>
          <cell r="C228">
            <v>800012189</v>
          </cell>
          <cell r="D228">
            <v>7526</v>
          </cell>
          <cell r="E228" t="str">
            <v>CLINICA SAN JOSE DE CUCUTA S.A.</v>
          </cell>
          <cell r="F228" t="str">
            <v>FE143495</v>
          </cell>
          <cell r="G228">
            <v>46023</v>
          </cell>
          <cell r="H228">
            <v>89019</v>
          </cell>
          <cell r="I228">
            <v>0</v>
          </cell>
          <cell r="J228">
            <v>0</v>
          </cell>
          <cell r="K228">
            <v>89019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89019</v>
          </cell>
          <cell r="R228">
            <v>0</v>
          </cell>
          <cell r="S228">
            <v>89019</v>
          </cell>
          <cell r="T228">
            <v>230555100200</v>
          </cell>
          <cell r="U228" t="str">
            <v xml:space="preserve">RED PRIVADA EVENTO                 </v>
          </cell>
          <cell r="V228">
            <v>736</v>
          </cell>
          <cell r="W228">
            <v>222841</v>
          </cell>
          <cell r="X228">
            <v>3149299</v>
          </cell>
          <cell r="Y228">
            <v>0</v>
          </cell>
          <cell r="Z228">
            <v>0</v>
          </cell>
          <cell r="AA228" t="str">
            <v xml:space="preserve">       89918.0</v>
          </cell>
          <cell r="AB228">
            <v>45988</v>
          </cell>
          <cell r="AC228">
            <v>45992</v>
          </cell>
        </row>
        <row r="229">
          <cell r="A229" t="str">
            <v>800012189-FE143502</v>
          </cell>
          <cell r="B229">
            <v>46014</v>
          </cell>
          <cell r="C229">
            <v>800012189</v>
          </cell>
          <cell r="D229">
            <v>7526</v>
          </cell>
          <cell r="E229" t="str">
            <v>CLINICA SAN JOSE DE CUCUTA S.A.</v>
          </cell>
          <cell r="F229" t="str">
            <v>FE143502</v>
          </cell>
          <cell r="G229">
            <v>46023</v>
          </cell>
          <cell r="H229">
            <v>91284</v>
          </cell>
          <cell r="I229">
            <v>0</v>
          </cell>
          <cell r="J229">
            <v>0</v>
          </cell>
          <cell r="K229">
            <v>91284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91284</v>
          </cell>
          <cell r="R229">
            <v>0</v>
          </cell>
          <cell r="S229">
            <v>91284</v>
          </cell>
          <cell r="T229">
            <v>230555100200</v>
          </cell>
          <cell r="U229" t="str">
            <v xml:space="preserve">RED PRIVADA EVENTO                 </v>
          </cell>
          <cell r="V229">
            <v>736</v>
          </cell>
          <cell r="W229">
            <v>222842</v>
          </cell>
          <cell r="X229">
            <v>3149300</v>
          </cell>
          <cell r="Y229">
            <v>0</v>
          </cell>
          <cell r="Z229">
            <v>0</v>
          </cell>
          <cell r="AA229" t="str">
            <v xml:space="preserve">       92206.0</v>
          </cell>
          <cell r="AB229">
            <v>45988</v>
          </cell>
          <cell r="AC229">
            <v>45992</v>
          </cell>
        </row>
        <row r="230">
          <cell r="A230" t="str">
            <v>800012189-FE138527</v>
          </cell>
          <cell r="B230">
            <v>46015</v>
          </cell>
          <cell r="C230">
            <v>800012189</v>
          </cell>
          <cell r="D230">
            <v>7526</v>
          </cell>
          <cell r="E230" t="str">
            <v>CLINICA SAN JOSE DE CUCUTA S.A.</v>
          </cell>
          <cell r="F230" t="str">
            <v>FE138527</v>
          </cell>
          <cell r="G230">
            <v>46023</v>
          </cell>
          <cell r="H230">
            <v>61180</v>
          </cell>
          <cell r="I230">
            <v>0</v>
          </cell>
          <cell r="J230">
            <v>0</v>
          </cell>
          <cell r="K230">
            <v>61180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61180</v>
          </cell>
          <cell r="R230">
            <v>0</v>
          </cell>
          <cell r="S230">
            <v>61180</v>
          </cell>
          <cell r="T230">
            <v>230555100200</v>
          </cell>
          <cell r="U230" t="str">
            <v xml:space="preserve">RED PRIVADA EVENTO                 </v>
          </cell>
          <cell r="V230">
            <v>736</v>
          </cell>
          <cell r="W230">
            <v>223136</v>
          </cell>
          <cell r="X230">
            <v>3137161</v>
          </cell>
          <cell r="Y230">
            <v>0</v>
          </cell>
          <cell r="Z230">
            <v>0</v>
          </cell>
          <cell r="AA230" t="str">
            <v xml:space="preserve">       61798.0</v>
          </cell>
          <cell r="AB230">
            <v>45968</v>
          </cell>
          <cell r="AC230">
            <v>45992</v>
          </cell>
        </row>
        <row r="231">
          <cell r="A231" t="str">
            <v>800012189-FE138663</v>
          </cell>
          <cell r="B231">
            <v>46014</v>
          </cell>
          <cell r="C231">
            <v>800012189</v>
          </cell>
          <cell r="D231">
            <v>7548</v>
          </cell>
          <cell r="E231" t="str">
            <v>CLINICA SAN JOSE DE CUCUTA S.A.</v>
          </cell>
          <cell r="F231" t="str">
            <v>FE138663</v>
          </cell>
          <cell r="G231">
            <v>46023</v>
          </cell>
          <cell r="H231">
            <v>56480</v>
          </cell>
          <cell r="I231">
            <v>0</v>
          </cell>
          <cell r="J231">
            <v>0</v>
          </cell>
          <cell r="K231">
            <v>56480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56480</v>
          </cell>
          <cell r="R231">
            <v>0</v>
          </cell>
          <cell r="S231">
            <v>56480</v>
          </cell>
          <cell r="T231">
            <v>230555100200</v>
          </cell>
          <cell r="U231" t="str">
            <v xml:space="preserve">RED PRIVADA EVENTO                 </v>
          </cell>
          <cell r="V231">
            <v>736</v>
          </cell>
          <cell r="W231">
            <v>222286</v>
          </cell>
          <cell r="X231">
            <v>3137162</v>
          </cell>
          <cell r="Y231">
            <v>0</v>
          </cell>
          <cell r="Z231">
            <v>0</v>
          </cell>
          <cell r="AA231" t="str">
            <v xml:space="preserve">       57098.0</v>
          </cell>
          <cell r="AB231">
            <v>45969</v>
          </cell>
          <cell r="AC231">
            <v>45992</v>
          </cell>
        </row>
        <row r="232">
          <cell r="A232" t="str">
            <v>800012189-FE143512</v>
          </cell>
          <cell r="B232">
            <v>46013</v>
          </cell>
          <cell r="C232">
            <v>800012189</v>
          </cell>
          <cell r="D232">
            <v>7553</v>
          </cell>
          <cell r="E232" t="str">
            <v>CLINICA SAN JOSE DE CUCUTA S.A.</v>
          </cell>
          <cell r="F232" t="str">
            <v>FE143512</v>
          </cell>
          <cell r="G232">
            <v>46023</v>
          </cell>
          <cell r="H232">
            <v>61180</v>
          </cell>
          <cell r="I232">
            <v>0</v>
          </cell>
          <cell r="J232">
            <v>0</v>
          </cell>
          <cell r="K232">
            <v>61180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61180</v>
          </cell>
          <cell r="R232">
            <v>0</v>
          </cell>
          <cell r="S232">
            <v>61180</v>
          </cell>
          <cell r="T232">
            <v>230555100200</v>
          </cell>
          <cell r="U232" t="str">
            <v xml:space="preserve">RED PRIVADA EVENTO                 </v>
          </cell>
          <cell r="V232">
            <v>736</v>
          </cell>
          <cell r="W232">
            <v>221671</v>
          </cell>
          <cell r="X232">
            <v>3149283</v>
          </cell>
          <cell r="Y232">
            <v>0</v>
          </cell>
          <cell r="Z232">
            <v>0</v>
          </cell>
          <cell r="AA232" t="str">
            <v xml:space="preserve">       61798.0</v>
          </cell>
          <cell r="AB232">
            <v>45988</v>
          </cell>
          <cell r="AC232">
            <v>45992</v>
          </cell>
        </row>
        <row r="233">
          <cell r="A233" t="str">
            <v>800012189-FE138840</v>
          </cell>
          <cell r="B233">
            <v>46014</v>
          </cell>
          <cell r="C233">
            <v>800012189</v>
          </cell>
          <cell r="D233">
            <v>7526</v>
          </cell>
          <cell r="E233" t="str">
            <v>CLINICA SAN JOSE DE CUCUTA S.A.</v>
          </cell>
          <cell r="F233" t="str">
            <v>FE138840</v>
          </cell>
          <cell r="G233">
            <v>46023</v>
          </cell>
          <cell r="H233">
            <v>237499</v>
          </cell>
          <cell r="I233">
            <v>0</v>
          </cell>
          <cell r="J233">
            <v>0</v>
          </cell>
          <cell r="K233">
            <v>237499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237499</v>
          </cell>
          <cell r="R233">
            <v>0</v>
          </cell>
          <cell r="S233">
            <v>237499</v>
          </cell>
          <cell r="T233">
            <v>230555100200</v>
          </cell>
          <cell r="U233" t="str">
            <v xml:space="preserve">RED PRIVADA EVENTO                 </v>
          </cell>
          <cell r="V233">
            <v>736</v>
          </cell>
          <cell r="W233">
            <v>221897</v>
          </cell>
          <cell r="X233">
            <v>3144036</v>
          </cell>
          <cell r="Y233">
            <v>0</v>
          </cell>
          <cell r="Z233">
            <v>0</v>
          </cell>
          <cell r="AA233" t="str">
            <v xml:space="preserve">      239945.0</v>
          </cell>
          <cell r="AB233">
            <v>45971</v>
          </cell>
          <cell r="AC233">
            <v>45992</v>
          </cell>
        </row>
        <row r="234">
          <cell r="A234" t="str">
            <v>800012189-FE143518</v>
          </cell>
          <cell r="B234">
            <v>46014</v>
          </cell>
          <cell r="C234">
            <v>800012189</v>
          </cell>
          <cell r="D234">
            <v>7526</v>
          </cell>
          <cell r="E234" t="str">
            <v>CLINICA SAN JOSE DE CUCUTA S.A.</v>
          </cell>
          <cell r="F234" t="str">
            <v>FE143518</v>
          </cell>
          <cell r="G234">
            <v>46023</v>
          </cell>
          <cell r="H234">
            <v>125834</v>
          </cell>
          <cell r="I234">
            <v>0</v>
          </cell>
          <cell r="J234">
            <v>0</v>
          </cell>
          <cell r="K234">
            <v>125834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125834</v>
          </cell>
          <cell r="R234">
            <v>0</v>
          </cell>
          <cell r="S234">
            <v>125834</v>
          </cell>
          <cell r="T234">
            <v>230555100200</v>
          </cell>
          <cell r="U234" t="str">
            <v xml:space="preserve">RED PRIVADA EVENTO                 </v>
          </cell>
          <cell r="V234">
            <v>736</v>
          </cell>
          <cell r="W234">
            <v>222843</v>
          </cell>
          <cell r="X234">
            <v>3149301</v>
          </cell>
          <cell r="Y234">
            <v>0</v>
          </cell>
          <cell r="Z234">
            <v>0</v>
          </cell>
          <cell r="AA234" t="str">
            <v xml:space="preserve">      127105.0</v>
          </cell>
          <cell r="AB234">
            <v>45988</v>
          </cell>
          <cell r="AC234">
            <v>45992</v>
          </cell>
        </row>
        <row r="235">
          <cell r="A235" t="str">
            <v>800012189-FE138852</v>
          </cell>
          <cell r="B235">
            <v>46014</v>
          </cell>
          <cell r="C235">
            <v>800012189</v>
          </cell>
          <cell r="D235">
            <v>7555</v>
          </cell>
          <cell r="E235" t="str">
            <v>CLINICA SAN JOSE DE CUCUTA S.A.</v>
          </cell>
          <cell r="F235" t="str">
            <v>FE138852</v>
          </cell>
          <cell r="G235">
            <v>46023</v>
          </cell>
          <cell r="H235">
            <v>56480</v>
          </cell>
          <cell r="I235">
            <v>0</v>
          </cell>
          <cell r="J235">
            <v>0</v>
          </cell>
          <cell r="K235">
            <v>56480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56480</v>
          </cell>
          <cell r="R235">
            <v>0</v>
          </cell>
          <cell r="S235">
            <v>56480</v>
          </cell>
          <cell r="T235">
            <v>230555100200</v>
          </cell>
          <cell r="U235" t="str">
            <v xml:space="preserve">RED PRIVADA EVENTO                 </v>
          </cell>
          <cell r="V235">
            <v>736</v>
          </cell>
          <cell r="W235">
            <v>221898</v>
          </cell>
          <cell r="X235">
            <v>3144037</v>
          </cell>
          <cell r="Y235">
            <v>0</v>
          </cell>
          <cell r="Z235">
            <v>0</v>
          </cell>
          <cell r="AA235" t="str">
            <v xml:space="preserve">       57098.0</v>
          </cell>
          <cell r="AB235">
            <v>45971</v>
          </cell>
          <cell r="AC235">
            <v>45992</v>
          </cell>
        </row>
        <row r="236">
          <cell r="A236" t="str">
            <v>800012189-FE143741</v>
          </cell>
          <cell r="B236">
            <v>46014</v>
          </cell>
          <cell r="C236">
            <v>800012189</v>
          </cell>
          <cell r="D236">
            <v>7526</v>
          </cell>
          <cell r="E236" t="str">
            <v>CLINICA SAN JOSE DE CUCUTA S.A.</v>
          </cell>
          <cell r="F236" t="str">
            <v>FE143741</v>
          </cell>
          <cell r="G236">
            <v>46023</v>
          </cell>
          <cell r="H236">
            <v>108837</v>
          </cell>
          <cell r="I236">
            <v>0</v>
          </cell>
          <cell r="J236">
            <v>0</v>
          </cell>
          <cell r="K236">
            <v>108837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108837</v>
          </cell>
          <cell r="R236">
            <v>0</v>
          </cell>
          <cell r="S236">
            <v>108837</v>
          </cell>
          <cell r="T236">
            <v>230555100200</v>
          </cell>
          <cell r="U236" t="str">
            <v xml:space="preserve">RED PRIVADA EVENTO                 </v>
          </cell>
          <cell r="V236">
            <v>736</v>
          </cell>
          <cell r="W236">
            <v>222844</v>
          </cell>
          <cell r="X236">
            <v>3149302</v>
          </cell>
          <cell r="Y236">
            <v>0</v>
          </cell>
          <cell r="Z236">
            <v>0</v>
          </cell>
          <cell r="AA236" t="str">
            <v xml:space="preserve">      109936.0</v>
          </cell>
          <cell r="AB236">
            <v>45989</v>
          </cell>
          <cell r="AC236">
            <v>45992</v>
          </cell>
        </row>
        <row r="237">
          <cell r="A237" t="str">
            <v>800012189-FE143562</v>
          </cell>
          <cell r="B237">
            <v>46013</v>
          </cell>
          <cell r="C237">
            <v>800012189</v>
          </cell>
          <cell r="D237">
            <v>7526</v>
          </cell>
          <cell r="E237" t="str">
            <v>CLINICA SAN JOSE DE CUCUTA S.A.</v>
          </cell>
          <cell r="F237" t="str">
            <v>FE143562</v>
          </cell>
          <cell r="G237">
            <v>46023</v>
          </cell>
          <cell r="H237">
            <v>56480</v>
          </cell>
          <cell r="I237">
            <v>0</v>
          </cell>
          <cell r="J237">
            <v>0</v>
          </cell>
          <cell r="K237">
            <v>56480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56480</v>
          </cell>
          <cell r="R237">
            <v>0</v>
          </cell>
          <cell r="S237">
            <v>56480</v>
          </cell>
          <cell r="T237">
            <v>230555100200</v>
          </cell>
          <cell r="U237" t="str">
            <v xml:space="preserve">RED PRIVADA EVENTO                 </v>
          </cell>
          <cell r="V237">
            <v>736</v>
          </cell>
          <cell r="W237">
            <v>221672</v>
          </cell>
          <cell r="X237">
            <v>3149284</v>
          </cell>
          <cell r="Y237">
            <v>0</v>
          </cell>
          <cell r="Z237">
            <v>0</v>
          </cell>
          <cell r="AA237" t="str">
            <v xml:space="preserve">       57098.0</v>
          </cell>
          <cell r="AB237">
            <v>45988</v>
          </cell>
          <cell r="AC237">
            <v>45992</v>
          </cell>
        </row>
        <row r="238">
          <cell r="A238" t="str">
            <v>800012189-FE138999</v>
          </cell>
          <cell r="B238">
            <v>46014</v>
          </cell>
          <cell r="C238">
            <v>800012189</v>
          </cell>
          <cell r="D238">
            <v>7548</v>
          </cell>
          <cell r="E238" t="str">
            <v>CLINICA SAN JOSE DE CUCUTA S.A.</v>
          </cell>
          <cell r="F238" t="str">
            <v>FE138999</v>
          </cell>
          <cell r="G238">
            <v>46023</v>
          </cell>
          <cell r="H238">
            <v>2403619</v>
          </cell>
          <cell r="I238">
            <v>0</v>
          </cell>
          <cell r="J238">
            <v>0</v>
          </cell>
          <cell r="K238">
            <v>146160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146160</v>
          </cell>
          <cell r="R238">
            <v>0</v>
          </cell>
          <cell r="S238">
            <v>146160</v>
          </cell>
          <cell r="T238">
            <v>230555100200</v>
          </cell>
          <cell r="U238" t="str">
            <v xml:space="preserve">RED PRIVADA EVENTO                 </v>
          </cell>
          <cell r="V238">
            <v>736</v>
          </cell>
          <cell r="W238">
            <v>222176</v>
          </cell>
          <cell r="X238">
            <v>3144038</v>
          </cell>
          <cell r="Y238">
            <v>0</v>
          </cell>
          <cell r="Z238">
            <v>0</v>
          </cell>
          <cell r="AA238" t="str">
            <v xml:space="preserve">     2427542.0</v>
          </cell>
          <cell r="AB238">
            <v>45971</v>
          </cell>
          <cell r="AC238">
            <v>45992</v>
          </cell>
        </row>
        <row r="239">
          <cell r="A239" t="str">
            <v>800012189-FE142636</v>
          </cell>
          <cell r="B239">
            <v>46014</v>
          </cell>
          <cell r="C239">
            <v>800012189</v>
          </cell>
          <cell r="D239">
            <v>7526</v>
          </cell>
          <cell r="E239" t="str">
            <v>CLINICA SAN JOSE DE CUCUTA S.A.</v>
          </cell>
          <cell r="F239" t="str">
            <v>FE142636</v>
          </cell>
          <cell r="G239">
            <v>46023</v>
          </cell>
          <cell r="H239">
            <v>122674</v>
          </cell>
          <cell r="I239">
            <v>0</v>
          </cell>
          <cell r="J239">
            <v>0</v>
          </cell>
          <cell r="K239">
            <v>122674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122674</v>
          </cell>
          <cell r="R239">
            <v>0</v>
          </cell>
          <cell r="S239">
            <v>122674</v>
          </cell>
          <cell r="T239">
            <v>230555100200</v>
          </cell>
          <cell r="U239" t="str">
            <v xml:space="preserve">RED PRIVADA EVENTO                 </v>
          </cell>
          <cell r="V239">
            <v>736</v>
          </cell>
          <cell r="W239">
            <v>222879</v>
          </cell>
          <cell r="X239">
            <v>3149303</v>
          </cell>
          <cell r="Y239">
            <v>0</v>
          </cell>
          <cell r="Z239">
            <v>0</v>
          </cell>
          <cell r="AA239" t="str">
            <v xml:space="preserve">      123913.0</v>
          </cell>
          <cell r="AB239">
            <v>45986</v>
          </cell>
          <cell r="AC239">
            <v>45992</v>
          </cell>
        </row>
        <row r="240">
          <cell r="A240" t="str">
            <v>800012189-FE143069</v>
          </cell>
          <cell r="B240">
            <v>46014</v>
          </cell>
          <cell r="C240">
            <v>800012189</v>
          </cell>
          <cell r="D240">
            <v>7526</v>
          </cell>
          <cell r="E240" t="str">
            <v>CLINICA SAN JOSE DE CUCUTA S.A.</v>
          </cell>
          <cell r="F240" t="str">
            <v>FE143069</v>
          </cell>
          <cell r="G240">
            <v>46023</v>
          </cell>
          <cell r="H240">
            <v>950359</v>
          </cell>
          <cell r="I240">
            <v>0</v>
          </cell>
          <cell r="J240">
            <v>0</v>
          </cell>
          <cell r="K240">
            <v>950359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950359</v>
          </cell>
          <cell r="R240">
            <v>0</v>
          </cell>
          <cell r="S240">
            <v>950359</v>
          </cell>
          <cell r="T240">
            <v>230555100200</v>
          </cell>
          <cell r="U240" t="str">
            <v xml:space="preserve">RED PRIVADA EVENTO                 </v>
          </cell>
          <cell r="V240">
            <v>736</v>
          </cell>
          <cell r="W240">
            <v>221899</v>
          </cell>
          <cell r="X240">
            <v>3146676</v>
          </cell>
          <cell r="Y240">
            <v>0</v>
          </cell>
          <cell r="Z240">
            <v>0</v>
          </cell>
          <cell r="AA240" t="str">
            <v xml:space="preserve">      959959.0</v>
          </cell>
          <cell r="AB240">
            <v>45987</v>
          </cell>
          <cell r="AC240">
            <v>45992</v>
          </cell>
        </row>
        <row r="241">
          <cell r="A241" t="str">
            <v>800012189-FE143210</v>
          </cell>
          <cell r="B241">
            <v>46014</v>
          </cell>
          <cell r="C241">
            <v>800012189</v>
          </cell>
          <cell r="D241">
            <v>7526</v>
          </cell>
          <cell r="E241" t="str">
            <v>CLINICA SAN JOSE DE CUCUTA S.A.</v>
          </cell>
          <cell r="F241" t="str">
            <v>FE143210</v>
          </cell>
          <cell r="G241">
            <v>46023</v>
          </cell>
          <cell r="H241">
            <v>105462</v>
          </cell>
          <cell r="I241">
            <v>0</v>
          </cell>
          <cell r="J241">
            <v>0</v>
          </cell>
          <cell r="K241">
            <v>105462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105462</v>
          </cell>
          <cell r="R241">
            <v>0</v>
          </cell>
          <cell r="S241">
            <v>105462</v>
          </cell>
          <cell r="T241">
            <v>230555100200</v>
          </cell>
          <cell r="U241" t="str">
            <v xml:space="preserve">RED PRIVADA EVENTO                 </v>
          </cell>
          <cell r="V241">
            <v>736</v>
          </cell>
          <cell r="W241">
            <v>222880</v>
          </cell>
          <cell r="X241">
            <v>3149304</v>
          </cell>
          <cell r="Y241">
            <v>0</v>
          </cell>
          <cell r="Z241">
            <v>0</v>
          </cell>
          <cell r="AA241" t="str">
            <v xml:space="preserve">      106527.0</v>
          </cell>
          <cell r="AB241">
            <v>45988</v>
          </cell>
          <cell r="AC241">
            <v>45992</v>
          </cell>
        </row>
        <row r="242">
          <cell r="A242" t="str">
            <v>800012189-FE143217</v>
          </cell>
          <cell r="B242">
            <v>46014</v>
          </cell>
          <cell r="C242">
            <v>800012189</v>
          </cell>
          <cell r="D242">
            <v>7526</v>
          </cell>
          <cell r="E242" t="str">
            <v>CLINICA SAN JOSE DE CUCUTA S.A.</v>
          </cell>
          <cell r="F242" t="str">
            <v>FE143217</v>
          </cell>
          <cell r="G242">
            <v>46023</v>
          </cell>
          <cell r="H242">
            <v>58400</v>
          </cell>
          <cell r="I242">
            <v>0</v>
          </cell>
          <cell r="J242">
            <v>0</v>
          </cell>
          <cell r="K242">
            <v>58400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58400</v>
          </cell>
          <cell r="R242">
            <v>0</v>
          </cell>
          <cell r="S242">
            <v>58400</v>
          </cell>
          <cell r="T242">
            <v>230555100200</v>
          </cell>
          <cell r="U242" t="str">
            <v xml:space="preserve">RED PRIVADA EVENTO                 </v>
          </cell>
          <cell r="V242">
            <v>736</v>
          </cell>
          <cell r="W242">
            <v>222881</v>
          </cell>
          <cell r="X242">
            <v>3149305</v>
          </cell>
          <cell r="Y242">
            <v>0</v>
          </cell>
          <cell r="Z242">
            <v>0</v>
          </cell>
          <cell r="AA242" t="str">
            <v xml:space="preserve">       58990.0</v>
          </cell>
          <cell r="AB242">
            <v>45988</v>
          </cell>
          <cell r="AC242">
            <v>45992</v>
          </cell>
        </row>
        <row r="243">
          <cell r="A243" t="str">
            <v>800012189-FE143251</v>
          </cell>
          <cell r="B243">
            <v>46017</v>
          </cell>
          <cell r="C243">
            <v>800012189</v>
          </cell>
          <cell r="D243">
            <v>7526</v>
          </cell>
          <cell r="E243" t="str">
            <v>CLINICA SAN JOSE DE CUCUTA S.A.</v>
          </cell>
          <cell r="F243" t="str">
            <v>FE143251</v>
          </cell>
          <cell r="G243">
            <v>46023</v>
          </cell>
          <cell r="H243">
            <v>27839</v>
          </cell>
          <cell r="I243">
            <v>0</v>
          </cell>
          <cell r="J243">
            <v>0</v>
          </cell>
          <cell r="K243">
            <v>27839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27839</v>
          </cell>
          <cell r="R243">
            <v>0</v>
          </cell>
          <cell r="S243">
            <v>27839</v>
          </cell>
          <cell r="T243">
            <v>230555100200</v>
          </cell>
          <cell r="U243" t="str">
            <v xml:space="preserve">RED PRIVADA EVENTO                 </v>
          </cell>
          <cell r="V243">
            <v>736</v>
          </cell>
          <cell r="W243">
            <v>223156</v>
          </cell>
          <cell r="X243">
            <v>3149306</v>
          </cell>
          <cell r="Y243">
            <v>0</v>
          </cell>
          <cell r="Z243">
            <v>0</v>
          </cell>
          <cell r="AA243" t="str">
            <v xml:space="preserve">       28120.0</v>
          </cell>
          <cell r="AB243">
            <v>45988</v>
          </cell>
          <cell r="AC243">
            <v>45992</v>
          </cell>
        </row>
        <row r="244">
          <cell r="A244" t="str">
            <v>800012189-FE143283</v>
          </cell>
          <cell r="B244">
            <v>46013</v>
          </cell>
          <cell r="C244">
            <v>800012189</v>
          </cell>
          <cell r="D244">
            <v>7526</v>
          </cell>
          <cell r="E244" t="str">
            <v>CLINICA SAN JOSE DE CUCUTA S.A.</v>
          </cell>
          <cell r="F244" t="str">
            <v>FE143283</v>
          </cell>
          <cell r="G244">
            <v>46023</v>
          </cell>
          <cell r="H244">
            <v>74776</v>
          </cell>
          <cell r="I244">
            <v>0</v>
          </cell>
          <cell r="J244">
            <v>0</v>
          </cell>
          <cell r="K244">
            <v>74776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74776</v>
          </cell>
          <cell r="R244">
            <v>0</v>
          </cell>
          <cell r="S244">
            <v>74776</v>
          </cell>
          <cell r="T244">
            <v>230555100200</v>
          </cell>
          <cell r="U244" t="str">
            <v xml:space="preserve">RED PRIVADA EVENTO                 </v>
          </cell>
          <cell r="V244">
            <v>736</v>
          </cell>
          <cell r="W244">
            <v>221657</v>
          </cell>
          <cell r="X244">
            <v>3149272</v>
          </cell>
          <cell r="Y244">
            <v>0</v>
          </cell>
          <cell r="Z244">
            <v>0</v>
          </cell>
          <cell r="AA244" t="str">
            <v xml:space="preserve">       75531.0</v>
          </cell>
          <cell r="AB244">
            <v>45988</v>
          </cell>
          <cell r="AC244">
            <v>45992</v>
          </cell>
        </row>
        <row r="245">
          <cell r="A245" t="str">
            <v>800012189-FE143293</v>
          </cell>
          <cell r="B245">
            <v>46013</v>
          </cell>
          <cell r="C245">
            <v>800012189</v>
          </cell>
          <cell r="D245">
            <v>7526</v>
          </cell>
          <cell r="E245" t="str">
            <v>CLINICA SAN JOSE DE CUCUTA S.A.</v>
          </cell>
          <cell r="F245" t="str">
            <v>FE143293</v>
          </cell>
          <cell r="G245">
            <v>46023</v>
          </cell>
          <cell r="H245">
            <v>56480</v>
          </cell>
          <cell r="I245">
            <v>0</v>
          </cell>
          <cell r="J245">
            <v>0</v>
          </cell>
          <cell r="K245">
            <v>56480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56480</v>
          </cell>
          <cell r="R245">
            <v>0</v>
          </cell>
          <cell r="S245">
            <v>56480</v>
          </cell>
          <cell r="T245">
            <v>230555100200</v>
          </cell>
          <cell r="U245" t="str">
            <v xml:space="preserve">RED PRIVADA EVENTO                 </v>
          </cell>
          <cell r="V245">
            <v>736</v>
          </cell>
          <cell r="W245">
            <v>221658</v>
          </cell>
          <cell r="X245">
            <v>3149273</v>
          </cell>
          <cell r="Y245">
            <v>0</v>
          </cell>
          <cell r="Z245">
            <v>0</v>
          </cell>
          <cell r="AA245" t="str">
            <v xml:space="preserve">       57098.0</v>
          </cell>
          <cell r="AB245">
            <v>45988</v>
          </cell>
          <cell r="AC245">
            <v>45992</v>
          </cell>
        </row>
        <row r="246">
          <cell r="A246" t="str">
            <v>800012189-FE143294</v>
          </cell>
          <cell r="B246">
            <v>46014</v>
          </cell>
          <cell r="C246">
            <v>800012189</v>
          </cell>
          <cell r="D246">
            <v>7526</v>
          </cell>
          <cell r="E246" t="str">
            <v>CLINICA SAN JOSE DE CUCUTA S.A.</v>
          </cell>
          <cell r="F246" t="str">
            <v>FE143294</v>
          </cell>
          <cell r="G246">
            <v>46023</v>
          </cell>
          <cell r="H246">
            <v>265864</v>
          </cell>
          <cell r="I246">
            <v>0</v>
          </cell>
          <cell r="J246">
            <v>0</v>
          </cell>
          <cell r="K246">
            <v>265864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265864</v>
          </cell>
          <cell r="R246">
            <v>0</v>
          </cell>
          <cell r="S246">
            <v>265864</v>
          </cell>
          <cell r="T246">
            <v>230555100200</v>
          </cell>
          <cell r="U246" t="str">
            <v xml:space="preserve">RED PRIVADA EVENTO                 </v>
          </cell>
          <cell r="V246">
            <v>736</v>
          </cell>
          <cell r="W246">
            <v>222482</v>
          </cell>
          <cell r="X246">
            <v>3149274</v>
          </cell>
          <cell r="Y246">
            <v>0</v>
          </cell>
          <cell r="Z246">
            <v>0</v>
          </cell>
          <cell r="AA246" t="str">
            <v xml:space="preserve">      268550.0</v>
          </cell>
          <cell r="AB246">
            <v>45988</v>
          </cell>
          <cell r="AC246">
            <v>45992</v>
          </cell>
        </row>
        <row r="247">
          <cell r="A247" t="str">
            <v>800012189-FE135929</v>
          </cell>
          <cell r="B247">
            <v>46014</v>
          </cell>
          <cell r="C247">
            <v>800012189</v>
          </cell>
          <cell r="D247">
            <v>7526</v>
          </cell>
          <cell r="E247" t="str">
            <v>CLINICA SAN JOSE DE CUCUTA S.A.</v>
          </cell>
          <cell r="F247" t="str">
            <v>FE135929</v>
          </cell>
          <cell r="G247">
            <v>46023</v>
          </cell>
          <cell r="H247">
            <v>89019</v>
          </cell>
          <cell r="I247">
            <v>0</v>
          </cell>
          <cell r="J247">
            <v>0</v>
          </cell>
          <cell r="K247">
            <v>89019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89019</v>
          </cell>
          <cell r="R247">
            <v>0</v>
          </cell>
          <cell r="S247">
            <v>89019</v>
          </cell>
          <cell r="T247">
            <v>230555100200</v>
          </cell>
          <cell r="U247" t="str">
            <v xml:space="preserve">RED PRIVADA EVENTO                 </v>
          </cell>
          <cell r="V247">
            <v>736</v>
          </cell>
          <cell r="W247">
            <v>222900</v>
          </cell>
          <cell r="X247">
            <v>3138013</v>
          </cell>
          <cell r="Y247">
            <v>0</v>
          </cell>
          <cell r="Z247">
            <v>0</v>
          </cell>
          <cell r="AA247" t="str">
            <v xml:space="preserve">       89918.0</v>
          </cell>
          <cell r="AB247">
            <v>45960</v>
          </cell>
          <cell r="AC247">
            <v>45992</v>
          </cell>
        </row>
        <row r="248">
          <cell r="A248" t="str">
            <v>800012189-FE143299</v>
          </cell>
          <cell r="B248">
            <v>46014</v>
          </cell>
          <cell r="C248">
            <v>800012189</v>
          </cell>
          <cell r="D248">
            <v>7526</v>
          </cell>
          <cell r="E248" t="str">
            <v>CLINICA SAN JOSE DE CUCUTA S.A.</v>
          </cell>
          <cell r="F248" t="str">
            <v>FE143299</v>
          </cell>
          <cell r="G248">
            <v>46023</v>
          </cell>
          <cell r="H248">
            <v>119649</v>
          </cell>
          <cell r="I248">
            <v>0</v>
          </cell>
          <cell r="J248">
            <v>0</v>
          </cell>
          <cell r="K248">
            <v>119649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119649</v>
          </cell>
          <cell r="R248">
            <v>0</v>
          </cell>
          <cell r="S248">
            <v>119649</v>
          </cell>
          <cell r="T248">
            <v>230555100200</v>
          </cell>
          <cell r="U248" t="str">
            <v xml:space="preserve">RED PRIVADA EVENTO                 </v>
          </cell>
          <cell r="V248">
            <v>736</v>
          </cell>
          <cell r="W248">
            <v>222483</v>
          </cell>
          <cell r="X248">
            <v>3149275</v>
          </cell>
          <cell r="Y248">
            <v>0</v>
          </cell>
          <cell r="Z248">
            <v>0</v>
          </cell>
          <cell r="AA248" t="str">
            <v xml:space="preserve">      120858.0</v>
          </cell>
          <cell r="AB248">
            <v>45988</v>
          </cell>
          <cell r="AC248">
            <v>45992</v>
          </cell>
        </row>
        <row r="249">
          <cell r="A249" t="str">
            <v>800012189-FE136280</v>
          </cell>
          <cell r="B249">
            <v>46014</v>
          </cell>
          <cell r="C249">
            <v>800012189</v>
          </cell>
          <cell r="D249">
            <v>7526</v>
          </cell>
          <cell r="E249" t="str">
            <v>CLINICA SAN JOSE DE CUCUTA S.A.</v>
          </cell>
          <cell r="F249" t="str">
            <v>FE136280</v>
          </cell>
          <cell r="G249">
            <v>46023</v>
          </cell>
          <cell r="H249">
            <v>234625</v>
          </cell>
          <cell r="I249">
            <v>0</v>
          </cell>
          <cell r="J249">
            <v>0</v>
          </cell>
          <cell r="K249">
            <v>234625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234625</v>
          </cell>
          <cell r="R249">
            <v>0</v>
          </cell>
          <cell r="S249">
            <v>234625</v>
          </cell>
          <cell r="T249">
            <v>230555100200</v>
          </cell>
          <cell r="U249" t="str">
            <v xml:space="preserve">RED PRIVADA EVENTO                 </v>
          </cell>
          <cell r="V249">
            <v>736</v>
          </cell>
          <cell r="W249">
            <v>223036</v>
          </cell>
          <cell r="X249">
            <v>3138014</v>
          </cell>
          <cell r="Y249">
            <v>0</v>
          </cell>
          <cell r="Z249">
            <v>0</v>
          </cell>
          <cell r="AA249" t="str">
            <v xml:space="preserve">      236995.0</v>
          </cell>
          <cell r="AB249">
            <v>45960</v>
          </cell>
          <cell r="AC249">
            <v>45992</v>
          </cell>
        </row>
        <row r="250">
          <cell r="A250" t="str">
            <v>800012189-FE143303</v>
          </cell>
          <cell r="B250">
            <v>46014</v>
          </cell>
          <cell r="C250">
            <v>800012189</v>
          </cell>
          <cell r="D250">
            <v>7526</v>
          </cell>
          <cell r="E250" t="str">
            <v>CLINICA SAN JOSE DE CUCUTA S.A.</v>
          </cell>
          <cell r="F250" t="str">
            <v>FE143303</v>
          </cell>
          <cell r="G250">
            <v>46023</v>
          </cell>
          <cell r="H250">
            <v>56480</v>
          </cell>
          <cell r="I250">
            <v>0</v>
          </cell>
          <cell r="J250">
            <v>0</v>
          </cell>
          <cell r="K250">
            <v>56480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56480</v>
          </cell>
          <cell r="R250">
            <v>0</v>
          </cell>
          <cell r="S250">
            <v>56480</v>
          </cell>
          <cell r="T250">
            <v>230555100200</v>
          </cell>
          <cell r="U250" t="str">
            <v xml:space="preserve">RED PRIVADA EVENTO                 </v>
          </cell>
          <cell r="V250">
            <v>736</v>
          </cell>
          <cell r="W250">
            <v>222484</v>
          </cell>
          <cell r="X250">
            <v>3149276</v>
          </cell>
          <cell r="Y250">
            <v>0</v>
          </cell>
          <cell r="Z250">
            <v>0</v>
          </cell>
          <cell r="AA250" t="str">
            <v xml:space="preserve">       57098.0</v>
          </cell>
          <cell r="AB250">
            <v>45988</v>
          </cell>
          <cell r="AC250">
            <v>45992</v>
          </cell>
        </row>
        <row r="251">
          <cell r="A251" t="str">
            <v>800012189-FE143305</v>
          </cell>
          <cell r="B251">
            <v>46014</v>
          </cell>
          <cell r="C251">
            <v>800012189</v>
          </cell>
          <cell r="D251">
            <v>7526</v>
          </cell>
          <cell r="E251" t="str">
            <v>CLINICA SAN JOSE DE CUCUTA S.A.</v>
          </cell>
          <cell r="F251" t="str">
            <v>FE143305</v>
          </cell>
          <cell r="G251">
            <v>46023</v>
          </cell>
          <cell r="H251">
            <v>70076</v>
          </cell>
          <cell r="I251">
            <v>0</v>
          </cell>
          <cell r="J251">
            <v>0</v>
          </cell>
          <cell r="K251">
            <v>70076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70076</v>
          </cell>
          <cell r="R251">
            <v>0</v>
          </cell>
          <cell r="S251">
            <v>70076</v>
          </cell>
          <cell r="T251">
            <v>230555100200</v>
          </cell>
          <cell r="U251" t="str">
            <v xml:space="preserve">RED PRIVADA EVENTO                 </v>
          </cell>
          <cell r="V251">
            <v>736</v>
          </cell>
          <cell r="W251">
            <v>222485</v>
          </cell>
          <cell r="X251">
            <v>3149277</v>
          </cell>
          <cell r="Y251">
            <v>0</v>
          </cell>
          <cell r="Z251">
            <v>0</v>
          </cell>
          <cell r="AA251" t="str">
            <v xml:space="preserve">       70831.0</v>
          </cell>
          <cell r="AB251">
            <v>45988</v>
          </cell>
          <cell r="AC251">
            <v>45992</v>
          </cell>
        </row>
        <row r="252">
          <cell r="A252" t="str">
            <v>800012189-FE143316</v>
          </cell>
          <cell r="B252">
            <v>46014</v>
          </cell>
          <cell r="C252">
            <v>800012189</v>
          </cell>
          <cell r="D252">
            <v>7526</v>
          </cell>
          <cell r="E252" t="str">
            <v>CLINICA SAN JOSE DE CUCUTA S.A.</v>
          </cell>
          <cell r="F252" t="str">
            <v>FE143316</v>
          </cell>
          <cell r="G252">
            <v>46023</v>
          </cell>
          <cell r="H252">
            <v>242199</v>
          </cell>
          <cell r="I252">
            <v>0</v>
          </cell>
          <cell r="J252">
            <v>0</v>
          </cell>
          <cell r="K252">
            <v>242199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242199</v>
          </cell>
          <cell r="R252">
            <v>0</v>
          </cell>
          <cell r="S252">
            <v>242199</v>
          </cell>
          <cell r="T252">
            <v>230555100200</v>
          </cell>
          <cell r="U252" t="str">
            <v xml:space="preserve">RED PRIVADA EVENTO                 </v>
          </cell>
          <cell r="V252">
            <v>736</v>
          </cell>
          <cell r="W252">
            <v>222486</v>
          </cell>
          <cell r="X252">
            <v>3149278</v>
          </cell>
          <cell r="Y252">
            <v>0</v>
          </cell>
          <cell r="Z252">
            <v>0</v>
          </cell>
          <cell r="AA252" t="str">
            <v xml:space="preserve">      244645.0</v>
          </cell>
          <cell r="AB252">
            <v>45988</v>
          </cell>
          <cell r="AC252">
            <v>45992</v>
          </cell>
        </row>
        <row r="253">
          <cell r="A253" t="str">
            <v>800012189-FE136631</v>
          </cell>
          <cell r="B253">
            <v>46017</v>
          </cell>
          <cell r="C253">
            <v>800012189</v>
          </cell>
          <cell r="D253">
            <v>7526</v>
          </cell>
          <cell r="E253" t="str">
            <v>CLINICA SAN JOSE DE CUCUTA S.A.</v>
          </cell>
          <cell r="F253" t="str">
            <v>FE136631</v>
          </cell>
          <cell r="G253">
            <v>46023</v>
          </cell>
          <cell r="H253">
            <v>175120</v>
          </cell>
          <cell r="I253">
            <v>0</v>
          </cell>
          <cell r="J253">
            <v>0</v>
          </cell>
          <cell r="K253">
            <v>175120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175120</v>
          </cell>
          <cell r="R253">
            <v>0</v>
          </cell>
          <cell r="S253">
            <v>175120</v>
          </cell>
          <cell r="T253">
            <v>230555100200</v>
          </cell>
          <cell r="U253" t="str">
            <v xml:space="preserve">RED PRIVADA EVENTO                 </v>
          </cell>
          <cell r="V253">
            <v>736</v>
          </cell>
          <cell r="W253">
            <v>223157</v>
          </cell>
          <cell r="X253">
            <v>3138007</v>
          </cell>
          <cell r="Y253">
            <v>0</v>
          </cell>
          <cell r="Z253">
            <v>0</v>
          </cell>
          <cell r="AA253" t="str">
            <v xml:space="preserve">      176889.0</v>
          </cell>
          <cell r="AB253">
            <v>45962</v>
          </cell>
          <cell r="AC253">
            <v>45992</v>
          </cell>
        </row>
        <row r="254">
          <cell r="A254" t="str">
            <v>800012189-FE136649</v>
          </cell>
          <cell r="B254">
            <v>46017</v>
          </cell>
          <cell r="C254">
            <v>800012189</v>
          </cell>
          <cell r="D254">
            <v>7526</v>
          </cell>
          <cell r="E254" t="str">
            <v>CLINICA SAN JOSE DE CUCUTA S.A.</v>
          </cell>
          <cell r="F254" t="str">
            <v>FE136649</v>
          </cell>
          <cell r="G254">
            <v>46023</v>
          </cell>
          <cell r="H254">
            <v>120889</v>
          </cell>
          <cell r="I254">
            <v>0</v>
          </cell>
          <cell r="J254">
            <v>0</v>
          </cell>
          <cell r="K254">
            <v>120889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120889</v>
          </cell>
          <cell r="R254">
            <v>0</v>
          </cell>
          <cell r="S254">
            <v>120889</v>
          </cell>
          <cell r="T254">
            <v>230555100200</v>
          </cell>
          <cell r="U254" t="str">
            <v xml:space="preserve">RED PRIVADA EVENTO                 </v>
          </cell>
          <cell r="V254">
            <v>736</v>
          </cell>
          <cell r="W254">
            <v>223158</v>
          </cell>
          <cell r="X254">
            <v>3138008</v>
          </cell>
          <cell r="Y254">
            <v>0</v>
          </cell>
          <cell r="Z254">
            <v>0</v>
          </cell>
          <cell r="AA254" t="str">
            <v xml:space="preserve">      122110.0</v>
          </cell>
          <cell r="AB254">
            <v>45962</v>
          </cell>
          <cell r="AC254">
            <v>45992</v>
          </cell>
        </row>
        <row r="255">
          <cell r="A255" t="str">
            <v>800012189-FE143319</v>
          </cell>
          <cell r="B255">
            <v>46014</v>
          </cell>
          <cell r="C255">
            <v>800012189</v>
          </cell>
          <cell r="D255">
            <v>7526</v>
          </cell>
          <cell r="E255" t="str">
            <v>CLINICA SAN JOSE DE CUCUTA S.A.</v>
          </cell>
          <cell r="F255" t="str">
            <v>FE143319</v>
          </cell>
          <cell r="G255">
            <v>46023</v>
          </cell>
          <cell r="H255">
            <v>56480</v>
          </cell>
          <cell r="I255">
            <v>0</v>
          </cell>
          <cell r="J255">
            <v>0</v>
          </cell>
          <cell r="K255">
            <v>56480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56480</v>
          </cell>
          <cell r="R255">
            <v>0</v>
          </cell>
          <cell r="S255">
            <v>56480</v>
          </cell>
          <cell r="T255">
            <v>230555100200</v>
          </cell>
          <cell r="U255" t="str">
            <v xml:space="preserve">RED PRIVADA EVENTO                 </v>
          </cell>
          <cell r="V255">
            <v>736</v>
          </cell>
          <cell r="W255">
            <v>222487</v>
          </cell>
          <cell r="X255">
            <v>3149279</v>
          </cell>
          <cell r="Y255">
            <v>0</v>
          </cell>
          <cell r="Z255">
            <v>0</v>
          </cell>
          <cell r="AA255" t="str">
            <v xml:space="preserve">       57098.0</v>
          </cell>
          <cell r="AB255">
            <v>45988</v>
          </cell>
          <cell r="AC255">
            <v>45992</v>
          </cell>
        </row>
        <row r="256">
          <cell r="A256" t="str">
            <v>800012189-FE143341</v>
          </cell>
          <cell r="B256">
            <v>46013</v>
          </cell>
          <cell r="C256">
            <v>800012189</v>
          </cell>
          <cell r="D256">
            <v>7526</v>
          </cell>
          <cell r="E256" t="str">
            <v>CLINICA SAN JOSE DE CUCUTA S.A.</v>
          </cell>
          <cell r="F256" t="str">
            <v>FE143341</v>
          </cell>
          <cell r="G256">
            <v>46023</v>
          </cell>
          <cell r="H256">
            <v>237499</v>
          </cell>
          <cell r="I256">
            <v>0</v>
          </cell>
          <cell r="J256">
            <v>0</v>
          </cell>
          <cell r="K256">
            <v>237499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237499</v>
          </cell>
          <cell r="R256">
            <v>0</v>
          </cell>
          <cell r="S256">
            <v>237499</v>
          </cell>
          <cell r="T256">
            <v>230555100200</v>
          </cell>
          <cell r="U256" t="str">
            <v xml:space="preserve">RED PRIVADA EVENTO                 </v>
          </cell>
          <cell r="V256">
            <v>736</v>
          </cell>
          <cell r="W256">
            <v>221668</v>
          </cell>
          <cell r="X256">
            <v>3149280</v>
          </cell>
          <cell r="Y256">
            <v>0</v>
          </cell>
          <cell r="Z256">
            <v>0</v>
          </cell>
          <cell r="AA256" t="str">
            <v xml:space="preserve">      239945.0</v>
          </cell>
          <cell r="AB256">
            <v>45988</v>
          </cell>
          <cell r="AC256">
            <v>45992</v>
          </cell>
        </row>
        <row r="257">
          <cell r="A257" t="str">
            <v>800012189-FE137025</v>
          </cell>
          <cell r="B257">
            <v>46015</v>
          </cell>
          <cell r="C257">
            <v>800012189</v>
          </cell>
          <cell r="D257">
            <v>7526</v>
          </cell>
          <cell r="E257" t="str">
            <v>CLINICA SAN JOSE DE CUCUTA S.A.</v>
          </cell>
          <cell r="F257" t="str">
            <v>FE137025</v>
          </cell>
          <cell r="G257">
            <v>46023</v>
          </cell>
          <cell r="H257">
            <v>133263</v>
          </cell>
          <cell r="I257">
            <v>0</v>
          </cell>
          <cell r="J257">
            <v>0</v>
          </cell>
          <cell r="K257">
            <v>133263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133263</v>
          </cell>
          <cell r="R257">
            <v>0</v>
          </cell>
          <cell r="S257">
            <v>133263</v>
          </cell>
          <cell r="T257">
            <v>230555100200</v>
          </cell>
          <cell r="U257" t="str">
            <v xml:space="preserve">RED PRIVADA EVENTO                 </v>
          </cell>
          <cell r="V257">
            <v>736</v>
          </cell>
          <cell r="W257">
            <v>223105</v>
          </cell>
          <cell r="X257">
            <v>3138009</v>
          </cell>
          <cell r="Y257">
            <v>0</v>
          </cell>
          <cell r="Z257">
            <v>0</v>
          </cell>
          <cell r="AA257" t="str">
            <v xml:space="preserve">      134609.0</v>
          </cell>
          <cell r="AB257">
            <v>45965</v>
          </cell>
          <cell r="AC257">
            <v>45992</v>
          </cell>
        </row>
        <row r="258">
          <cell r="A258" t="str">
            <v>800012189-FE137056</v>
          </cell>
          <cell r="B258">
            <v>46015</v>
          </cell>
          <cell r="C258">
            <v>800012189</v>
          </cell>
          <cell r="D258">
            <v>7526</v>
          </cell>
          <cell r="E258" t="str">
            <v>CLINICA SAN JOSE DE CUCUTA S.A.</v>
          </cell>
          <cell r="F258" t="str">
            <v>FE137056</v>
          </cell>
          <cell r="G258">
            <v>46023</v>
          </cell>
          <cell r="H258">
            <v>27839</v>
          </cell>
          <cell r="I258">
            <v>0</v>
          </cell>
          <cell r="J258">
            <v>0</v>
          </cell>
          <cell r="K258">
            <v>27839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27839</v>
          </cell>
          <cell r="R258">
            <v>0</v>
          </cell>
          <cell r="S258">
            <v>27839</v>
          </cell>
          <cell r="T258">
            <v>230555100200</v>
          </cell>
          <cell r="U258" t="str">
            <v xml:space="preserve">RED PRIVADA EVENTO                 </v>
          </cell>
          <cell r="V258">
            <v>736</v>
          </cell>
          <cell r="W258">
            <v>223106</v>
          </cell>
          <cell r="X258">
            <v>3138010</v>
          </cell>
          <cell r="Y258">
            <v>0</v>
          </cell>
          <cell r="Z258">
            <v>0</v>
          </cell>
          <cell r="AA258" t="str">
            <v xml:space="preserve">       28120.0</v>
          </cell>
          <cell r="AB258">
            <v>45965</v>
          </cell>
          <cell r="AC258">
            <v>45992</v>
          </cell>
        </row>
        <row r="259">
          <cell r="A259" t="str">
            <v>800012189-FE143349</v>
          </cell>
          <cell r="B259">
            <v>46014</v>
          </cell>
          <cell r="C259">
            <v>800012189</v>
          </cell>
          <cell r="D259">
            <v>7526</v>
          </cell>
          <cell r="E259" t="str">
            <v>CLINICA SAN JOSE DE CUCUTA S.A.</v>
          </cell>
          <cell r="F259" t="str">
            <v>FE143349</v>
          </cell>
          <cell r="G259">
            <v>46023</v>
          </cell>
          <cell r="H259">
            <v>168306</v>
          </cell>
          <cell r="I259">
            <v>0</v>
          </cell>
          <cell r="J259">
            <v>0</v>
          </cell>
          <cell r="K259">
            <v>168306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168306</v>
          </cell>
          <cell r="R259">
            <v>0</v>
          </cell>
          <cell r="S259">
            <v>168306</v>
          </cell>
          <cell r="T259">
            <v>230555100200</v>
          </cell>
          <cell r="U259" t="str">
            <v xml:space="preserve">RED PRIVADA EVENTO                 </v>
          </cell>
          <cell r="V259">
            <v>736</v>
          </cell>
          <cell r="W259">
            <v>222902</v>
          </cell>
          <cell r="X259">
            <v>3149285</v>
          </cell>
          <cell r="Y259">
            <v>0</v>
          </cell>
          <cell r="Z259">
            <v>0</v>
          </cell>
          <cell r="AA259" t="str">
            <v xml:space="preserve">      170006.0</v>
          </cell>
          <cell r="AB259">
            <v>45988</v>
          </cell>
          <cell r="AC259">
            <v>45992</v>
          </cell>
        </row>
        <row r="260">
          <cell r="A260" t="str">
            <v>800012189-FE143383</v>
          </cell>
          <cell r="B260">
            <v>46014</v>
          </cell>
          <cell r="C260">
            <v>800012189</v>
          </cell>
          <cell r="D260">
            <v>7526</v>
          </cell>
          <cell r="E260" t="str">
            <v>CLINICA SAN JOSE DE CUCUTA S.A.</v>
          </cell>
          <cell r="F260" t="str">
            <v>FE143383</v>
          </cell>
          <cell r="G260">
            <v>46023</v>
          </cell>
          <cell r="H260">
            <v>180394</v>
          </cell>
          <cell r="I260">
            <v>0</v>
          </cell>
          <cell r="J260">
            <v>0</v>
          </cell>
          <cell r="K260">
            <v>180394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180394</v>
          </cell>
          <cell r="R260">
            <v>0</v>
          </cell>
          <cell r="S260">
            <v>180394</v>
          </cell>
          <cell r="T260">
            <v>230555100200</v>
          </cell>
          <cell r="U260" t="str">
            <v xml:space="preserve">RED PRIVADA EVENTO                 </v>
          </cell>
          <cell r="V260">
            <v>736</v>
          </cell>
          <cell r="W260">
            <v>222903</v>
          </cell>
          <cell r="X260">
            <v>3149286</v>
          </cell>
          <cell r="Y260">
            <v>0</v>
          </cell>
          <cell r="Z260">
            <v>0</v>
          </cell>
          <cell r="AA260" t="str">
            <v xml:space="preserve">      182216.0</v>
          </cell>
          <cell r="AB260">
            <v>45988</v>
          </cell>
          <cell r="AC260">
            <v>45992</v>
          </cell>
        </row>
        <row r="261">
          <cell r="A261" t="str">
            <v>800012189-FE143385</v>
          </cell>
          <cell r="B261">
            <v>46014</v>
          </cell>
          <cell r="C261">
            <v>800012189</v>
          </cell>
          <cell r="D261">
            <v>7526</v>
          </cell>
          <cell r="E261" t="str">
            <v>CLINICA SAN JOSE DE CUCUTA S.A.</v>
          </cell>
          <cell r="F261" t="str">
            <v>FE143385</v>
          </cell>
          <cell r="G261">
            <v>46023</v>
          </cell>
          <cell r="H261">
            <v>94893</v>
          </cell>
          <cell r="I261">
            <v>0</v>
          </cell>
          <cell r="J261">
            <v>0</v>
          </cell>
          <cell r="K261">
            <v>94893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94893</v>
          </cell>
          <cell r="R261">
            <v>0</v>
          </cell>
          <cell r="S261">
            <v>94893</v>
          </cell>
          <cell r="T261">
            <v>230555100200</v>
          </cell>
          <cell r="U261" t="str">
            <v xml:space="preserve">RED PRIVADA EVENTO                 </v>
          </cell>
          <cell r="V261">
            <v>736</v>
          </cell>
          <cell r="W261">
            <v>223032</v>
          </cell>
          <cell r="X261">
            <v>3149287</v>
          </cell>
          <cell r="Y261">
            <v>0</v>
          </cell>
          <cell r="Z261">
            <v>0</v>
          </cell>
          <cell r="AA261" t="str">
            <v xml:space="preserve">       95852.0</v>
          </cell>
          <cell r="AB261">
            <v>45988</v>
          </cell>
          <cell r="AC261">
            <v>45992</v>
          </cell>
        </row>
        <row r="262">
          <cell r="A262" t="str">
            <v>800012189-FE143389</v>
          </cell>
          <cell r="B262">
            <v>46014</v>
          </cell>
          <cell r="C262">
            <v>800012189</v>
          </cell>
          <cell r="D262">
            <v>7526</v>
          </cell>
          <cell r="E262" t="str">
            <v>CLINICA SAN JOSE DE CUCUTA S.A.</v>
          </cell>
          <cell r="F262" t="str">
            <v>FE143389</v>
          </cell>
          <cell r="G262">
            <v>46023</v>
          </cell>
          <cell r="H262">
            <v>103677</v>
          </cell>
          <cell r="I262">
            <v>0</v>
          </cell>
          <cell r="J262">
            <v>0</v>
          </cell>
          <cell r="K262">
            <v>103677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103677</v>
          </cell>
          <cell r="R262">
            <v>0</v>
          </cell>
          <cell r="S262">
            <v>103677</v>
          </cell>
          <cell r="T262">
            <v>230555100200</v>
          </cell>
          <cell r="U262" t="str">
            <v xml:space="preserve">RED PRIVADA EVENTO                 </v>
          </cell>
          <cell r="V262">
            <v>736</v>
          </cell>
          <cell r="W262">
            <v>223033</v>
          </cell>
          <cell r="X262">
            <v>3149288</v>
          </cell>
          <cell r="Y262">
            <v>0</v>
          </cell>
          <cell r="Z262">
            <v>0</v>
          </cell>
          <cell r="AA262" t="str">
            <v xml:space="preserve">      104724.0</v>
          </cell>
          <cell r="AB262">
            <v>45988</v>
          </cell>
          <cell r="AC262">
            <v>45992</v>
          </cell>
        </row>
        <row r="263">
          <cell r="A263" t="str">
            <v>800012189-FE143406</v>
          </cell>
          <cell r="B263">
            <v>46014</v>
          </cell>
          <cell r="C263">
            <v>800012189</v>
          </cell>
          <cell r="D263">
            <v>7526</v>
          </cell>
          <cell r="E263" t="str">
            <v>CLINICA SAN JOSE DE CUCUTA S.A.</v>
          </cell>
          <cell r="F263" t="str">
            <v>FE143406</v>
          </cell>
          <cell r="G263">
            <v>46023</v>
          </cell>
          <cell r="H263">
            <v>210051</v>
          </cell>
          <cell r="I263">
            <v>0</v>
          </cell>
          <cell r="J263">
            <v>0</v>
          </cell>
          <cell r="K263">
            <v>210051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210051</v>
          </cell>
          <cell r="R263">
            <v>0</v>
          </cell>
          <cell r="S263">
            <v>210051</v>
          </cell>
          <cell r="T263">
            <v>230555100200</v>
          </cell>
          <cell r="U263" t="str">
            <v xml:space="preserve">RED PRIVADA EVENTO                 </v>
          </cell>
          <cell r="V263">
            <v>736</v>
          </cell>
          <cell r="W263">
            <v>223034</v>
          </cell>
          <cell r="X263">
            <v>3149289</v>
          </cell>
          <cell r="Y263">
            <v>0</v>
          </cell>
          <cell r="Z263">
            <v>0</v>
          </cell>
          <cell r="AA263" t="str">
            <v xml:space="preserve">      212173.0</v>
          </cell>
          <cell r="AB263">
            <v>45988</v>
          </cell>
          <cell r="AC263">
            <v>45992</v>
          </cell>
        </row>
        <row r="264">
          <cell r="A264" t="str">
            <v>800012189-FE143416</v>
          </cell>
          <cell r="B264">
            <v>46014</v>
          </cell>
          <cell r="C264">
            <v>800012189</v>
          </cell>
          <cell r="D264">
            <v>7526</v>
          </cell>
          <cell r="E264" t="str">
            <v>CLINICA SAN JOSE DE CUCUTA S.A.</v>
          </cell>
          <cell r="F264" t="str">
            <v>FE143416</v>
          </cell>
          <cell r="G264">
            <v>46023</v>
          </cell>
          <cell r="H264">
            <v>132005</v>
          </cell>
          <cell r="I264">
            <v>0</v>
          </cell>
          <cell r="J264">
            <v>0</v>
          </cell>
          <cell r="K264">
            <v>132005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132005</v>
          </cell>
          <cell r="R264">
            <v>0</v>
          </cell>
          <cell r="S264">
            <v>132005</v>
          </cell>
          <cell r="T264">
            <v>230555100200</v>
          </cell>
          <cell r="U264" t="str">
            <v xml:space="preserve">RED PRIVADA EVENTO                 </v>
          </cell>
          <cell r="V264">
            <v>736</v>
          </cell>
          <cell r="W264">
            <v>223035</v>
          </cell>
          <cell r="X264">
            <v>3149290</v>
          </cell>
          <cell r="Y264">
            <v>0</v>
          </cell>
          <cell r="Z264">
            <v>0</v>
          </cell>
          <cell r="AA264" t="str">
            <v xml:space="preserve">      133338.0</v>
          </cell>
          <cell r="AB264">
            <v>45988</v>
          </cell>
          <cell r="AC264">
            <v>45992</v>
          </cell>
        </row>
        <row r="265">
          <cell r="A265" t="str">
            <v>800012189-FE137370</v>
          </cell>
          <cell r="B265">
            <v>46015</v>
          </cell>
          <cell r="C265">
            <v>800012189</v>
          </cell>
          <cell r="D265">
            <v>7526</v>
          </cell>
          <cell r="E265" t="str">
            <v>CLINICA SAN JOSE DE CUCUTA S.A.</v>
          </cell>
          <cell r="F265" t="str">
            <v>FE137370</v>
          </cell>
          <cell r="G265">
            <v>46023</v>
          </cell>
          <cell r="H265">
            <v>31485</v>
          </cell>
          <cell r="I265">
            <v>0</v>
          </cell>
          <cell r="J265">
            <v>0</v>
          </cell>
          <cell r="K265">
            <v>31485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31485</v>
          </cell>
          <cell r="R265">
            <v>0</v>
          </cell>
          <cell r="S265">
            <v>31485</v>
          </cell>
          <cell r="T265">
            <v>230555100200</v>
          </cell>
          <cell r="U265" t="str">
            <v xml:space="preserve">RED PRIVADA EVENTO                 </v>
          </cell>
          <cell r="V265">
            <v>736</v>
          </cell>
          <cell r="W265">
            <v>223107</v>
          </cell>
          <cell r="X265">
            <v>3138011</v>
          </cell>
          <cell r="Y265">
            <v>0</v>
          </cell>
          <cell r="Z265">
            <v>0</v>
          </cell>
          <cell r="AA265" t="str">
            <v xml:space="preserve">       31803.0</v>
          </cell>
          <cell r="AB265">
            <v>45966</v>
          </cell>
          <cell r="AC265">
            <v>45992</v>
          </cell>
        </row>
        <row r="266">
          <cell r="A266" t="str">
            <v>800012189-FE137382</v>
          </cell>
          <cell r="B266">
            <v>46015</v>
          </cell>
          <cell r="C266">
            <v>800012189</v>
          </cell>
          <cell r="D266">
            <v>7526</v>
          </cell>
          <cell r="E266" t="str">
            <v>CLINICA SAN JOSE DE CUCUTA S.A.</v>
          </cell>
          <cell r="F266" t="str">
            <v>FE137382</v>
          </cell>
          <cell r="G266">
            <v>46023</v>
          </cell>
          <cell r="H266">
            <v>795265</v>
          </cell>
          <cell r="I266">
            <v>0</v>
          </cell>
          <cell r="J266">
            <v>0</v>
          </cell>
          <cell r="K266">
            <v>795265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795265</v>
          </cell>
          <cell r="R266">
            <v>0</v>
          </cell>
          <cell r="S266">
            <v>795265</v>
          </cell>
          <cell r="T266">
            <v>230555100200</v>
          </cell>
          <cell r="U266" t="str">
            <v xml:space="preserve">RED PRIVADA EVENTO                 </v>
          </cell>
          <cell r="V266">
            <v>736</v>
          </cell>
          <cell r="W266">
            <v>222987</v>
          </cell>
          <cell r="X266">
            <v>3138012</v>
          </cell>
          <cell r="Y266">
            <v>0</v>
          </cell>
          <cell r="Z266">
            <v>0</v>
          </cell>
          <cell r="AA266" t="str">
            <v xml:space="preserve">      803298.0</v>
          </cell>
          <cell r="AB266">
            <v>45966</v>
          </cell>
          <cell r="AC266">
            <v>45992</v>
          </cell>
        </row>
        <row r="267">
          <cell r="A267" t="str">
            <v>800012189-FE143418</v>
          </cell>
          <cell r="B267">
            <v>46014</v>
          </cell>
          <cell r="C267">
            <v>800012189</v>
          </cell>
          <cell r="D267">
            <v>7526</v>
          </cell>
          <cell r="E267" t="str">
            <v>CLINICA SAN JOSE DE CUCUTA S.A.</v>
          </cell>
          <cell r="F267" t="str">
            <v>FE143418</v>
          </cell>
          <cell r="G267">
            <v>46023</v>
          </cell>
          <cell r="H267">
            <v>105942</v>
          </cell>
          <cell r="I267">
            <v>0</v>
          </cell>
          <cell r="J267">
            <v>0</v>
          </cell>
          <cell r="K267">
            <v>105942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105942</v>
          </cell>
          <cell r="R267">
            <v>0</v>
          </cell>
          <cell r="S267">
            <v>105942</v>
          </cell>
          <cell r="T267">
            <v>230555100200</v>
          </cell>
          <cell r="U267" t="str">
            <v xml:space="preserve">RED PRIVADA EVENTO                 </v>
          </cell>
          <cell r="V267">
            <v>736</v>
          </cell>
          <cell r="W267">
            <v>222944</v>
          </cell>
          <cell r="X267">
            <v>3149291</v>
          </cell>
          <cell r="Y267">
            <v>0</v>
          </cell>
          <cell r="Z267">
            <v>0</v>
          </cell>
          <cell r="AA267" t="str">
            <v xml:space="preserve">      107012.0</v>
          </cell>
          <cell r="AB267">
            <v>45988</v>
          </cell>
          <cell r="AC267">
            <v>45992</v>
          </cell>
        </row>
        <row r="268">
          <cell r="A268" t="str">
            <v>800012189-FE143419</v>
          </cell>
          <cell r="B268">
            <v>46013</v>
          </cell>
          <cell r="C268">
            <v>800012189</v>
          </cell>
          <cell r="D268">
            <v>7526</v>
          </cell>
          <cell r="E268" t="str">
            <v>CLINICA SAN JOSE DE CUCUTA S.A.</v>
          </cell>
          <cell r="F268" t="str">
            <v>FE143419</v>
          </cell>
          <cell r="G268">
            <v>46023</v>
          </cell>
          <cell r="H268">
            <v>70076</v>
          </cell>
          <cell r="I268">
            <v>0</v>
          </cell>
          <cell r="J268">
            <v>0</v>
          </cell>
          <cell r="K268">
            <v>70076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70076</v>
          </cell>
          <cell r="R268">
            <v>0</v>
          </cell>
          <cell r="S268">
            <v>70076</v>
          </cell>
          <cell r="T268">
            <v>230555100200</v>
          </cell>
          <cell r="U268" t="str">
            <v xml:space="preserve">RED PRIVADA EVENTO                 </v>
          </cell>
          <cell r="V268">
            <v>736</v>
          </cell>
          <cell r="W268">
            <v>221669</v>
          </cell>
          <cell r="X268">
            <v>3149281</v>
          </cell>
          <cell r="Y268">
            <v>0</v>
          </cell>
          <cell r="Z268">
            <v>0</v>
          </cell>
          <cell r="AA268" t="str">
            <v xml:space="preserve">       70831.0</v>
          </cell>
          <cell r="AB268">
            <v>45988</v>
          </cell>
          <cell r="AC268">
            <v>45992</v>
          </cell>
        </row>
        <row r="269">
          <cell r="A269" t="str">
            <v>800012189-FE137454</v>
          </cell>
          <cell r="B269">
            <v>46014</v>
          </cell>
          <cell r="C269">
            <v>800012189</v>
          </cell>
          <cell r="D269">
            <v>7530</v>
          </cell>
          <cell r="E269" t="str">
            <v>CLINICA SAN JOSE DE CUCUTA S.A.</v>
          </cell>
          <cell r="F269" t="str">
            <v>FE137454</v>
          </cell>
          <cell r="G269">
            <v>46023</v>
          </cell>
          <cell r="H269">
            <v>61180</v>
          </cell>
          <cell r="I269">
            <v>0</v>
          </cell>
          <cell r="J269">
            <v>0</v>
          </cell>
          <cell r="K269">
            <v>61180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61180</v>
          </cell>
          <cell r="R269">
            <v>0</v>
          </cell>
          <cell r="S269">
            <v>61180</v>
          </cell>
          <cell r="T269">
            <v>230555100200</v>
          </cell>
          <cell r="U269" t="str">
            <v xml:space="preserve">RED PRIVADA EVENTO                 </v>
          </cell>
          <cell r="V269">
            <v>736</v>
          </cell>
          <cell r="W269">
            <v>221873</v>
          </cell>
          <cell r="X269">
            <v>3137158</v>
          </cell>
          <cell r="Y269">
            <v>0</v>
          </cell>
          <cell r="Z269">
            <v>0</v>
          </cell>
          <cell r="AA269" t="str">
            <v xml:space="preserve">       61798.0</v>
          </cell>
          <cell r="AB269">
            <v>45966</v>
          </cell>
          <cell r="AC269">
            <v>45992</v>
          </cell>
        </row>
        <row r="270">
          <cell r="A270" t="str">
            <v>800012189-FE137457</v>
          </cell>
          <cell r="B270">
            <v>46014</v>
          </cell>
          <cell r="C270">
            <v>800012189</v>
          </cell>
          <cell r="D270">
            <v>7526</v>
          </cell>
          <cell r="E270" t="str">
            <v>CLINICA SAN JOSE DE CUCUTA S.A.</v>
          </cell>
          <cell r="F270" t="str">
            <v>FE137457</v>
          </cell>
          <cell r="G270">
            <v>46023</v>
          </cell>
          <cell r="H270">
            <v>61180</v>
          </cell>
          <cell r="I270">
            <v>0</v>
          </cell>
          <cell r="J270">
            <v>0</v>
          </cell>
          <cell r="K270">
            <v>61180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61180</v>
          </cell>
          <cell r="R270">
            <v>0</v>
          </cell>
          <cell r="S270">
            <v>61180</v>
          </cell>
          <cell r="T270">
            <v>230555100200</v>
          </cell>
          <cell r="U270" t="str">
            <v xml:space="preserve">RED PRIVADA EVENTO                 </v>
          </cell>
          <cell r="V270">
            <v>736</v>
          </cell>
          <cell r="W270">
            <v>221874</v>
          </cell>
          <cell r="X270">
            <v>3137159</v>
          </cell>
          <cell r="Y270">
            <v>0</v>
          </cell>
          <cell r="Z270">
            <v>0</v>
          </cell>
          <cell r="AA270" t="str">
            <v xml:space="preserve">       61798.0</v>
          </cell>
          <cell r="AB270">
            <v>45966</v>
          </cell>
          <cell r="AC270">
            <v>45992</v>
          </cell>
        </row>
        <row r="271">
          <cell r="A271" t="str">
            <v>800012189-FE143429</v>
          </cell>
          <cell r="B271">
            <v>46014</v>
          </cell>
          <cell r="C271">
            <v>800012189</v>
          </cell>
          <cell r="D271">
            <v>7526</v>
          </cell>
          <cell r="E271" t="str">
            <v>CLINICA SAN JOSE DE CUCUTA S.A.</v>
          </cell>
          <cell r="F271" t="str">
            <v>FE143429</v>
          </cell>
          <cell r="G271">
            <v>46023</v>
          </cell>
          <cell r="H271">
            <v>537015</v>
          </cell>
          <cell r="I271">
            <v>0</v>
          </cell>
          <cell r="J271">
            <v>0</v>
          </cell>
          <cell r="K271">
            <v>537015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537015</v>
          </cell>
          <cell r="R271">
            <v>0</v>
          </cell>
          <cell r="S271">
            <v>537015</v>
          </cell>
          <cell r="T271">
            <v>230555100200</v>
          </cell>
          <cell r="U271" t="str">
            <v xml:space="preserve">RED PRIVADA EVENTO                 </v>
          </cell>
          <cell r="V271">
            <v>736</v>
          </cell>
          <cell r="W271">
            <v>222945</v>
          </cell>
          <cell r="X271">
            <v>3149292</v>
          </cell>
          <cell r="Y271">
            <v>0</v>
          </cell>
          <cell r="Z271">
            <v>0</v>
          </cell>
          <cell r="AA271" t="str">
            <v xml:space="preserve">      542439.0</v>
          </cell>
          <cell r="AB271">
            <v>45988</v>
          </cell>
          <cell r="AC271">
            <v>45992</v>
          </cell>
        </row>
        <row r="272">
          <cell r="A272" t="str">
            <v>800012189-FE137734</v>
          </cell>
          <cell r="B272">
            <v>46014</v>
          </cell>
          <cell r="C272">
            <v>800012189</v>
          </cell>
          <cell r="D272">
            <v>7526</v>
          </cell>
          <cell r="E272" t="str">
            <v>CLINICA SAN JOSE DE CUCUTA S.A.</v>
          </cell>
          <cell r="F272" t="str">
            <v>FE137734</v>
          </cell>
          <cell r="G272">
            <v>46023</v>
          </cell>
          <cell r="H272">
            <v>237499</v>
          </cell>
          <cell r="I272">
            <v>0</v>
          </cell>
          <cell r="J272">
            <v>0</v>
          </cell>
          <cell r="K272">
            <v>237499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237499</v>
          </cell>
          <cell r="R272">
            <v>0</v>
          </cell>
          <cell r="S272">
            <v>237499</v>
          </cell>
          <cell r="T272">
            <v>230555100200</v>
          </cell>
          <cell r="U272" t="str">
            <v xml:space="preserve">RED PRIVADA EVENTO                 </v>
          </cell>
          <cell r="V272">
            <v>736</v>
          </cell>
          <cell r="W272">
            <v>221896</v>
          </cell>
          <cell r="X272">
            <v>3145791</v>
          </cell>
          <cell r="Y272">
            <v>0</v>
          </cell>
          <cell r="Z272">
            <v>0</v>
          </cell>
          <cell r="AA272" t="str">
            <v xml:space="preserve">      239945.0</v>
          </cell>
          <cell r="AB272">
            <v>45967</v>
          </cell>
          <cell r="AC272">
            <v>45992</v>
          </cell>
        </row>
        <row r="273">
          <cell r="A273" t="str">
            <v>800012189-FE143436</v>
          </cell>
          <cell r="B273">
            <v>46014</v>
          </cell>
          <cell r="C273">
            <v>800012189</v>
          </cell>
          <cell r="D273">
            <v>7526</v>
          </cell>
          <cell r="E273" t="str">
            <v>CLINICA SAN JOSE DE CUCUTA S.A.</v>
          </cell>
          <cell r="F273" t="str">
            <v>FE143436</v>
          </cell>
          <cell r="G273">
            <v>46023</v>
          </cell>
          <cell r="H273">
            <v>233002</v>
          </cell>
          <cell r="I273">
            <v>0</v>
          </cell>
          <cell r="J273">
            <v>0</v>
          </cell>
          <cell r="K273">
            <v>233002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233002</v>
          </cell>
          <cell r="R273">
            <v>0</v>
          </cell>
          <cell r="S273">
            <v>233002</v>
          </cell>
          <cell r="T273">
            <v>230555100200</v>
          </cell>
          <cell r="U273" t="str">
            <v xml:space="preserve">RED PRIVADA EVENTO                 </v>
          </cell>
          <cell r="V273">
            <v>736</v>
          </cell>
          <cell r="W273">
            <v>222946</v>
          </cell>
          <cell r="X273">
            <v>3149293</v>
          </cell>
          <cell r="Y273">
            <v>0</v>
          </cell>
          <cell r="Z273">
            <v>0</v>
          </cell>
          <cell r="AA273" t="str">
            <v xml:space="preserve">      235356.0</v>
          </cell>
          <cell r="AB273">
            <v>45988</v>
          </cell>
          <cell r="AC273">
            <v>45992</v>
          </cell>
        </row>
        <row r="274">
          <cell r="A274" t="str">
            <v>800012189-FE143440</v>
          </cell>
          <cell r="B274">
            <v>46014</v>
          </cell>
          <cell r="C274">
            <v>800012189</v>
          </cell>
          <cell r="D274">
            <v>7526</v>
          </cell>
          <cell r="E274" t="str">
            <v>CLINICA SAN JOSE DE CUCUTA S.A.</v>
          </cell>
          <cell r="F274" t="str">
            <v>FE143440</v>
          </cell>
          <cell r="G274">
            <v>46023</v>
          </cell>
          <cell r="H274">
            <v>89019</v>
          </cell>
          <cell r="I274">
            <v>0</v>
          </cell>
          <cell r="J274">
            <v>0</v>
          </cell>
          <cell r="K274">
            <v>89019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89019</v>
          </cell>
          <cell r="R274">
            <v>0</v>
          </cell>
          <cell r="S274">
            <v>89019</v>
          </cell>
          <cell r="T274">
            <v>230555100200</v>
          </cell>
          <cell r="U274" t="str">
            <v xml:space="preserve">RED PRIVADA EVENTO                 </v>
          </cell>
          <cell r="V274">
            <v>736</v>
          </cell>
          <cell r="W274">
            <v>222947</v>
          </cell>
          <cell r="X274">
            <v>3149294</v>
          </cell>
          <cell r="Y274">
            <v>0</v>
          </cell>
          <cell r="Z274">
            <v>0</v>
          </cell>
          <cell r="AA274" t="str">
            <v xml:space="preserve">       89918.0</v>
          </cell>
          <cell r="AB274">
            <v>45988</v>
          </cell>
          <cell r="AC274">
            <v>45992</v>
          </cell>
        </row>
        <row r="275">
          <cell r="A275" t="str">
            <v>800012189-FE143443</v>
          </cell>
          <cell r="B275">
            <v>46013</v>
          </cell>
          <cell r="C275">
            <v>800012189</v>
          </cell>
          <cell r="D275">
            <v>7530</v>
          </cell>
          <cell r="E275" t="str">
            <v>CLINICA SAN JOSE DE CUCUTA S.A.</v>
          </cell>
          <cell r="F275" t="str">
            <v>FE143443</v>
          </cell>
          <cell r="G275">
            <v>46023</v>
          </cell>
          <cell r="H275">
            <v>56480</v>
          </cell>
          <cell r="I275">
            <v>0</v>
          </cell>
          <cell r="J275">
            <v>0</v>
          </cell>
          <cell r="K275">
            <v>56480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56480</v>
          </cell>
          <cell r="R275">
            <v>0</v>
          </cell>
          <cell r="S275">
            <v>56480</v>
          </cell>
          <cell r="T275">
            <v>230555100200</v>
          </cell>
          <cell r="U275" t="str">
            <v xml:space="preserve">RED PRIVADA EVENTO                 </v>
          </cell>
          <cell r="V275">
            <v>736</v>
          </cell>
          <cell r="W275">
            <v>221670</v>
          </cell>
          <cell r="X275">
            <v>3149282</v>
          </cell>
          <cell r="Y275">
            <v>0</v>
          </cell>
          <cell r="Z275">
            <v>0</v>
          </cell>
          <cell r="AA275" t="str">
            <v xml:space="preserve">       57098.0</v>
          </cell>
          <cell r="AB275">
            <v>45988</v>
          </cell>
          <cell r="AC275">
            <v>45992</v>
          </cell>
        </row>
        <row r="276">
          <cell r="A276" t="str">
            <v>800012189-FE143455</v>
          </cell>
          <cell r="B276">
            <v>46014</v>
          </cell>
          <cell r="C276">
            <v>800012189</v>
          </cell>
          <cell r="D276">
            <v>7526</v>
          </cell>
          <cell r="E276" t="str">
            <v>CLINICA SAN JOSE DE CUCUTA S.A.</v>
          </cell>
          <cell r="F276" t="str">
            <v>FE143455</v>
          </cell>
          <cell r="G276">
            <v>46023</v>
          </cell>
          <cell r="H276">
            <v>120639</v>
          </cell>
          <cell r="I276">
            <v>0</v>
          </cell>
          <cell r="J276">
            <v>0</v>
          </cell>
          <cell r="K276">
            <v>120639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120639</v>
          </cell>
          <cell r="R276">
            <v>0</v>
          </cell>
          <cell r="S276">
            <v>120639</v>
          </cell>
          <cell r="T276">
            <v>230555100200</v>
          </cell>
          <cell r="U276" t="str">
            <v xml:space="preserve">RED PRIVADA EVENTO                 </v>
          </cell>
          <cell r="V276">
            <v>736</v>
          </cell>
          <cell r="W276">
            <v>222820</v>
          </cell>
          <cell r="X276">
            <v>3149295</v>
          </cell>
          <cell r="Y276">
            <v>0</v>
          </cell>
          <cell r="Z276">
            <v>0</v>
          </cell>
          <cell r="AA276" t="str">
            <v xml:space="preserve">      121858.0</v>
          </cell>
          <cell r="AB276">
            <v>45988</v>
          </cell>
          <cell r="AC276">
            <v>45992</v>
          </cell>
        </row>
        <row r="277">
          <cell r="A277" t="str">
            <v>800012189-FE143457</v>
          </cell>
          <cell r="B277">
            <v>46014</v>
          </cell>
          <cell r="C277">
            <v>800012189</v>
          </cell>
          <cell r="D277">
            <v>7526</v>
          </cell>
          <cell r="E277" t="str">
            <v>CLINICA SAN JOSE DE CUCUTA S.A.</v>
          </cell>
          <cell r="F277" t="str">
            <v>FE143457</v>
          </cell>
          <cell r="G277">
            <v>46023</v>
          </cell>
          <cell r="H277">
            <v>91284</v>
          </cell>
          <cell r="I277">
            <v>0</v>
          </cell>
          <cell r="J277">
            <v>0</v>
          </cell>
          <cell r="K277">
            <v>91284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91284</v>
          </cell>
          <cell r="R277">
            <v>0</v>
          </cell>
          <cell r="S277">
            <v>91284</v>
          </cell>
          <cell r="T277">
            <v>230555100200</v>
          </cell>
          <cell r="U277" t="str">
            <v xml:space="preserve">RED PRIVADA EVENTO                 </v>
          </cell>
          <cell r="V277">
            <v>736</v>
          </cell>
          <cell r="W277">
            <v>222821</v>
          </cell>
          <cell r="X277">
            <v>3149296</v>
          </cell>
          <cell r="Y277">
            <v>0</v>
          </cell>
          <cell r="Z277">
            <v>0</v>
          </cell>
          <cell r="AA277" t="str">
            <v xml:space="preserve">       92206.0</v>
          </cell>
          <cell r="AB277">
            <v>45988</v>
          </cell>
          <cell r="AC277">
            <v>45992</v>
          </cell>
        </row>
        <row r="278">
          <cell r="A278" t="str">
            <v>800012189-FE138199</v>
          </cell>
          <cell r="B278">
            <v>46014</v>
          </cell>
          <cell r="C278">
            <v>800012189</v>
          </cell>
          <cell r="D278">
            <v>7526</v>
          </cell>
          <cell r="E278" t="str">
            <v>CLINICA SAN JOSE DE CUCUTA S.A.</v>
          </cell>
          <cell r="F278" t="str">
            <v>FE138199</v>
          </cell>
          <cell r="G278">
            <v>46023</v>
          </cell>
          <cell r="H278">
            <v>70076</v>
          </cell>
          <cell r="I278">
            <v>0</v>
          </cell>
          <cell r="J278">
            <v>0</v>
          </cell>
          <cell r="K278">
            <v>70076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70076</v>
          </cell>
          <cell r="R278">
            <v>0</v>
          </cell>
          <cell r="S278">
            <v>70076</v>
          </cell>
          <cell r="T278">
            <v>230555100200</v>
          </cell>
          <cell r="U278" t="str">
            <v xml:space="preserve">RED PRIVADA EVENTO                 </v>
          </cell>
          <cell r="V278">
            <v>736</v>
          </cell>
          <cell r="W278">
            <v>222174</v>
          </cell>
          <cell r="X278">
            <v>3137160</v>
          </cell>
          <cell r="Y278">
            <v>0</v>
          </cell>
          <cell r="Z278">
            <v>0</v>
          </cell>
          <cell r="AA278" t="str">
            <v xml:space="preserve">       70831.0</v>
          </cell>
          <cell r="AB278">
            <v>45968</v>
          </cell>
          <cell r="AC278">
            <v>45992</v>
          </cell>
        </row>
        <row r="279">
          <cell r="A279" t="str">
            <v>800012189-FE143465</v>
          </cell>
          <cell r="B279">
            <v>46014</v>
          </cell>
          <cell r="C279">
            <v>800012189</v>
          </cell>
          <cell r="D279">
            <v>7526</v>
          </cell>
          <cell r="E279" t="str">
            <v>CLINICA SAN JOSE DE CUCUTA S.A.</v>
          </cell>
          <cell r="F279" t="str">
            <v>FE143465</v>
          </cell>
          <cell r="G279">
            <v>46023</v>
          </cell>
          <cell r="H279">
            <v>105462</v>
          </cell>
          <cell r="I279">
            <v>0</v>
          </cell>
          <cell r="J279">
            <v>0</v>
          </cell>
          <cell r="K279">
            <v>105462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105462</v>
          </cell>
          <cell r="R279">
            <v>0</v>
          </cell>
          <cell r="S279">
            <v>105462</v>
          </cell>
          <cell r="T279">
            <v>230555100200</v>
          </cell>
          <cell r="U279" t="str">
            <v xml:space="preserve">RED PRIVADA EVENTO                 </v>
          </cell>
          <cell r="V279">
            <v>736</v>
          </cell>
          <cell r="W279">
            <v>222822</v>
          </cell>
          <cell r="X279">
            <v>3149297</v>
          </cell>
          <cell r="Y279">
            <v>0</v>
          </cell>
          <cell r="Z279">
            <v>0</v>
          </cell>
          <cell r="AA279" t="str">
            <v xml:space="preserve">      106527.0</v>
          </cell>
          <cell r="AB279">
            <v>45988</v>
          </cell>
          <cell r="AC279">
            <v>45992</v>
          </cell>
        </row>
        <row r="280">
          <cell r="A280" t="str">
            <v>800012189-FE143475</v>
          </cell>
          <cell r="B280">
            <v>46014</v>
          </cell>
          <cell r="C280">
            <v>800012189</v>
          </cell>
          <cell r="D280">
            <v>7526</v>
          </cell>
          <cell r="E280" t="str">
            <v>CLINICA SAN JOSE DE CUCUTA S.A.</v>
          </cell>
          <cell r="F280" t="str">
            <v>FE143475</v>
          </cell>
          <cell r="G280">
            <v>46023</v>
          </cell>
          <cell r="H280">
            <v>103677</v>
          </cell>
          <cell r="I280">
            <v>0</v>
          </cell>
          <cell r="J280">
            <v>0</v>
          </cell>
          <cell r="K280">
            <v>103677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103677</v>
          </cell>
          <cell r="R280">
            <v>0</v>
          </cell>
          <cell r="S280">
            <v>103677</v>
          </cell>
          <cell r="T280">
            <v>230555100200</v>
          </cell>
          <cell r="U280" t="str">
            <v xml:space="preserve">RED PRIVADA EVENTO                 </v>
          </cell>
          <cell r="V280">
            <v>736</v>
          </cell>
          <cell r="W280">
            <v>222823</v>
          </cell>
          <cell r="X280">
            <v>3149298</v>
          </cell>
          <cell r="Y280">
            <v>0</v>
          </cell>
          <cell r="Z280">
            <v>0</v>
          </cell>
          <cell r="AA280" t="str">
            <v xml:space="preserve">      104724.0</v>
          </cell>
          <cell r="AB280">
            <v>45988</v>
          </cell>
          <cell r="AC280">
            <v>45992</v>
          </cell>
        </row>
        <row r="281">
          <cell r="A281" t="str">
            <v>800012189-FE143476</v>
          </cell>
          <cell r="B281">
            <v>46013</v>
          </cell>
          <cell r="C281">
            <v>800012189</v>
          </cell>
          <cell r="D281">
            <v>7526</v>
          </cell>
          <cell r="E281" t="str">
            <v>CLINICA SAN JOSE DE CUCUTA S.A.</v>
          </cell>
          <cell r="F281" t="str">
            <v>FE143476</v>
          </cell>
          <cell r="G281">
            <v>46023</v>
          </cell>
          <cell r="H281">
            <v>3818824</v>
          </cell>
          <cell r="I281">
            <v>0</v>
          </cell>
          <cell r="J281">
            <v>0</v>
          </cell>
          <cell r="K281">
            <v>3818824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3818824</v>
          </cell>
          <cell r="R281">
            <v>0</v>
          </cell>
          <cell r="S281">
            <v>3818824</v>
          </cell>
          <cell r="T281">
            <v>230555100200</v>
          </cell>
          <cell r="U281" t="str">
            <v xml:space="preserve">RED PRIVADA EVENTO                 </v>
          </cell>
          <cell r="V281">
            <v>736</v>
          </cell>
          <cell r="W281">
            <v>221673</v>
          </cell>
          <cell r="X281">
            <v>3149271</v>
          </cell>
          <cell r="Y281">
            <v>0</v>
          </cell>
          <cell r="Z281">
            <v>0</v>
          </cell>
          <cell r="AA281" t="str">
            <v xml:space="preserve">     3857398.0</v>
          </cell>
          <cell r="AB281">
            <v>45988</v>
          </cell>
          <cell r="AC281">
            <v>45992</v>
          </cell>
        </row>
        <row r="282">
          <cell r="A282" t="str">
            <v>800012189-FE137867</v>
          </cell>
          <cell r="B282">
            <v>45987</v>
          </cell>
          <cell r="C282">
            <v>800012189</v>
          </cell>
          <cell r="D282">
            <v>7526</v>
          </cell>
          <cell r="E282" t="str">
            <v>CLINICA SAN JOSE DE CUCUTA S.A.</v>
          </cell>
          <cell r="F282" t="str">
            <v>FE137867</v>
          </cell>
          <cell r="G282">
            <v>46002</v>
          </cell>
          <cell r="H282">
            <v>237499</v>
          </cell>
          <cell r="I282">
            <v>0</v>
          </cell>
          <cell r="J282">
            <v>0</v>
          </cell>
          <cell r="K282">
            <v>0</v>
          </cell>
          <cell r="L282">
            <v>237499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237499</v>
          </cell>
          <cell r="R282">
            <v>0</v>
          </cell>
          <cell r="S282">
            <v>237499</v>
          </cell>
          <cell r="T282">
            <v>230555100200</v>
          </cell>
          <cell r="U282" t="str">
            <v xml:space="preserve">RED PRIVADA EVENTO                 </v>
          </cell>
          <cell r="V282">
            <v>736</v>
          </cell>
          <cell r="W282">
            <v>220194</v>
          </cell>
          <cell r="X282">
            <v>3135161</v>
          </cell>
          <cell r="Y282">
            <v>0</v>
          </cell>
          <cell r="Z282">
            <v>0</v>
          </cell>
          <cell r="AA282" t="str">
            <v xml:space="preserve">      239945.0</v>
          </cell>
          <cell r="AB282">
            <v>45967</v>
          </cell>
          <cell r="AC282">
            <v>45971</v>
          </cell>
        </row>
        <row r="283">
          <cell r="A283" t="str">
            <v>800012189-FE138754</v>
          </cell>
          <cell r="B283">
            <v>45987</v>
          </cell>
          <cell r="C283">
            <v>800012189</v>
          </cell>
          <cell r="D283">
            <v>7536</v>
          </cell>
          <cell r="E283" t="str">
            <v>CLINICA SAN JOSE DE CUCUTA S.A.</v>
          </cell>
          <cell r="F283" t="str">
            <v>FE138754</v>
          </cell>
          <cell r="G283">
            <v>46002</v>
          </cell>
          <cell r="H283">
            <v>2057797</v>
          </cell>
          <cell r="I283">
            <v>0</v>
          </cell>
          <cell r="J283">
            <v>0</v>
          </cell>
          <cell r="K283">
            <v>0</v>
          </cell>
          <cell r="L283">
            <v>2057797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2057797</v>
          </cell>
          <cell r="R283">
            <v>0</v>
          </cell>
          <cell r="S283">
            <v>2057797</v>
          </cell>
          <cell r="T283">
            <v>230555100200</v>
          </cell>
          <cell r="U283" t="str">
            <v xml:space="preserve">RED PRIVADA EVENTO                 </v>
          </cell>
          <cell r="V283">
            <v>736</v>
          </cell>
          <cell r="W283">
            <v>220192</v>
          </cell>
          <cell r="X283">
            <v>3135775</v>
          </cell>
          <cell r="Y283">
            <v>0</v>
          </cell>
          <cell r="Z283">
            <v>0</v>
          </cell>
          <cell r="AA283" t="str">
            <v xml:space="preserve">     2081315.0</v>
          </cell>
          <cell r="AB283">
            <v>45969</v>
          </cell>
          <cell r="AC283">
            <v>45971</v>
          </cell>
        </row>
        <row r="284">
          <cell r="A284" t="str">
            <v>800012189-FE138380</v>
          </cell>
          <cell r="B284">
            <v>45985</v>
          </cell>
          <cell r="C284">
            <v>800012189</v>
          </cell>
          <cell r="D284">
            <v>7526</v>
          </cell>
          <cell r="E284" t="str">
            <v>CLINICA SAN JOSE DE CUCUTA S.A.</v>
          </cell>
          <cell r="F284" t="str">
            <v>FE138380</v>
          </cell>
          <cell r="G284">
            <v>46002</v>
          </cell>
          <cell r="H284">
            <v>145637</v>
          </cell>
          <cell r="I284">
            <v>0</v>
          </cell>
          <cell r="J284">
            <v>0</v>
          </cell>
          <cell r="K284">
            <v>0</v>
          </cell>
          <cell r="L284">
            <v>145637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145637</v>
          </cell>
          <cell r="R284">
            <v>0</v>
          </cell>
          <cell r="S284">
            <v>145637</v>
          </cell>
          <cell r="T284">
            <v>230555100200</v>
          </cell>
          <cell r="U284" t="str">
            <v xml:space="preserve">RED PRIVADA EVENTO                 </v>
          </cell>
          <cell r="V284">
            <v>736</v>
          </cell>
          <cell r="W284">
            <v>218919</v>
          </cell>
          <cell r="X284">
            <v>3136131</v>
          </cell>
          <cell r="Y284">
            <v>0</v>
          </cell>
          <cell r="Z284">
            <v>0</v>
          </cell>
          <cell r="AA284" t="str">
            <v xml:space="preserve">      147108.0</v>
          </cell>
          <cell r="AB284">
            <v>45968</v>
          </cell>
          <cell r="AC284">
            <v>45971</v>
          </cell>
        </row>
        <row r="285">
          <cell r="A285" t="str">
            <v>800012189-FE138351</v>
          </cell>
          <cell r="B285">
            <v>45987</v>
          </cell>
          <cell r="C285">
            <v>800012189</v>
          </cell>
          <cell r="D285">
            <v>7526</v>
          </cell>
          <cell r="E285" t="str">
            <v>CLINICA SAN JOSE DE CUCUTA S.A.</v>
          </cell>
          <cell r="F285" t="str">
            <v>FE138351</v>
          </cell>
          <cell r="G285">
            <v>46002</v>
          </cell>
          <cell r="H285">
            <v>70076</v>
          </cell>
          <cell r="I285">
            <v>0</v>
          </cell>
          <cell r="J285">
            <v>0</v>
          </cell>
          <cell r="K285">
            <v>0</v>
          </cell>
          <cell r="L285">
            <v>70076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70076</v>
          </cell>
          <cell r="R285">
            <v>0</v>
          </cell>
          <cell r="S285">
            <v>70076</v>
          </cell>
          <cell r="T285">
            <v>230555100200</v>
          </cell>
          <cell r="U285" t="str">
            <v xml:space="preserve">RED PRIVADA EVENTO                 </v>
          </cell>
          <cell r="V285">
            <v>736</v>
          </cell>
          <cell r="W285">
            <v>220197</v>
          </cell>
          <cell r="X285">
            <v>3135164</v>
          </cell>
          <cell r="Y285">
            <v>0</v>
          </cell>
          <cell r="Z285">
            <v>0</v>
          </cell>
          <cell r="AA285" t="str">
            <v xml:space="preserve">       70831.0</v>
          </cell>
          <cell r="AB285">
            <v>45968</v>
          </cell>
          <cell r="AC285">
            <v>45971</v>
          </cell>
        </row>
        <row r="286">
          <cell r="A286" t="str">
            <v>800012189-FE138344</v>
          </cell>
          <cell r="B286">
            <v>45985</v>
          </cell>
          <cell r="C286">
            <v>800012189</v>
          </cell>
          <cell r="D286">
            <v>7526</v>
          </cell>
          <cell r="E286" t="str">
            <v>CLINICA SAN JOSE DE CUCUTA S.A.</v>
          </cell>
          <cell r="F286" t="str">
            <v>FE138344</v>
          </cell>
          <cell r="G286">
            <v>46002</v>
          </cell>
          <cell r="H286">
            <v>138357</v>
          </cell>
          <cell r="I286">
            <v>0</v>
          </cell>
          <cell r="J286">
            <v>0</v>
          </cell>
          <cell r="K286">
            <v>0</v>
          </cell>
          <cell r="L286">
            <v>138357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138357</v>
          </cell>
          <cell r="R286">
            <v>0</v>
          </cell>
          <cell r="S286">
            <v>138357</v>
          </cell>
          <cell r="T286">
            <v>230555100200</v>
          </cell>
          <cell r="U286" t="str">
            <v xml:space="preserve">RED PRIVADA EVENTO                 </v>
          </cell>
          <cell r="V286">
            <v>736</v>
          </cell>
          <cell r="W286">
            <v>218918</v>
          </cell>
          <cell r="X286">
            <v>3136130</v>
          </cell>
          <cell r="Y286">
            <v>0</v>
          </cell>
          <cell r="Z286">
            <v>0</v>
          </cell>
          <cell r="AA286" t="str">
            <v xml:space="preserve">      139755.0</v>
          </cell>
          <cell r="AB286">
            <v>45968</v>
          </cell>
          <cell r="AC286">
            <v>45971</v>
          </cell>
        </row>
        <row r="287">
          <cell r="A287" t="str">
            <v>800012189-FE138328</v>
          </cell>
          <cell r="B287">
            <v>45985</v>
          </cell>
          <cell r="C287">
            <v>800012189</v>
          </cell>
          <cell r="D287">
            <v>7526</v>
          </cell>
          <cell r="E287" t="str">
            <v>CLINICA SAN JOSE DE CUCUTA S.A.</v>
          </cell>
          <cell r="F287" t="str">
            <v>FE138328</v>
          </cell>
          <cell r="G287">
            <v>46002</v>
          </cell>
          <cell r="H287">
            <v>116272</v>
          </cell>
          <cell r="I287">
            <v>0</v>
          </cell>
          <cell r="J287">
            <v>0</v>
          </cell>
          <cell r="K287">
            <v>0</v>
          </cell>
          <cell r="L287">
            <v>116272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116272</v>
          </cell>
          <cell r="R287">
            <v>0</v>
          </cell>
          <cell r="S287">
            <v>116272</v>
          </cell>
          <cell r="T287">
            <v>230555100200</v>
          </cell>
          <cell r="U287" t="str">
            <v xml:space="preserve">RED PRIVADA EVENTO                 </v>
          </cell>
          <cell r="V287">
            <v>736</v>
          </cell>
          <cell r="W287">
            <v>218917</v>
          </cell>
          <cell r="X287">
            <v>3136129</v>
          </cell>
          <cell r="Y287">
            <v>0</v>
          </cell>
          <cell r="Z287">
            <v>0</v>
          </cell>
          <cell r="AA287" t="str">
            <v xml:space="preserve">      117446.0</v>
          </cell>
          <cell r="AB287">
            <v>45968</v>
          </cell>
          <cell r="AC287">
            <v>45971</v>
          </cell>
        </row>
        <row r="288">
          <cell r="A288" t="str">
            <v>800012189-FE138307</v>
          </cell>
          <cell r="B288">
            <v>45987</v>
          </cell>
          <cell r="C288">
            <v>800012189</v>
          </cell>
          <cell r="D288">
            <v>7526</v>
          </cell>
          <cell r="E288" t="str">
            <v>CLINICA SAN JOSE DE CUCUTA S.A.</v>
          </cell>
          <cell r="F288" t="str">
            <v>FE138307</v>
          </cell>
          <cell r="G288">
            <v>46002</v>
          </cell>
          <cell r="H288">
            <v>261164</v>
          </cell>
          <cell r="I288">
            <v>0</v>
          </cell>
          <cell r="J288">
            <v>0</v>
          </cell>
          <cell r="K288">
            <v>0</v>
          </cell>
          <cell r="L288">
            <v>261164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261164</v>
          </cell>
          <cell r="R288">
            <v>0</v>
          </cell>
          <cell r="S288">
            <v>261164</v>
          </cell>
          <cell r="T288">
            <v>230555100200</v>
          </cell>
          <cell r="U288" t="str">
            <v xml:space="preserve">RED PRIVADA EVENTO                 </v>
          </cell>
          <cell r="V288">
            <v>736</v>
          </cell>
          <cell r="W288">
            <v>220196</v>
          </cell>
          <cell r="X288">
            <v>3135163</v>
          </cell>
          <cell r="Y288">
            <v>0</v>
          </cell>
          <cell r="Z288">
            <v>0</v>
          </cell>
          <cell r="AA288" t="str">
            <v xml:space="preserve">      263850.0</v>
          </cell>
          <cell r="AB288">
            <v>45968</v>
          </cell>
          <cell r="AC288">
            <v>45971</v>
          </cell>
        </row>
        <row r="289">
          <cell r="A289" t="str">
            <v>800012189-FE138020</v>
          </cell>
          <cell r="B289">
            <v>45987</v>
          </cell>
          <cell r="C289">
            <v>800012189</v>
          </cell>
          <cell r="D289">
            <v>7526</v>
          </cell>
          <cell r="E289" t="str">
            <v>CLINICA SAN JOSE DE CUCUTA S.A.</v>
          </cell>
          <cell r="F289" t="str">
            <v>FE138020</v>
          </cell>
          <cell r="G289">
            <v>46002</v>
          </cell>
          <cell r="H289">
            <v>70076</v>
          </cell>
          <cell r="I289">
            <v>0</v>
          </cell>
          <cell r="J289">
            <v>0</v>
          </cell>
          <cell r="K289">
            <v>0</v>
          </cell>
          <cell r="L289">
            <v>70076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70076</v>
          </cell>
          <cell r="R289">
            <v>0</v>
          </cell>
          <cell r="S289">
            <v>70076</v>
          </cell>
          <cell r="T289">
            <v>230555100200</v>
          </cell>
          <cell r="U289" t="str">
            <v xml:space="preserve">RED PRIVADA EVENTO                 </v>
          </cell>
          <cell r="V289">
            <v>736</v>
          </cell>
          <cell r="W289">
            <v>220195</v>
          </cell>
          <cell r="X289">
            <v>3135162</v>
          </cell>
          <cell r="Y289">
            <v>0</v>
          </cell>
          <cell r="Z289">
            <v>0</v>
          </cell>
          <cell r="AA289" t="str">
            <v xml:space="preserve">       70831.0</v>
          </cell>
          <cell r="AB289">
            <v>45967</v>
          </cell>
          <cell r="AC289">
            <v>45971</v>
          </cell>
        </row>
        <row r="290">
          <cell r="A290" t="str">
            <v>800012189-FE136988</v>
          </cell>
          <cell r="B290">
            <v>45985</v>
          </cell>
          <cell r="C290">
            <v>800012189</v>
          </cell>
          <cell r="D290">
            <v>7526</v>
          </cell>
          <cell r="E290" t="str">
            <v>CLINICA SAN JOSE DE CUCUTA S.A.</v>
          </cell>
          <cell r="F290" t="str">
            <v>FE136988</v>
          </cell>
          <cell r="G290">
            <v>46002</v>
          </cell>
          <cell r="H290">
            <v>132790</v>
          </cell>
          <cell r="I290">
            <v>0</v>
          </cell>
          <cell r="J290">
            <v>0</v>
          </cell>
          <cell r="K290">
            <v>0</v>
          </cell>
          <cell r="L290">
            <v>132790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132790</v>
          </cell>
          <cell r="R290">
            <v>0</v>
          </cell>
          <cell r="S290">
            <v>132790</v>
          </cell>
          <cell r="T290">
            <v>230555100200</v>
          </cell>
          <cell r="U290" t="str">
            <v xml:space="preserve">RED PRIVADA EVENTO                 </v>
          </cell>
          <cell r="V290">
            <v>736</v>
          </cell>
          <cell r="W290">
            <v>218913</v>
          </cell>
          <cell r="X290">
            <v>3136125</v>
          </cell>
          <cell r="Y290">
            <v>0</v>
          </cell>
          <cell r="Z290">
            <v>0</v>
          </cell>
          <cell r="AA290" t="str">
            <v xml:space="preserve">      134131.0</v>
          </cell>
          <cell r="AB290">
            <v>45965</v>
          </cell>
          <cell r="AC290">
            <v>45971</v>
          </cell>
        </row>
        <row r="291">
          <cell r="A291" t="str">
            <v>800012189-FE136983</v>
          </cell>
          <cell r="B291">
            <v>45985</v>
          </cell>
          <cell r="C291">
            <v>800012189</v>
          </cell>
          <cell r="D291">
            <v>7526</v>
          </cell>
          <cell r="E291" t="str">
            <v>CLINICA SAN JOSE DE CUCUTA S.A.</v>
          </cell>
          <cell r="F291" t="str">
            <v>FE136983</v>
          </cell>
          <cell r="G291">
            <v>46002</v>
          </cell>
          <cell r="H291">
            <v>103677</v>
          </cell>
          <cell r="I291">
            <v>0</v>
          </cell>
          <cell r="J291">
            <v>0</v>
          </cell>
          <cell r="K291">
            <v>0</v>
          </cell>
          <cell r="L291">
            <v>103677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103677</v>
          </cell>
          <cell r="R291">
            <v>0</v>
          </cell>
          <cell r="S291">
            <v>103677</v>
          </cell>
          <cell r="T291">
            <v>230555100200</v>
          </cell>
          <cell r="U291" t="str">
            <v xml:space="preserve">RED PRIVADA EVENTO                 </v>
          </cell>
          <cell r="V291">
            <v>736</v>
          </cell>
          <cell r="W291">
            <v>218920</v>
          </cell>
          <cell r="X291">
            <v>3136132</v>
          </cell>
          <cell r="Y291">
            <v>0</v>
          </cell>
          <cell r="Z291">
            <v>0</v>
          </cell>
          <cell r="AA291" t="str">
            <v xml:space="preserve">      104724.0</v>
          </cell>
          <cell r="AB291">
            <v>45965</v>
          </cell>
          <cell r="AC291">
            <v>45971</v>
          </cell>
        </row>
        <row r="292">
          <cell r="A292" t="str">
            <v>800012189-FE137913</v>
          </cell>
          <cell r="B292">
            <v>45985</v>
          </cell>
          <cell r="C292">
            <v>800012189</v>
          </cell>
          <cell r="D292">
            <v>7526</v>
          </cell>
          <cell r="E292" t="str">
            <v>CLINICA SAN JOSE DE CUCUTA S.A.</v>
          </cell>
          <cell r="F292" t="str">
            <v>FE137913</v>
          </cell>
          <cell r="G292">
            <v>46002</v>
          </cell>
          <cell r="H292">
            <v>268569</v>
          </cell>
          <cell r="I292">
            <v>0</v>
          </cell>
          <cell r="J292">
            <v>0</v>
          </cell>
          <cell r="K292">
            <v>0</v>
          </cell>
          <cell r="L292">
            <v>268569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268569</v>
          </cell>
          <cell r="R292">
            <v>0</v>
          </cell>
          <cell r="S292">
            <v>268569</v>
          </cell>
          <cell r="T292">
            <v>230555100200</v>
          </cell>
          <cell r="U292" t="str">
            <v xml:space="preserve">RED PRIVADA EVENTO                 </v>
          </cell>
          <cell r="V292">
            <v>736</v>
          </cell>
          <cell r="W292">
            <v>218916</v>
          </cell>
          <cell r="X292">
            <v>3136128</v>
          </cell>
          <cell r="Y292">
            <v>0</v>
          </cell>
          <cell r="Z292">
            <v>0</v>
          </cell>
          <cell r="AA292" t="str">
            <v xml:space="preserve">      271282.0</v>
          </cell>
          <cell r="AB292">
            <v>45967</v>
          </cell>
          <cell r="AC292">
            <v>45971</v>
          </cell>
        </row>
        <row r="293">
          <cell r="A293" t="str">
            <v>800012189-FE137355</v>
          </cell>
          <cell r="B293">
            <v>45985</v>
          </cell>
          <cell r="C293">
            <v>800012189</v>
          </cell>
          <cell r="D293">
            <v>7526</v>
          </cell>
          <cell r="E293" t="str">
            <v>CLINICA SAN JOSE DE CUCUTA S.A.</v>
          </cell>
          <cell r="F293" t="str">
            <v>FE137355</v>
          </cell>
          <cell r="G293">
            <v>46002</v>
          </cell>
          <cell r="H293">
            <v>53456</v>
          </cell>
          <cell r="I293">
            <v>0</v>
          </cell>
          <cell r="J293">
            <v>0</v>
          </cell>
          <cell r="K293">
            <v>0</v>
          </cell>
          <cell r="L293">
            <v>53456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53456</v>
          </cell>
          <cell r="R293">
            <v>0</v>
          </cell>
          <cell r="S293">
            <v>53456</v>
          </cell>
          <cell r="T293">
            <v>230555100200</v>
          </cell>
          <cell r="U293" t="str">
            <v xml:space="preserve">RED PRIVADA EVENTO                 </v>
          </cell>
          <cell r="V293">
            <v>736</v>
          </cell>
          <cell r="W293">
            <v>218930</v>
          </cell>
          <cell r="X293">
            <v>3136072</v>
          </cell>
          <cell r="Y293">
            <v>0</v>
          </cell>
          <cell r="Z293">
            <v>0</v>
          </cell>
          <cell r="AA293" t="str">
            <v xml:space="preserve">       54043.0</v>
          </cell>
          <cell r="AB293">
            <v>45966</v>
          </cell>
          <cell r="AC293">
            <v>45971</v>
          </cell>
        </row>
        <row r="294">
          <cell r="A294" t="str">
            <v>800012189-FE137905</v>
          </cell>
          <cell r="B294">
            <v>45985</v>
          </cell>
          <cell r="C294">
            <v>800012189</v>
          </cell>
          <cell r="D294">
            <v>7526</v>
          </cell>
          <cell r="E294" t="str">
            <v>CLINICA SAN JOSE DE CUCUTA S.A.</v>
          </cell>
          <cell r="F294" t="str">
            <v>FE137905</v>
          </cell>
          <cell r="G294">
            <v>46002</v>
          </cell>
          <cell r="H294">
            <v>91284</v>
          </cell>
          <cell r="I294">
            <v>0</v>
          </cell>
          <cell r="J294">
            <v>0</v>
          </cell>
          <cell r="K294">
            <v>0</v>
          </cell>
          <cell r="L294">
            <v>91284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91284</v>
          </cell>
          <cell r="R294">
            <v>0</v>
          </cell>
          <cell r="S294">
            <v>91284</v>
          </cell>
          <cell r="T294">
            <v>230555100200</v>
          </cell>
          <cell r="U294" t="str">
            <v xml:space="preserve">RED PRIVADA EVENTO                 </v>
          </cell>
          <cell r="V294">
            <v>736</v>
          </cell>
          <cell r="W294">
            <v>218915</v>
          </cell>
          <cell r="X294">
            <v>3136127</v>
          </cell>
          <cell r="Y294">
            <v>0</v>
          </cell>
          <cell r="Z294">
            <v>0</v>
          </cell>
          <cell r="AA294" t="str">
            <v xml:space="preserve">       92206.0</v>
          </cell>
          <cell r="AB294">
            <v>45967</v>
          </cell>
          <cell r="AC294">
            <v>45971</v>
          </cell>
        </row>
        <row r="295">
          <cell r="A295" t="str">
            <v>800012189-FE137245</v>
          </cell>
          <cell r="B295">
            <v>45985</v>
          </cell>
          <cell r="C295">
            <v>800012189</v>
          </cell>
          <cell r="D295">
            <v>7526</v>
          </cell>
          <cell r="E295" t="str">
            <v>CLINICA SAN JOSE DE CUCUTA S.A.</v>
          </cell>
          <cell r="F295" t="str">
            <v>FE137245</v>
          </cell>
          <cell r="G295">
            <v>46002</v>
          </cell>
          <cell r="H295">
            <v>3149673</v>
          </cell>
          <cell r="I295">
            <v>0</v>
          </cell>
          <cell r="J295">
            <v>0</v>
          </cell>
          <cell r="K295">
            <v>0</v>
          </cell>
          <cell r="L295">
            <v>3149673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3149673</v>
          </cell>
          <cell r="R295">
            <v>0</v>
          </cell>
          <cell r="S295">
            <v>3149673</v>
          </cell>
          <cell r="T295">
            <v>230555100200</v>
          </cell>
          <cell r="U295" t="str">
            <v xml:space="preserve">RED PRIVADA EVENTO                 </v>
          </cell>
          <cell r="V295">
            <v>736</v>
          </cell>
          <cell r="W295">
            <v>218933</v>
          </cell>
          <cell r="X295">
            <v>3135773</v>
          </cell>
          <cell r="Y295">
            <v>0</v>
          </cell>
          <cell r="Z295">
            <v>0</v>
          </cell>
          <cell r="AA295" t="str">
            <v xml:space="preserve">     3181488.0</v>
          </cell>
          <cell r="AB295">
            <v>45965</v>
          </cell>
          <cell r="AC295">
            <v>45971</v>
          </cell>
        </row>
        <row r="296">
          <cell r="A296" t="str">
            <v>800012189-FE137339</v>
          </cell>
          <cell r="B296">
            <v>45987</v>
          </cell>
          <cell r="C296">
            <v>800012189</v>
          </cell>
          <cell r="D296">
            <v>7526</v>
          </cell>
          <cell r="E296" t="str">
            <v>CLINICA SAN JOSE DE CUCUTA S.A.</v>
          </cell>
          <cell r="F296" t="str">
            <v>FE137339</v>
          </cell>
          <cell r="G296">
            <v>46002</v>
          </cell>
          <cell r="H296">
            <v>1680955</v>
          </cell>
          <cell r="I296">
            <v>0</v>
          </cell>
          <cell r="J296">
            <v>0</v>
          </cell>
          <cell r="K296">
            <v>0</v>
          </cell>
          <cell r="L296">
            <v>1680955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1680955</v>
          </cell>
          <cell r="R296">
            <v>0</v>
          </cell>
          <cell r="S296">
            <v>1680955</v>
          </cell>
          <cell r="T296">
            <v>230555100200</v>
          </cell>
          <cell r="U296" t="str">
            <v xml:space="preserve">RED PRIVADA EVENTO                 </v>
          </cell>
          <cell r="V296">
            <v>736</v>
          </cell>
          <cell r="W296">
            <v>220191</v>
          </cell>
          <cell r="X296">
            <v>3135774</v>
          </cell>
          <cell r="Y296">
            <v>0</v>
          </cell>
          <cell r="Z296">
            <v>0</v>
          </cell>
          <cell r="AA296" t="str">
            <v xml:space="preserve">     1700166.0</v>
          </cell>
          <cell r="AB296">
            <v>45966</v>
          </cell>
          <cell r="AC296">
            <v>45971</v>
          </cell>
        </row>
        <row r="297">
          <cell r="A297" t="str">
            <v>800012189-FE137115</v>
          </cell>
          <cell r="B297">
            <v>45987</v>
          </cell>
          <cell r="C297">
            <v>800012189</v>
          </cell>
          <cell r="D297">
            <v>7548</v>
          </cell>
          <cell r="E297" t="str">
            <v>CLINICA SAN JOSE DE CUCUTA S.A.</v>
          </cell>
          <cell r="F297" t="str">
            <v>FE137115</v>
          </cell>
          <cell r="G297">
            <v>46002</v>
          </cell>
          <cell r="H297">
            <v>56480</v>
          </cell>
          <cell r="I297">
            <v>0</v>
          </cell>
          <cell r="J297">
            <v>0</v>
          </cell>
          <cell r="K297">
            <v>0</v>
          </cell>
          <cell r="L297">
            <v>56480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56480</v>
          </cell>
          <cell r="R297">
            <v>0</v>
          </cell>
          <cell r="S297">
            <v>56480</v>
          </cell>
          <cell r="T297">
            <v>230555100200</v>
          </cell>
          <cell r="U297" t="str">
            <v xml:space="preserve">RED PRIVADA EVENTO                 </v>
          </cell>
          <cell r="V297">
            <v>736</v>
          </cell>
          <cell r="W297">
            <v>220193</v>
          </cell>
          <cell r="X297">
            <v>3135159</v>
          </cell>
          <cell r="Y297">
            <v>0</v>
          </cell>
          <cell r="Z297">
            <v>0</v>
          </cell>
          <cell r="AA297" t="str">
            <v xml:space="preserve">       57098.0</v>
          </cell>
          <cell r="AB297">
            <v>45965</v>
          </cell>
          <cell r="AC297">
            <v>45971</v>
          </cell>
        </row>
        <row r="298">
          <cell r="A298" t="str">
            <v>800012189-FE137900</v>
          </cell>
          <cell r="B298">
            <v>45985</v>
          </cell>
          <cell r="C298">
            <v>800012189</v>
          </cell>
          <cell r="D298">
            <v>7526</v>
          </cell>
          <cell r="E298" t="str">
            <v>CLINICA SAN JOSE DE CUCUTA S.A.</v>
          </cell>
          <cell r="F298" t="str">
            <v>FE137900</v>
          </cell>
          <cell r="G298">
            <v>46002</v>
          </cell>
          <cell r="H298">
            <v>197638</v>
          </cell>
          <cell r="I298">
            <v>0</v>
          </cell>
          <cell r="J298">
            <v>0</v>
          </cell>
          <cell r="K298">
            <v>0</v>
          </cell>
          <cell r="L298">
            <v>197638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197638</v>
          </cell>
          <cell r="R298">
            <v>0</v>
          </cell>
          <cell r="S298">
            <v>197638</v>
          </cell>
          <cell r="T298">
            <v>230555100200</v>
          </cell>
          <cell r="U298" t="str">
            <v xml:space="preserve">RED PRIVADA EVENTO                 </v>
          </cell>
          <cell r="V298">
            <v>736</v>
          </cell>
          <cell r="W298">
            <v>218914</v>
          </cell>
          <cell r="X298">
            <v>3136126</v>
          </cell>
          <cell r="Y298">
            <v>0</v>
          </cell>
          <cell r="Z298">
            <v>0</v>
          </cell>
          <cell r="AA298" t="str">
            <v xml:space="preserve">      199634.0</v>
          </cell>
          <cell r="AB298">
            <v>45967</v>
          </cell>
          <cell r="AC298">
            <v>45971</v>
          </cell>
        </row>
        <row r="299">
          <cell r="A299" t="str">
            <v>800012189-FE135024</v>
          </cell>
          <cell r="B299">
            <v>45986</v>
          </cell>
          <cell r="C299">
            <v>800012189</v>
          </cell>
          <cell r="D299">
            <v>7526</v>
          </cell>
          <cell r="E299" t="str">
            <v>CLINICA SAN JOSE DE CUCUTA S.A.</v>
          </cell>
          <cell r="F299" t="str">
            <v>FE135024</v>
          </cell>
          <cell r="G299">
            <v>45999</v>
          </cell>
          <cell r="H299">
            <v>1414236</v>
          </cell>
          <cell r="I299">
            <v>0</v>
          </cell>
          <cell r="J299">
            <v>0</v>
          </cell>
          <cell r="K299">
            <v>0</v>
          </cell>
          <cell r="L299">
            <v>1414236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1414236</v>
          </cell>
          <cell r="R299">
            <v>0</v>
          </cell>
          <cell r="S299">
            <v>1414236</v>
          </cell>
          <cell r="T299">
            <v>230555100200</v>
          </cell>
          <cell r="U299" t="str">
            <v xml:space="preserve">RED PRIVADA EVENTO                 </v>
          </cell>
          <cell r="V299">
            <v>736</v>
          </cell>
          <cell r="W299">
            <v>220002</v>
          </cell>
          <cell r="X299">
            <v>3130700</v>
          </cell>
          <cell r="Y299">
            <v>0</v>
          </cell>
          <cell r="Z299">
            <v>0</v>
          </cell>
          <cell r="AA299" t="str">
            <v xml:space="preserve">     1428521.0</v>
          </cell>
          <cell r="AB299">
            <v>45958</v>
          </cell>
          <cell r="AC299">
            <v>45968</v>
          </cell>
        </row>
        <row r="300">
          <cell r="A300" t="str">
            <v>800012189-FE135051</v>
          </cell>
          <cell r="B300">
            <v>45986</v>
          </cell>
          <cell r="C300">
            <v>800012189</v>
          </cell>
          <cell r="D300">
            <v>7526</v>
          </cell>
          <cell r="E300" t="str">
            <v>CLINICA SAN JOSE DE CUCUTA S.A.</v>
          </cell>
          <cell r="F300" t="str">
            <v>FE135051</v>
          </cell>
          <cell r="G300">
            <v>45999</v>
          </cell>
          <cell r="H300">
            <v>2575472</v>
          </cell>
          <cell r="I300">
            <v>0</v>
          </cell>
          <cell r="J300">
            <v>0</v>
          </cell>
          <cell r="K300">
            <v>0</v>
          </cell>
          <cell r="L300">
            <v>2575472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2575472</v>
          </cell>
          <cell r="R300">
            <v>0</v>
          </cell>
          <cell r="S300">
            <v>2575472</v>
          </cell>
          <cell r="T300">
            <v>230555100200</v>
          </cell>
          <cell r="U300" t="str">
            <v xml:space="preserve">RED PRIVADA EVENTO                 </v>
          </cell>
          <cell r="V300">
            <v>736</v>
          </cell>
          <cell r="W300">
            <v>220003</v>
          </cell>
          <cell r="X300">
            <v>3130701</v>
          </cell>
          <cell r="Y300">
            <v>0</v>
          </cell>
          <cell r="Z300">
            <v>0</v>
          </cell>
          <cell r="AA300" t="str">
            <v xml:space="preserve">     2601487.0</v>
          </cell>
          <cell r="AB300">
            <v>45958</v>
          </cell>
          <cell r="AC300">
            <v>45968</v>
          </cell>
        </row>
        <row r="301">
          <cell r="A301" t="str">
            <v>800012189-FE133710</v>
          </cell>
          <cell r="B301">
            <v>45987</v>
          </cell>
          <cell r="C301">
            <v>800012189</v>
          </cell>
          <cell r="D301">
            <v>7526</v>
          </cell>
          <cell r="E301" t="str">
            <v>CLINICA SAN JOSE DE CUCUTA S.A.</v>
          </cell>
          <cell r="F301" t="str">
            <v>FE133710</v>
          </cell>
          <cell r="G301">
            <v>45999</v>
          </cell>
          <cell r="H301">
            <v>56480</v>
          </cell>
          <cell r="I301">
            <v>0</v>
          </cell>
          <cell r="J301">
            <v>0</v>
          </cell>
          <cell r="K301">
            <v>0</v>
          </cell>
          <cell r="L301">
            <v>56480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56480</v>
          </cell>
          <cell r="R301">
            <v>0</v>
          </cell>
          <cell r="S301">
            <v>56480</v>
          </cell>
          <cell r="T301">
            <v>230555100200</v>
          </cell>
          <cell r="U301" t="str">
            <v xml:space="preserve">RED PRIVADA EVENTO                 </v>
          </cell>
          <cell r="V301">
            <v>736</v>
          </cell>
          <cell r="W301">
            <v>220198</v>
          </cell>
          <cell r="X301">
            <v>3130703</v>
          </cell>
          <cell r="Y301">
            <v>0</v>
          </cell>
          <cell r="Z301">
            <v>0</v>
          </cell>
          <cell r="AA301" t="str">
            <v xml:space="preserve">       57098.0</v>
          </cell>
          <cell r="AB301">
            <v>45954</v>
          </cell>
          <cell r="AC301">
            <v>45968</v>
          </cell>
        </row>
        <row r="302">
          <cell r="A302" t="str">
            <v>800012189-FE133721</v>
          </cell>
          <cell r="B302">
            <v>45987</v>
          </cell>
          <cell r="C302">
            <v>800012189</v>
          </cell>
          <cell r="D302">
            <v>7530</v>
          </cell>
          <cell r="E302" t="str">
            <v>CLINICA SAN JOSE DE CUCUTA S.A.</v>
          </cell>
          <cell r="F302" t="str">
            <v>FE133721</v>
          </cell>
          <cell r="G302">
            <v>45999</v>
          </cell>
          <cell r="H302">
            <v>56480</v>
          </cell>
          <cell r="I302">
            <v>0</v>
          </cell>
          <cell r="J302">
            <v>0</v>
          </cell>
          <cell r="K302">
            <v>0</v>
          </cell>
          <cell r="L302">
            <v>56480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56480</v>
          </cell>
          <cell r="R302">
            <v>0</v>
          </cell>
          <cell r="S302">
            <v>56480</v>
          </cell>
          <cell r="T302">
            <v>230555100200</v>
          </cell>
          <cell r="U302" t="str">
            <v xml:space="preserve">RED PRIVADA EVENTO                 </v>
          </cell>
          <cell r="V302">
            <v>736</v>
          </cell>
          <cell r="W302">
            <v>220199</v>
          </cell>
          <cell r="X302">
            <v>3130704</v>
          </cell>
          <cell r="Y302">
            <v>0</v>
          </cell>
          <cell r="Z302">
            <v>0</v>
          </cell>
          <cell r="AA302" t="str">
            <v xml:space="preserve">       57098.0</v>
          </cell>
          <cell r="AB302">
            <v>45954</v>
          </cell>
          <cell r="AC302">
            <v>45968</v>
          </cell>
        </row>
        <row r="303">
          <cell r="A303" t="str">
            <v>800012189-FE137385</v>
          </cell>
          <cell r="B303">
            <v>45986</v>
          </cell>
          <cell r="C303">
            <v>800012189</v>
          </cell>
          <cell r="D303">
            <v>7526</v>
          </cell>
          <cell r="E303" t="str">
            <v>CLINICA SAN JOSE DE CUCUTA S.A.</v>
          </cell>
          <cell r="F303" t="str">
            <v>FE137385</v>
          </cell>
          <cell r="G303">
            <v>45999</v>
          </cell>
          <cell r="H303">
            <v>327492</v>
          </cell>
          <cell r="I303">
            <v>0</v>
          </cell>
          <cell r="J303">
            <v>0</v>
          </cell>
          <cell r="K303">
            <v>0</v>
          </cell>
          <cell r="L303">
            <v>327492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327492</v>
          </cell>
          <cell r="R303">
            <v>0</v>
          </cell>
          <cell r="S303">
            <v>327492</v>
          </cell>
          <cell r="T303">
            <v>230555100200</v>
          </cell>
          <cell r="U303" t="str">
            <v xml:space="preserve">RED PRIVADA EVENTO                 </v>
          </cell>
          <cell r="V303">
            <v>736</v>
          </cell>
          <cell r="W303">
            <v>219995</v>
          </cell>
          <cell r="X303">
            <v>3130268</v>
          </cell>
          <cell r="Y303">
            <v>0</v>
          </cell>
          <cell r="Z303">
            <v>0</v>
          </cell>
          <cell r="AA303" t="str">
            <v xml:space="preserve">      330847.0</v>
          </cell>
          <cell r="AB303">
            <v>45966</v>
          </cell>
          <cell r="AC303">
            <v>45968</v>
          </cell>
        </row>
        <row r="304">
          <cell r="A304" t="str">
            <v>800012189-FE137321</v>
          </cell>
          <cell r="B304">
            <v>45986</v>
          </cell>
          <cell r="C304">
            <v>800012189</v>
          </cell>
          <cell r="D304">
            <v>7526</v>
          </cell>
          <cell r="E304" t="str">
            <v>CLINICA SAN JOSE DE CUCUTA S.A.</v>
          </cell>
          <cell r="F304" t="str">
            <v>FE137321</v>
          </cell>
          <cell r="G304">
            <v>45999</v>
          </cell>
          <cell r="H304">
            <v>260981</v>
          </cell>
          <cell r="I304">
            <v>0</v>
          </cell>
          <cell r="J304">
            <v>0</v>
          </cell>
          <cell r="K304">
            <v>0</v>
          </cell>
          <cell r="L304">
            <v>260981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260981</v>
          </cell>
          <cell r="R304">
            <v>0</v>
          </cell>
          <cell r="S304">
            <v>260981</v>
          </cell>
          <cell r="T304">
            <v>230555100200</v>
          </cell>
          <cell r="U304" t="str">
            <v xml:space="preserve">RED PRIVADA EVENTO                 </v>
          </cell>
          <cell r="V304">
            <v>736</v>
          </cell>
          <cell r="W304">
            <v>219994</v>
          </cell>
          <cell r="X304">
            <v>3130267</v>
          </cell>
          <cell r="Y304">
            <v>0</v>
          </cell>
          <cell r="Z304">
            <v>0</v>
          </cell>
          <cell r="AA304" t="str">
            <v xml:space="preserve">      263964.0</v>
          </cell>
          <cell r="AB304">
            <v>45966</v>
          </cell>
          <cell r="AC304">
            <v>45968</v>
          </cell>
        </row>
        <row r="305">
          <cell r="A305" t="str">
            <v>800012189-FE137625</v>
          </cell>
          <cell r="B305">
            <v>45986</v>
          </cell>
          <cell r="C305">
            <v>800012189</v>
          </cell>
          <cell r="D305">
            <v>7526</v>
          </cell>
          <cell r="E305" t="str">
            <v>CLINICA SAN JOSE DE CUCUTA S.A.</v>
          </cell>
          <cell r="F305" t="str">
            <v>FE137625</v>
          </cell>
          <cell r="G305">
            <v>45999</v>
          </cell>
          <cell r="H305">
            <v>442922</v>
          </cell>
          <cell r="I305">
            <v>0</v>
          </cell>
          <cell r="J305">
            <v>0</v>
          </cell>
          <cell r="K305">
            <v>0</v>
          </cell>
          <cell r="L305">
            <v>442922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442922</v>
          </cell>
          <cell r="R305">
            <v>0</v>
          </cell>
          <cell r="S305">
            <v>442922</v>
          </cell>
          <cell r="T305">
            <v>230555100200</v>
          </cell>
          <cell r="U305" t="str">
            <v xml:space="preserve">RED PRIVADA EVENTO                 </v>
          </cell>
          <cell r="V305">
            <v>736</v>
          </cell>
          <cell r="W305">
            <v>219997</v>
          </cell>
          <cell r="X305">
            <v>3130270</v>
          </cell>
          <cell r="Y305">
            <v>0</v>
          </cell>
          <cell r="Z305">
            <v>0</v>
          </cell>
          <cell r="AA305" t="str">
            <v xml:space="preserve">      447396.0</v>
          </cell>
          <cell r="AB305">
            <v>45966</v>
          </cell>
          <cell r="AC305">
            <v>45968</v>
          </cell>
        </row>
        <row r="306">
          <cell r="A306" t="str">
            <v>800012189-FE137391</v>
          </cell>
          <cell r="B306">
            <v>45986</v>
          </cell>
          <cell r="C306">
            <v>800012189</v>
          </cell>
          <cell r="D306">
            <v>7526</v>
          </cell>
          <cell r="E306" t="str">
            <v>CLINICA SAN JOSE DE CUCUTA S.A.</v>
          </cell>
          <cell r="F306" t="str">
            <v>FE137391</v>
          </cell>
          <cell r="G306">
            <v>45999</v>
          </cell>
          <cell r="H306">
            <v>438222</v>
          </cell>
          <cell r="I306">
            <v>0</v>
          </cell>
          <cell r="J306">
            <v>0</v>
          </cell>
          <cell r="K306">
            <v>0</v>
          </cell>
          <cell r="L306">
            <v>438222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438222</v>
          </cell>
          <cell r="R306">
            <v>0</v>
          </cell>
          <cell r="S306">
            <v>438222</v>
          </cell>
          <cell r="T306">
            <v>230555100200</v>
          </cell>
          <cell r="U306" t="str">
            <v xml:space="preserve">RED PRIVADA EVENTO                 </v>
          </cell>
          <cell r="V306">
            <v>736</v>
          </cell>
          <cell r="W306">
            <v>219996</v>
          </cell>
          <cell r="X306">
            <v>3130269</v>
          </cell>
          <cell r="Y306">
            <v>0</v>
          </cell>
          <cell r="Z306">
            <v>0</v>
          </cell>
          <cell r="AA306" t="str">
            <v xml:space="preserve">      442696.0</v>
          </cell>
          <cell r="AB306">
            <v>45966</v>
          </cell>
          <cell r="AC306">
            <v>45968</v>
          </cell>
        </row>
        <row r="307">
          <cell r="A307" t="str">
            <v>800012189-FE58867</v>
          </cell>
          <cell r="B307">
            <v>45986</v>
          </cell>
          <cell r="C307">
            <v>800012189</v>
          </cell>
          <cell r="D307">
            <v>7526</v>
          </cell>
          <cell r="E307" t="str">
            <v>CLINICA SAN JOSE DE CUCUTA S.A.</v>
          </cell>
          <cell r="F307" t="str">
            <v>FE58867</v>
          </cell>
          <cell r="G307">
            <v>45999</v>
          </cell>
          <cell r="H307">
            <v>3277104</v>
          </cell>
          <cell r="I307">
            <v>0</v>
          </cell>
          <cell r="J307">
            <v>0</v>
          </cell>
          <cell r="K307">
            <v>0</v>
          </cell>
          <cell r="L307">
            <v>3277104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3277104</v>
          </cell>
          <cell r="R307">
            <v>0</v>
          </cell>
          <cell r="S307">
            <v>3277104</v>
          </cell>
          <cell r="T307">
            <v>230555100200</v>
          </cell>
          <cell r="U307" t="str">
            <v xml:space="preserve">RED PRIVADA EVENTO                 </v>
          </cell>
          <cell r="V307">
            <v>736</v>
          </cell>
          <cell r="W307">
            <v>220001</v>
          </cell>
          <cell r="X307">
            <v>3130699</v>
          </cell>
          <cell r="Y307">
            <v>0</v>
          </cell>
          <cell r="Z307">
            <v>0</v>
          </cell>
          <cell r="AA307" t="str">
            <v xml:space="preserve">     3310206.0</v>
          </cell>
          <cell r="AB307">
            <v>45795</v>
          </cell>
          <cell r="AC307">
            <v>45968</v>
          </cell>
        </row>
        <row r="308">
          <cell r="A308" t="str">
            <v>800012189-FE135180</v>
          </cell>
          <cell r="B308">
            <v>45985</v>
          </cell>
          <cell r="C308">
            <v>800012189</v>
          </cell>
          <cell r="D308">
            <v>7526</v>
          </cell>
          <cell r="E308" t="str">
            <v>CLINICA SAN JOSE DE CUCUTA S.A.</v>
          </cell>
          <cell r="F308" t="str">
            <v>FE135180</v>
          </cell>
          <cell r="G308">
            <v>45998</v>
          </cell>
          <cell r="H308">
            <v>58156</v>
          </cell>
          <cell r="I308">
            <v>0</v>
          </cell>
          <cell r="J308">
            <v>0</v>
          </cell>
          <cell r="K308">
            <v>0</v>
          </cell>
          <cell r="L308">
            <v>58156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58156</v>
          </cell>
          <cell r="R308">
            <v>0</v>
          </cell>
          <cell r="S308">
            <v>58156</v>
          </cell>
          <cell r="T308">
            <v>230555100200</v>
          </cell>
          <cell r="U308" t="str">
            <v xml:space="preserve">RED PRIVADA EVENTO                 </v>
          </cell>
          <cell r="V308">
            <v>736</v>
          </cell>
          <cell r="W308">
            <v>219070</v>
          </cell>
          <cell r="X308">
            <v>3124650</v>
          </cell>
          <cell r="Y308">
            <v>0</v>
          </cell>
          <cell r="Z308">
            <v>0</v>
          </cell>
          <cell r="AA308" t="str">
            <v xml:space="preserve">       58743.0</v>
          </cell>
          <cell r="AB308">
            <v>45958</v>
          </cell>
          <cell r="AC308">
            <v>45967</v>
          </cell>
        </row>
        <row r="309">
          <cell r="A309" t="str">
            <v>800012189-FE135122</v>
          </cell>
          <cell r="B309">
            <v>45986</v>
          </cell>
          <cell r="C309">
            <v>800012189</v>
          </cell>
          <cell r="D309">
            <v>7526</v>
          </cell>
          <cell r="E309" t="str">
            <v>CLINICA SAN JOSE DE CUCUTA S.A.</v>
          </cell>
          <cell r="F309" t="str">
            <v>FE135122</v>
          </cell>
          <cell r="G309">
            <v>45998</v>
          </cell>
          <cell r="H309">
            <v>53456</v>
          </cell>
          <cell r="I309">
            <v>0</v>
          </cell>
          <cell r="J309">
            <v>0</v>
          </cell>
          <cell r="K309">
            <v>0</v>
          </cell>
          <cell r="L309">
            <v>53456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53456</v>
          </cell>
          <cell r="R309">
            <v>0</v>
          </cell>
          <cell r="S309">
            <v>53456</v>
          </cell>
          <cell r="T309">
            <v>230555100200</v>
          </cell>
          <cell r="U309" t="str">
            <v xml:space="preserve">RED PRIVADA EVENTO                 </v>
          </cell>
          <cell r="V309">
            <v>736</v>
          </cell>
          <cell r="W309">
            <v>219478</v>
          </cell>
          <cell r="X309">
            <v>3124649</v>
          </cell>
          <cell r="Y309">
            <v>0</v>
          </cell>
          <cell r="Z309">
            <v>0</v>
          </cell>
          <cell r="AA309" t="str">
            <v xml:space="preserve">       54043.0</v>
          </cell>
          <cell r="AB309">
            <v>45958</v>
          </cell>
          <cell r="AC309">
            <v>45967</v>
          </cell>
        </row>
        <row r="310">
          <cell r="A310" t="str">
            <v>800012189-FE135264</v>
          </cell>
          <cell r="B310">
            <v>45986</v>
          </cell>
          <cell r="C310">
            <v>800012189</v>
          </cell>
          <cell r="D310">
            <v>7530</v>
          </cell>
          <cell r="E310" t="str">
            <v>CLINICA SAN JOSE DE CUCUTA S.A.</v>
          </cell>
          <cell r="F310" t="str">
            <v>FE135264</v>
          </cell>
          <cell r="G310">
            <v>45998</v>
          </cell>
          <cell r="H310">
            <v>71080</v>
          </cell>
          <cell r="I310">
            <v>0</v>
          </cell>
          <cell r="J310">
            <v>0</v>
          </cell>
          <cell r="K310">
            <v>0</v>
          </cell>
          <cell r="L310">
            <v>71080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71080</v>
          </cell>
          <cell r="R310">
            <v>0</v>
          </cell>
          <cell r="S310">
            <v>71080</v>
          </cell>
          <cell r="T310">
            <v>230555100200</v>
          </cell>
          <cell r="U310" t="str">
            <v xml:space="preserve">RED PRIVADA EVENTO                 </v>
          </cell>
          <cell r="V310">
            <v>736</v>
          </cell>
          <cell r="W310">
            <v>219959</v>
          </cell>
          <cell r="X310">
            <v>3124652</v>
          </cell>
          <cell r="Y310">
            <v>0</v>
          </cell>
          <cell r="Z310">
            <v>0</v>
          </cell>
          <cell r="AA310" t="str">
            <v xml:space="preserve">       71798.0</v>
          </cell>
          <cell r="AB310">
            <v>45958</v>
          </cell>
          <cell r="AC310">
            <v>45967</v>
          </cell>
        </row>
        <row r="311">
          <cell r="A311" t="str">
            <v>800012189-FE135182</v>
          </cell>
          <cell r="B311">
            <v>45985</v>
          </cell>
          <cell r="C311">
            <v>800012189</v>
          </cell>
          <cell r="D311">
            <v>7526</v>
          </cell>
          <cell r="E311" t="str">
            <v>CLINICA SAN JOSE DE CUCUTA S.A.</v>
          </cell>
          <cell r="F311" t="str">
            <v>FE135182</v>
          </cell>
          <cell r="G311">
            <v>45998</v>
          </cell>
          <cell r="H311">
            <v>53456</v>
          </cell>
          <cell r="I311">
            <v>0</v>
          </cell>
          <cell r="J311">
            <v>0</v>
          </cell>
          <cell r="K311">
            <v>0</v>
          </cell>
          <cell r="L311">
            <v>53456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53456</v>
          </cell>
          <cell r="R311">
            <v>0</v>
          </cell>
          <cell r="S311">
            <v>53456</v>
          </cell>
          <cell r="T311">
            <v>230555100200</v>
          </cell>
          <cell r="U311" t="str">
            <v xml:space="preserve">RED PRIVADA EVENTO                 </v>
          </cell>
          <cell r="V311">
            <v>736</v>
          </cell>
          <cell r="W311">
            <v>218531</v>
          </cell>
          <cell r="X311">
            <v>3124651</v>
          </cell>
          <cell r="Y311">
            <v>0</v>
          </cell>
          <cell r="Z311">
            <v>0</v>
          </cell>
          <cell r="AA311" t="str">
            <v xml:space="preserve">       54043.0</v>
          </cell>
          <cell r="AB311">
            <v>45958</v>
          </cell>
          <cell r="AC311">
            <v>45967</v>
          </cell>
        </row>
        <row r="312">
          <cell r="A312" t="str">
            <v>800012189-FE137124</v>
          </cell>
          <cell r="B312">
            <v>45986</v>
          </cell>
          <cell r="C312">
            <v>800012189</v>
          </cell>
          <cell r="D312">
            <v>7526</v>
          </cell>
          <cell r="E312" t="str">
            <v>CLINICA SAN JOSE DE CUCUTA S.A.</v>
          </cell>
          <cell r="F312" t="str">
            <v>FE137124</v>
          </cell>
          <cell r="G312">
            <v>45997</v>
          </cell>
          <cell r="H312">
            <v>105697</v>
          </cell>
          <cell r="I312">
            <v>0</v>
          </cell>
          <cell r="J312">
            <v>0</v>
          </cell>
          <cell r="K312">
            <v>0</v>
          </cell>
          <cell r="L312">
            <v>105697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105697</v>
          </cell>
          <cell r="R312">
            <v>0</v>
          </cell>
          <cell r="S312">
            <v>105697</v>
          </cell>
          <cell r="T312">
            <v>230555100200</v>
          </cell>
          <cell r="U312" t="str">
            <v xml:space="preserve">RED PRIVADA EVENTO                 </v>
          </cell>
          <cell r="V312">
            <v>736</v>
          </cell>
          <cell r="W312">
            <v>220000</v>
          </cell>
          <cell r="X312">
            <v>3123422</v>
          </cell>
          <cell r="Y312">
            <v>0</v>
          </cell>
          <cell r="Z312">
            <v>0</v>
          </cell>
          <cell r="AA312" t="str">
            <v xml:space="preserve">      106812.0</v>
          </cell>
          <cell r="AB312">
            <v>45965</v>
          </cell>
          <cell r="AC312">
            <v>45966</v>
          </cell>
        </row>
        <row r="313">
          <cell r="A313" t="str">
            <v>800012189-FE136514</v>
          </cell>
          <cell r="B313">
            <v>45986</v>
          </cell>
          <cell r="C313">
            <v>800012189</v>
          </cell>
          <cell r="D313">
            <v>7526</v>
          </cell>
          <cell r="E313" t="str">
            <v>CLINICA SAN JOSE DE CUCUTA S.A.</v>
          </cell>
          <cell r="F313" t="str">
            <v>FE136514</v>
          </cell>
          <cell r="G313">
            <v>45997</v>
          </cell>
          <cell r="H313">
            <v>462813</v>
          </cell>
          <cell r="I313">
            <v>0</v>
          </cell>
          <cell r="J313">
            <v>0</v>
          </cell>
          <cell r="K313">
            <v>0</v>
          </cell>
          <cell r="L313">
            <v>462813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462813</v>
          </cell>
          <cell r="R313">
            <v>0</v>
          </cell>
          <cell r="S313">
            <v>462813</v>
          </cell>
          <cell r="T313">
            <v>230555100200</v>
          </cell>
          <cell r="U313" t="str">
            <v xml:space="preserve">RED PRIVADA EVENTO                 </v>
          </cell>
          <cell r="V313">
            <v>736</v>
          </cell>
          <cell r="W313">
            <v>219999</v>
          </cell>
          <cell r="X313">
            <v>3123420</v>
          </cell>
          <cell r="Y313">
            <v>0</v>
          </cell>
          <cell r="Z313">
            <v>0</v>
          </cell>
          <cell r="AA313" t="str">
            <v xml:space="preserve">      467682.0</v>
          </cell>
          <cell r="AB313">
            <v>45961</v>
          </cell>
          <cell r="AC313">
            <v>45966</v>
          </cell>
        </row>
        <row r="314">
          <cell r="A314" t="str">
            <v>800012189-FE135402</v>
          </cell>
          <cell r="B314">
            <v>45986</v>
          </cell>
          <cell r="C314">
            <v>800012189</v>
          </cell>
          <cell r="D314">
            <v>7526</v>
          </cell>
          <cell r="E314" t="str">
            <v>CLINICA SAN JOSE DE CUCUTA S.A.</v>
          </cell>
          <cell r="F314" t="str">
            <v>FE135402</v>
          </cell>
          <cell r="G314">
            <v>45997</v>
          </cell>
          <cell r="H314">
            <v>3902826</v>
          </cell>
          <cell r="I314">
            <v>0</v>
          </cell>
          <cell r="J314">
            <v>0</v>
          </cell>
          <cell r="K314">
            <v>0</v>
          </cell>
          <cell r="L314">
            <v>3902826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3902826</v>
          </cell>
          <cell r="R314">
            <v>0</v>
          </cell>
          <cell r="S314">
            <v>3902826</v>
          </cell>
          <cell r="T314">
            <v>230555100200</v>
          </cell>
          <cell r="U314" t="str">
            <v xml:space="preserve">RED PRIVADA EVENTO                 </v>
          </cell>
          <cell r="V314">
            <v>736</v>
          </cell>
          <cell r="W314">
            <v>219552</v>
          </cell>
          <cell r="X314">
            <v>3123399</v>
          </cell>
          <cell r="Y314">
            <v>0</v>
          </cell>
          <cell r="Z314">
            <v>0</v>
          </cell>
          <cell r="AA314" t="str">
            <v xml:space="preserve">     3942248.0</v>
          </cell>
          <cell r="AB314">
            <v>45958</v>
          </cell>
          <cell r="AC314">
            <v>45966</v>
          </cell>
        </row>
        <row r="315">
          <cell r="A315" t="str">
            <v>800012189-FE136507</v>
          </cell>
          <cell r="B315">
            <v>45986</v>
          </cell>
          <cell r="C315">
            <v>800012189</v>
          </cell>
          <cell r="D315">
            <v>7526</v>
          </cell>
          <cell r="E315" t="str">
            <v>CLINICA SAN JOSE DE CUCUTA S.A.</v>
          </cell>
          <cell r="F315" t="str">
            <v>FE136507</v>
          </cell>
          <cell r="G315">
            <v>45997</v>
          </cell>
          <cell r="H315">
            <v>477313</v>
          </cell>
          <cell r="I315">
            <v>0</v>
          </cell>
          <cell r="J315">
            <v>0</v>
          </cell>
          <cell r="K315">
            <v>0</v>
          </cell>
          <cell r="L315">
            <v>477313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477313</v>
          </cell>
          <cell r="R315">
            <v>0</v>
          </cell>
          <cell r="S315">
            <v>477313</v>
          </cell>
          <cell r="T315">
            <v>230555100200</v>
          </cell>
          <cell r="U315" t="str">
            <v xml:space="preserve">RED PRIVADA EVENTO                 </v>
          </cell>
          <cell r="V315">
            <v>736</v>
          </cell>
          <cell r="W315">
            <v>219998</v>
          </cell>
          <cell r="X315">
            <v>3123419</v>
          </cell>
          <cell r="Y315">
            <v>0</v>
          </cell>
          <cell r="Z315">
            <v>0</v>
          </cell>
          <cell r="AA315" t="str">
            <v xml:space="preserve">      482182.0</v>
          </cell>
          <cell r="AB315">
            <v>45961</v>
          </cell>
          <cell r="AC315">
            <v>45966</v>
          </cell>
        </row>
        <row r="316">
          <cell r="A316" t="str">
            <v>800012189-FE136198</v>
          </cell>
          <cell r="B316">
            <v>45986</v>
          </cell>
          <cell r="C316">
            <v>800012189</v>
          </cell>
          <cell r="D316">
            <v>7526</v>
          </cell>
          <cell r="E316" t="str">
            <v>CLINICA SAN JOSE DE CUCUTA S.A.</v>
          </cell>
          <cell r="F316" t="str">
            <v>FE136198</v>
          </cell>
          <cell r="G316">
            <v>45996</v>
          </cell>
          <cell r="H316">
            <v>170684</v>
          </cell>
          <cell r="I316">
            <v>0</v>
          </cell>
          <cell r="J316">
            <v>0</v>
          </cell>
          <cell r="K316">
            <v>0</v>
          </cell>
          <cell r="L316">
            <v>170684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170684</v>
          </cell>
          <cell r="R316">
            <v>0</v>
          </cell>
          <cell r="S316">
            <v>170684</v>
          </cell>
          <cell r="T316">
            <v>230555100200</v>
          </cell>
          <cell r="U316" t="str">
            <v xml:space="preserve">RED PRIVADA EVENTO                 </v>
          </cell>
          <cell r="V316">
            <v>736</v>
          </cell>
          <cell r="W316">
            <v>219118</v>
          </cell>
          <cell r="X316">
            <v>3116232</v>
          </cell>
          <cell r="Y316">
            <v>0</v>
          </cell>
          <cell r="Z316">
            <v>0</v>
          </cell>
          <cell r="AA316" t="str">
            <v xml:space="preserve">      172456.0</v>
          </cell>
          <cell r="AB316">
            <v>45960</v>
          </cell>
          <cell r="AC316">
            <v>45965</v>
          </cell>
        </row>
        <row r="317">
          <cell r="A317" t="str">
            <v>800012189-FE135809</v>
          </cell>
          <cell r="B317">
            <v>45986</v>
          </cell>
          <cell r="C317">
            <v>800012189</v>
          </cell>
          <cell r="D317">
            <v>7526</v>
          </cell>
          <cell r="E317" t="str">
            <v>CLINICA SAN JOSE DE CUCUTA S.A.</v>
          </cell>
          <cell r="F317" t="str">
            <v>FE135809</v>
          </cell>
          <cell r="G317">
            <v>45996</v>
          </cell>
          <cell r="H317">
            <v>477313</v>
          </cell>
          <cell r="I317">
            <v>0</v>
          </cell>
          <cell r="J317">
            <v>0</v>
          </cell>
          <cell r="K317">
            <v>0</v>
          </cell>
          <cell r="L317">
            <v>477313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477313</v>
          </cell>
          <cell r="R317">
            <v>0</v>
          </cell>
          <cell r="S317">
            <v>477313</v>
          </cell>
          <cell r="T317">
            <v>230555100200</v>
          </cell>
          <cell r="U317" t="str">
            <v xml:space="preserve">RED PRIVADA EVENTO                 </v>
          </cell>
          <cell r="V317">
            <v>736</v>
          </cell>
          <cell r="W317">
            <v>219117</v>
          </cell>
          <cell r="X317">
            <v>3116231</v>
          </cell>
          <cell r="Y317">
            <v>0</v>
          </cell>
          <cell r="Z317">
            <v>0</v>
          </cell>
          <cell r="AA317" t="str">
            <v xml:space="preserve">      482182.0</v>
          </cell>
          <cell r="AB317">
            <v>45959</v>
          </cell>
          <cell r="AC317">
            <v>45965</v>
          </cell>
        </row>
        <row r="318">
          <cell r="A318" t="str">
            <v>800012189-FE135192</v>
          </cell>
          <cell r="B318">
            <v>45986</v>
          </cell>
          <cell r="C318">
            <v>800012189</v>
          </cell>
          <cell r="D318">
            <v>7526</v>
          </cell>
          <cell r="E318" t="str">
            <v>CLINICA SAN JOSE DE CUCUTA S.A.</v>
          </cell>
          <cell r="F318" t="str">
            <v>FE135192</v>
          </cell>
          <cell r="G318">
            <v>45996</v>
          </cell>
          <cell r="H318">
            <v>56480</v>
          </cell>
          <cell r="I318">
            <v>0</v>
          </cell>
          <cell r="J318">
            <v>0</v>
          </cell>
          <cell r="K318">
            <v>0</v>
          </cell>
          <cell r="L318">
            <v>56480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56480</v>
          </cell>
          <cell r="R318">
            <v>0</v>
          </cell>
          <cell r="S318">
            <v>56480</v>
          </cell>
          <cell r="T318">
            <v>230555100200</v>
          </cell>
          <cell r="U318" t="str">
            <v xml:space="preserve">RED PRIVADA EVENTO                 </v>
          </cell>
          <cell r="V318">
            <v>736</v>
          </cell>
          <cell r="W318">
            <v>219116</v>
          </cell>
          <cell r="X318">
            <v>3116230</v>
          </cell>
          <cell r="Y318">
            <v>0</v>
          </cell>
          <cell r="Z318">
            <v>0</v>
          </cell>
          <cell r="AA318" t="str">
            <v xml:space="preserve">       57098.0</v>
          </cell>
          <cell r="AB318">
            <v>45958</v>
          </cell>
          <cell r="AC318">
            <v>45965</v>
          </cell>
        </row>
        <row r="319">
          <cell r="A319" t="str">
            <v>800012189-FE135068</v>
          </cell>
          <cell r="B319">
            <v>45986</v>
          </cell>
          <cell r="C319">
            <v>800012189</v>
          </cell>
          <cell r="D319">
            <v>7530</v>
          </cell>
          <cell r="E319" t="str">
            <v>CLINICA SAN JOSE DE CUCUTA S.A.</v>
          </cell>
          <cell r="F319" t="str">
            <v>FE135068</v>
          </cell>
          <cell r="G319">
            <v>45996</v>
          </cell>
          <cell r="H319">
            <v>74776</v>
          </cell>
          <cell r="I319">
            <v>0</v>
          </cell>
          <cell r="J319">
            <v>0</v>
          </cell>
          <cell r="K319">
            <v>0</v>
          </cell>
          <cell r="L319">
            <v>74776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74776</v>
          </cell>
          <cell r="R319">
            <v>0</v>
          </cell>
          <cell r="S319">
            <v>74776</v>
          </cell>
          <cell r="T319">
            <v>230555100200</v>
          </cell>
          <cell r="U319" t="str">
            <v xml:space="preserve">RED PRIVADA EVENTO                 </v>
          </cell>
          <cell r="V319">
            <v>736</v>
          </cell>
          <cell r="W319">
            <v>219115</v>
          </cell>
          <cell r="X319">
            <v>3116229</v>
          </cell>
          <cell r="Y319">
            <v>0</v>
          </cell>
          <cell r="Z319">
            <v>0</v>
          </cell>
          <cell r="AA319" t="str">
            <v xml:space="preserve">       75531.0</v>
          </cell>
          <cell r="AB319">
            <v>45958</v>
          </cell>
          <cell r="AC319">
            <v>45965</v>
          </cell>
        </row>
        <row r="320">
          <cell r="A320" t="str">
            <v>800012189-FE134719</v>
          </cell>
          <cell r="B320">
            <v>45985</v>
          </cell>
          <cell r="C320">
            <v>800012189</v>
          </cell>
          <cell r="D320">
            <v>7531</v>
          </cell>
          <cell r="E320" t="str">
            <v>CLINICA SAN JOSE DE CUCUTA S.A.</v>
          </cell>
          <cell r="F320" t="str">
            <v>FE134719</v>
          </cell>
          <cell r="G320">
            <v>45996</v>
          </cell>
          <cell r="H320">
            <v>56480</v>
          </cell>
          <cell r="I320">
            <v>0</v>
          </cell>
          <cell r="J320">
            <v>0</v>
          </cell>
          <cell r="K320">
            <v>0</v>
          </cell>
          <cell r="L320">
            <v>56480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56480</v>
          </cell>
          <cell r="R320">
            <v>0</v>
          </cell>
          <cell r="S320">
            <v>56480</v>
          </cell>
          <cell r="T320">
            <v>230555100200</v>
          </cell>
          <cell r="U320" t="str">
            <v xml:space="preserve">RED PRIVADA EVENTO                 </v>
          </cell>
          <cell r="V320">
            <v>736</v>
          </cell>
          <cell r="W320">
            <v>219040</v>
          </cell>
          <cell r="X320">
            <v>3106909</v>
          </cell>
          <cell r="Y320">
            <v>0</v>
          </cell>
          <cell r="Z320">
            <v>0</v>
          </cell>
          <cell r="AA320" t="str">
            <v xml:space="preserve">       57098.0</v>
          </cell>
          <cell r="AB320">
            <v>45957</v>
          </cell>
          <cell r="AC320">
            <v>45965</v>
          </cell>
        </row>
        <row r="321">
          <cell r="A321" t="str">
            <v>800012189-FE134533</v>
          </cell>
          <cell r="B321">
            <v>45986</v>
          </cell>
          <cell r="C321">
            <v>800012189</v>
          </cell>
          <cell r="D321">
            <v>7526</v>
          </cell>
          <cell r="E321" t="str">
            <v>CLINICA SAN JOSE DE CUCUTA S.A.</v>
          </cell>
          <cell r="F321" t="str">
            <v>FE134533</v>
          </cell>
          <cell r="G321">
            <v>45996</v>
          </cell>
          <cell r="H321">
            <v>74776</v>
          </cell>
          <cell r="I321">
            <v>0</v>
          </cell>
          <cell r="J321">
            <v>0</v>
          </cell>
          <cell r="K321">
            <v>0</v>
          </cell>
          <cell r="L321">
            <v>74776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74776</v>
          </cell>
          <cell r="R321">
            <v>0</v>
          </cell>
          <cell r="S321">
            <v>74776</v>
          </cell>
          <cell r="T321">
            <v>230555100200</v>
          </cell>
          <cell r="U321" t="str">
            <v xml:space="preserve">RED PRIVADA EVENTO                 </v>
          </cell>
          <cell r="V321">
            <v>736</v>
          </cell>
          <cell r="W321">
            <v>219114</v>
          </cell>
          <cell r="X321">
            <v>3116228</v>
          </cell>
          <cell r="Y321">
            <v>0</v>
          </cell>
          <cell r="Z321">
            <v>0</v>
          </cell>
          <cell r="AA321" t="str">
            <v xml:space="preserve">       75531.0</v>
          </cell>
          <cell r="AB321">
            <v>45957</v>
          </cell>
          <cell r="AC321">
            <v>45965</v>
          </cell>
        </row>
        <row r="322">
          <cell r="A322" t="str">
            <v>800012189-FE134473</v>
          </cell>
          <cell r="B322">
            <v>45986</v>
          </cell>
          <cell r="C322">
            <v>800012189</v>
          </cell>
          <cell r="D322">
            <v>7526</v>
          </cell>
          <cell r="E322" t="str">
            <v>CLINICA SAN JOSE DE CUCUTA S.A.</v>
          </cell>
          <cell r="F322" t="str">
            <v>FE134473</v>
          </cell>
          <cell r="G322">
            <v>45996</v>
          </cell>
          <cell r="H322">
            <v>254561</v>
          </cell>
          <cell r="I322">
            <v>0</v>
          </cell>
          <cell r="J322">
            <v>0</v>
          </cell>
          <cell r="K322">
            <v>0</v>
          </cell>
          <cell r="L322">
            <v>254561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254561</v>
          </cell>
          <cell r="R322">
            <v>0</v>
          </cell>
          <cell r="S322">
            <v>254561</v>
          </cell>
          <cell r="T322">
            <v>230555100200</v>
          </cell>
          <cell r="U322" t="str">
            <v xml:space="preserve">RED PRIVADA EVENTO                 </v>
          </cell>
          <cell r="V322">
            <v>736</v>
          </cell>
          <cell r="W322">
            <v>219620</v>
          </cell>
          <cell r="X322">
            <v>3106979</v>
          </cell>
          <cell r="Y322">
            <v>0</v>
          </cell>
          <cell r="Z322">
            <v>0</v>
          </cell>
          <cell r="AA322" t="str">
            <v xml:space="preserve">      257132.0</v>
          </cell>
          <cell r="AB322">
            <v>45957</v>
          </cell>
          <cell r="AC322">
            <v>45965</v>
          </cell>
        </row>
        <row r="323">
          <cell r="A323" t="str">
            <v>800012189-FE134457</v>
          </cell>
          <cell r="B323">
            <v>45986</v>
          </cell>
          <cell r="C323">
            <v>800012189</v>
          </cell>
          <cell r="D323">
            <v>7526</v>
          </cell>
          <cell r="E323" t="str">
            <v>CLINICA SAN JOSE DE CUCUTA S.A.</v>
          </cell>
          <cell r="F323" t="str">
            <v>FE134457</v>
          </cell>
          <cell r="G323">
            <v>45996</v>
          </cell>
          <cell r="H323">
            <v>251629</v>
          </cell>
          <cell r="I323">
            <v>0</v>
          </cell>
          <cell r="J323">
            <v>0</v>
          </cell>
          <cell r="K323">
            <v>0</v>
          </cell>
          <cell r="L323">
            <v>251629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251629</v>
          </cell>
          <cell r="R323">
            <v>0</v>
          </cell>
          <cell r="S323">
            <v>251629</v>
          </cell>
          <cell r="T323">
            <v>230555100200</v>
          </cell>
          <cell r="U323" t="str">
            <v xml:space="preserve">RED PRIVADA EVENTO                 </v>
          </cell>
          <cell r="V323">
            <v>736</v>
          </cell>
          <cell r="W323">
            <v>219619</v>
          </cell>
          <cell r="X323">
            <v>3106978</v>
          </cell>
          <cell r="Y323">
            <v>0</v>
          </cell>
          <cell r="Z323">
            <v>0</v>
          </cell>
          <cell r="AA323" t="str">
            <v xml:space="preserve">      254171.0</v>
          </cell>
          <cell r="AB323">
            <v>45957</v>
          </cell>
          <cell r="AC323">
            <v>45965</v>
          </cell>
        </row>
        <row r="324">
          <cell r="A324" t="str">
            <v>800012189-FE134453</v>
          </cell>
          <cell r="B324">
            <v>45986</v>
          </cell>
          <cell r="C324">
            <v>800012189</v>
          </cell>
          <cell r="D324">
            <v>7526</v>
          </cell>
          <cell r="E324" t="str">
            <v>CLINICA SAN JOSE DE CUCUTA S.A.</v>
          </cell>
          <cell r="F324" t="str">
            <v>FE134453</v>
          </cell>
          <cell r="G324">
            <v>45996</v>
          </cell>
          <cell r="H324">
            <v>94577</v>
          </cell>
          <cell r="I324">
            <v>0</v>
          </cell>
          <cell r="J324">
            <v>0</v>
          </cell>
          <cell r="K324">
            <v>0</v>
          </cell>
          <cell r="L324">
            <v>94577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94577</v>
          </cell>
          <cell r="R324">
            <v>0</v>
          </cell>
          <cell r="S324">
            <v>94577</v>
          </cell>
          <cell r="T324">
            <v>230555100200</v>
          </cell>
          <cell r="U324" t="str">
            <v xml:space="preserve">RED PRIVADA EVENTO                 </v>
          </cell>
          <cell r="V324">
            <v>736</v>
          </cell>
          <cell r="W324">
            <v>219551</v>
          </cell>
          <cell r="X324">
            <v>3106977</v>
          </cell>
          <cell r="Y324">
            <v>0</v>
          </cell>
          <cell r="Z324">
            <v>0</v>
          </cell>
          <cell r="AA324" t="str">
            <v xml:space="preserve">       95532.0</v>
          </cell>
          <cell r="AB324">
            <v>45957</v>
          </cell>
          <cell r="AC324">
            <v>45965</v>
          </cell>
        </row>
        <row r="325">
          <cell r="A325" t="str">
            <v>800012189-FE134316</v>
          </cell>
          <cell r="B325">
            <v>45986</v>
          </cell>
          <cell r="C325">
            <v>800012189</v>
          </cell>
          <cell r="D325">
            <v>7521</v>
          </cell>
          <cell r="E325" t="str">
            <v>CLINICA SAN JOSE DE CUCUTA S.A.</v>
          </cell>
          <cell r="F325" t="str">
            <v>FE134316</v>
          </cell>
          <cell r="G325">
            <v>45996</v>
          </cell>
          <cell r="H325">
            <v>56480</v>
          </cell>
          <cell r="I325">
            <v>0</v>
          </cell>
          <cell r="J325">
            <v>0</v>
          </cell>
          <cell r="K325">
            <v>0</v>
          </cell>
          <cell r="L325">
            <v>56480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56480</v>
          </cell>
          <cell r="R325">
            <v>0</v>
          </cell>
          <cell r="S325">
            <v>56480</v>
          </cell>
          <cell r="T325">
            <v>230555100200</v>
          </cell>
          <cell r="U325" t="str">
            <v xml:space="preserve">RED PRIVADA EVENTO                 </v>
          </cell>
          <cell r="V325">
            <v>736</v>
          </cell>
          <cell r="W325">
            <v>219113</v>
          </cell>
          <cell r="X325">
            <v>3116227</v>
          </cell>
          <cell r="Y325">
            <v>0</v>
          </cell>
          <cell r="Z325">
            <v>0</v>
          </cell>
          <cell r="AA325" t="str">
            <v xml:space="preserve">       57098.0</v>
          </cell>
          <cell r="AB325">
            <v>45955</v>
          </cell>
          <cell r="AC325">
            <v>45965</v>
          </cell>
        </row>
        <row r="326">
          <cell r="A326" t="str">
            <v>800012189-FE133809</v>
          </cell>
          <cell r="B326">
            <v>45986</v>
          </cell>
          <cell r="C326">
            <v>800012189</v>
          </cell>
          <cell r="D326">
            <v>7530</v>
          </cell>
          <cell r="E326" t="str">
            <v>CLINICA SAN JOSE DE CUCUTA S.A.</v>
          </cell>
          <cell r="F326" t="str">
            <v>FE133809</v>
          </cell>
          <cell r="G326">
            <v>45996</v>
          </cell>
          <cell r="H326">
            <v>56480</v>
          </cell>
          <cell r="I326">
            <v>0</v>
          </cell>
          <cell r="J326">
            <v>0</v>
          </cell>
          <cell r="K326">
            <v>0</v>
          </cell>
          <cell r="L326">
            <v>56480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56480</v>
          </cell>
          <cell r="R326">
            <v>0</v>
          </cell>
          <cell r="S326">
            <v>56480</v>
          </cell>
          <cell r="T326">
            <v>230555100200</v>
          </cell>
          <cell r="U326" t="str">
            <v xml:space="preserve">RED PRIVADA EVENTO                 </v>
          </cell>
          <cell r="V326">
            <v>736</v>
          </cell>
          <cell r="W326">
            <v>219627</v>
          </cell>
          <cell r="X326">
            <v>3106905</v>
          </cell>
          <cell r="Y326">
            <v>0</v>
          </cell>
          <cell r="Z326">
            <v>0</v>
          </cell>
          <cell r="AA326" t="str">
            <v xml:space="preserve">       57098.0</v>
          </cell>
          <cell r="AB326">
            <v>45954</v>
          </cell>
          <cell r="AC326">
            <v>45965</v>
          </cell>
        </row>
        <row r="327">
          <cell r="A327" t="str">
            <v>800012189-FE134279</v>
          </cell>
          <cell r="B327">
            <v>45985</v>
          </cell>
          <cell r="C327">
            <v>800012189</v>
          </cell>
          <cell r="D327">
            <v>7550</v>
          </cell>
          <cell r="E327" t="str">
            <v>CLINICA SAN JOSE DE CUCUTA S.A.</v>
          </cell>
          <cell r="F327" t="str">
            <v>FE134279</v>
          </cell>
          <cell r="G327">
            <v>45996</v>
          </cell>
          <cell r="H327">
            <v>41980</v>
          </cell>
          <cell r="I327">
            <v>0</v>
          </cell>
          <cell r="J327">
            <v>0</v>
          </cell>
          <cell r="K327">
            <v>0</v>
          </cell>
          <cell r="L327">
            <v>41980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41980</v>
          </cell>
          <cell r="R327">
            <v>0</v>
          </cell>
          <cell r="S327">
            <v>41980</v>
          </cell>
          <cell r="T327">
            <v>230555100200</v>
          </cell>
          <cell r="U327" t="str">
            <v xml:space="preserve">RED PRIVADA EVENTO                 </v>
          </cell>
          <cell r="V327">
            <v>736</v>
          </cell>
          <cell r="W327">
            <v>219039</v>
          </cell>
          <cell r="X327">
            <v>3106908</v>
          </cell>
          <cell r="Y327">
            <v>0</v>
          </cell>
          <cell r="Z327">
            <v>0</v>
          </cell>
          <cell r="AA327" t="str">
            <v xml:space="preserve">       42598.0</v>
          </cell>
          <cell r="AB327">
            <v>45955</v>
          </cell>
          <cell r="AC327">
            <v>45965</v>
          </cell>
        </row>
        <row r="328">
          <cell r="A328" t="str">
            <v>800012189-FE134245</v>
          </cell>
          <cell r="B328">
            <v>45985</v>
          </cell>
          <cell r="C328">
            <v>800012189</v>
          </cell>
          <cell r="D328">
            <v>7526</v>
          </cell>
          <cell r="E328" t="str">
            <v>CLINICA SAN JOSE DE CUCUTA S.A.</v>
          </cell>
          <cell r="F328" t="str">
            <v>FE134245</v>
          </cell>
          <cell r="G328">
            <v>45996</v>
          </cell>
          <cell r="H328">
            <v>237499</v>
          </cell>
          <cell r="I328">
            <v>0</v>
          </cell>
          <cell r="J328">
            <v>0</v>
          </cell>
          <cell r="K328">
            <v>0</v>
          </cell>
          <cell r="L328">
            <v>237499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237499</v>
          </cell>
          <cell r="R328">
            <v>0</v>
          </cell>
          <cell r="S328">
            <v>237499</v>
          </cell>
          <cell r="T328">
            <v>230555100200</v>
          </cell>
          <cell r="U328" t="str">
            <v xml:space="preserve">RED PRIVADA EVENTO                 </v>
          </cell>
          <cell r="V328">
            <v>736</v>
          </cell>
          <cell r="W328">
            <v>219038</v>
          </cell>
          <cell r="X328">
            <v>3106907</v>
          </cell>
          <cell r="Y328">
            <v>0</v>
          </cell>
          <cell r="Z328">
            <v>0</v>
          </cell>
          <cell r="AA328" t="str">
            <v xml:space="preserve">      239945.0</v>
          </cell>
          <cell r="AB328">
            <v>45955</v>
          </cell>
          <cell r="AC328">
            <v>45965</v>
          </cell>
        </row>
        <row r="329">
          <cell r="A329" t="str">
            <v>800012189-FE133475</v>
          </cell>
          <cell r="B329">
            <v>45986</v>
          </cell>
          <cell r="C329">
            <v>800012189</v>
          </cell>
          <cell r="D329">
            <v>7526</v>
          </cell>
          <cell r="E329" t="str">
            <v>CLINICA SAN JOSE DE CUCUTA S.A.</v>
          </cell>
          <cell r="F329" t="str">
            <v>FE133475</v>
          </cell>
          <cell r="G329">
            <v>45996</v>
          </cell>
          <cell r="H329">
            <v>252880</v>
          </cell>
          <cell r="I329">
            <v>0</v>
          </cell>
          <cell r="J329">
            <v>0</v>
          </cell>
          <cell r="K329">
            <v>0</v>
          </cell>
          <cell r="L329">
            <v>252880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252880</v>
          </cell>
          <cell r="R329">
            <v>0</v>
          </cell>
          <cell r="S329">
            <v>252880</v>
          </cell>
          <cell r="T329">
            <v>230555100200</v>
          </cell>
          <cell r="U329" t="str">
            <v xml:space="preserve">RED PRIVADA EVENTO                 </v>
          </cell>
          <cell r="V329">
            <v>736</v>
          </cell>
          <cell r="W329">
            <v>219626</v>
          </cell>
          <cell r="X329">
            <v>3106904</v>
          </cell>
          <cell r="Y329">
            <v>0</v>
          </cell>
          <cell r="Z329">
            <v>0</v>
          </cell>
          <cell r="AA329" t="str">
            <v xml:space="preserve">      255482.0</v>
          </cell>
          <cell r="AB329">
            <v>45953</v>
          </cell>
          <cell r="AC329">
            <v>45965</v>
          </cell>
        </row>
        <row r="330">
          <cell r="A330" t="str">
            <v>800012189-FE133435</v>
          </cell>
          <cell r="B330">
            <v>45986</v>
          </cell>
          <cell r="C330">
            <v>800012189</v>
          </cell>
          <cell r="D330">
            <v>7526</v>
          </cell>
          <cell r="E330" t="str">
            <v>CLINICA SAN JOSE DE CUCUTA S.A.</v>
          </cell>
          <cell r="F330" t="str">
            <v>FE133435</v>
          </cell>
          <cell r="G330">
            <v>45996</v>
          </cell>
          <cell r="H330">
            <v>477313</v>
          </cell>
          <cell r="I330">
            <v>0</v>
          </cell>
          <cell r="J330">
            <v>0</v>
          </cell>
          <cell r="K330">
            <v>0</v>
          </cell>
          <cell r="L330">
            <v>477313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477313</v>
          </cell>
          <cell r="R330">
            <v>0</v>
          </cell>
          <cell r="S330">
            <v>477313</v>
          </cell>
          <cell r="T330">
            <v>230555100200</v>
          </cell>
          <cell r="U330" t="str">
            <v xml:space="preserve">RED PRIVADA EVENTO                 </v>
          </cell>
          <cell r="V330">
            <v>736</v>
          </cell>
          <cell r="W330">
            <v>219625</v>
          </cell>
          <cell r="X330">
            <v>3106903</v>
          </cell>
          <cell r="Y330">
            <v>0</v>
          </cell>
          <cell r="Z330">
            <v>0</v>
          </cell>
          <cell r="AA330" t="str">
            <v xml:space="preserve">      482182.0</v>
          </cell>
          <cell r="AB330">
            <v>45953</v>
          </cell>
          <cell r="AC330">
            <v>45965</v>
          </cell>
        </row>
        <row r="331">
          <cell r="A331" t="str">
            <v>800012189-FE133368</v>
          </cell>
          <cell r="B331">
            <v>45986</v>
          </cell>
          <cell r="C331">
            <v>800012189</v>
          </cell>
          <cell r="D331">
            <v>7530</v>
          </cell>
          <cell r="E331" t="str">
            <v>CLINICA SAN JOSE DE CUCUTA S.A.</v>
          </cell>
          <cell r="F331" t="str">
            <v>FE133368</v>
          </cell>
          <cell r="G331">
            <v>45996</v>
          </cell>
          <cell r="H331">
            <v>56480</v>
          </cell>
          <cell r="I331">
            <v>0</v>
          </cell>
          <cell r="J331">
            <v>0</v>
          </cell>
          <cell r="K331">
            <v>0</v>
          </cell>
          <cell r="L331">
            <v>56480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56480</v>
          </cell>
          <cell r="R331">
            <v>0</v>
          </cell>
          <cell r="S331">
            <v>56480</v>
          </cell>
          <cell r="T331">
            <v>230555100200</v>
          </cell>
          <cell r="U331" t="str">
            <v xml:space="preserve">RED PRIVADA EVENTO                 </v>
          </cell>
          <cell r="V331">
            <v>736</v>
          </cell>
          <cell r="W331">
            <v>219624</v>
          </cell>
          <cell r="X331">
            <v>3106902</v>
          </cell>
          <cell r="Y331">
            <v>0</v>
          </cell>
          <cell r="Z331">
            <v>0</v>
          </cell>
          <cell r="AA331" t="str">
            <v xml:space="preserve">       57098.0</v>
          </cell>
          <cell r="AB331">
            <v>45953</v>
          </cell>
          <cell r="AC331">
            <v>45965</v>
          </cell>
        </row>
        <row r="332">
          <cell r="A332" t="str">
            <v>800012189-FE133363</v>
          </cell>
          <cell r="B332">
            <v>45986</v>
          </cell>
          <cell r="C332">
            <v>800012189</v>
          </cell>
          <cell r="D332">
            <v>7526</v>
          </cell>
          <cell r="E332" t="str">
            <v>CLINICA SAN JOSE DE CUCUTA S.A.</v>
          </cell>
          <cell r="F332" t="str">
            <v>FE133363</v>
          </cell>
          <cell r="G332">
            <v>45996</v>
          </cell>
          <cell r="H332">
            <v>56480</v>
          </cell>
          <cell r="I332">
            <v>0</v>
          </cell>
          <cell r="J332">
            <v>0</v>
          </cell>
          <cell r="K332">
            <v>0</v>
          </cell>
          <cell r="L332">
            <v>56480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56480</v>
          </cell>
          <cell r="R332">
            <v>0</v>
          </cell>
          <cell r="S332">
            <v>56480</v>
          </cell>
          <cell r="T332">
            <v>230555100200</v>
          </cell>
          <cell r="U332" t="str">
            <v xml:space="preserve">RED PRIVADA EVENTO                 </v>
          </cell>
          <cell r="V332">
            <v>736</v>
          </cell>
          <cell r="W332">
            <v>219623</v>
          </cell>
          <cell r="X332">
            <v>3106901</v>
          </cell>
          <cell r="Y332">
            <v>0</v>
          </cell>
          <cell r="Z332">
            <v>0</v>
          </cell>
          <cell r="AA332" t="str">
            <v xml:space="preserve">       57098.0</v>
          </cell>
          <cell r="AB332">
            <v>45953</v>
          </cell>
          <cell r="AC332">
            <v>45965</v>
          </cell>
        </row>
        <row r="333">
          <cell r="A333" t="str">
            <v>800012189-FE133361</v>
          </cell>
          <cell r="B333">
            <v>45986</v>
          </cell>
          <cell r="C333">
            <v>800012189</v>
          </cell>
          <cell r="D333">
            <v>7530</v>
          </cell>
          <cell r="E333" t="str">
            <v>CLINICA SAN JOSE DE CUCUTA S.A.</v>
          </cell>
          <cell r="F333" t="str">
            <v>FE133361</v>
          </cell>
          <cell r="G333">
            <v>45996</v>
          </cell>
          <cell r="H333">
            <v>56480</v>
          </cell>
          <cell r="I333">
            <v>0</v>
          </cell>
          <cell r="J333">
            <v>0</v>
          </cell>
          <cell r="K333">
            <v>0</v>
          </cell>
          <cell r="L333">
            <v>56480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56480</v>
          </cell>
          <cell r="R333">
            <v>0</v>
          </cell>
          <cell r="S333">
            <v>56480</v>
          </cell>
          <cell r="T333">
            <v>230555100200</v>
          </cell>
          <cell r="U333" t="str">
            <v xml:space="preserve">RED PRIVADA EVENTO                 </v>
          </cell>
          <cell r="V333">
            <v>736</v>
          </cell>
          <cell r="W333">
            <v>219622</v>
          </cell>
          <cell r="X333">
            <v>3106900</v>
          </cell>
          <cell r="Y333">
            <v>0</v>
          </cell>
          <cell r="Z333">
            <v>0</v>
          </cell>
          <cell r="AA333" t="str">
            <v xml:space="preserve">       57098.0</v>
          </cell>
          <cell r="AB333">
            <v>45953</v>
          </cell>
          <cell r="AC333">
            <v>45965</v>
          </cell>
        </row>
        <row r="334">
          <cell r="A334" t="str">
            <v>800012189-FE133232</v>
          </cell>
          <cell r="B334">
            <v>45986</v>
          </cell>
          <cell r="C334">
            <v>800012189</v>
          </cell>
          <cell r="D334">
            <v>7544</v>
          </cell>
          <cell r="E334" t="str">
            <v>CLINICA SAN JOSE DE CUCUTA S.A.</v>
          </cell>
          <cell r="F334" t="str">
            <v>FE133232</v>
          </cell>
          <cell r="G334">
            <v>45996</v>
          </cell>
          <cell r="H334">
            <v>56480</v>
          </cell>
          <cell r="I334">
            <v>0</v>
          </cell>
          <cell r="J334">
            <v>0</v>
          </cell>
          <cell r="K334">
            <v>0</v>
          </cell>
          <cell r="L334">
            <v>56480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56480</v>
          </cell>
          <cell r="R334">
            <v>0</v>
          </cell>
          <cell r="S334">
            <v>56480</v>
          </cell>
          <cell r="T334">
            <v>230555100200</v>
          </cell>
          <cell r="U334" t="str">
            <v xml:space="preserve">RED PRIVADA EVENTO                 </v>
          </cell>
          <cell r="V334">
            <v>736</v>
          </cell>
          <cell r="W334">
            <v>219621</v>
          </cell>
          <cell r="X334">
            <v>3106899</v>
          </cell>
          <cell r="Y334">
            <v>0</v>
          </cell>
          <cell r="Z334">
            <v>0</v>
          </cell>
          <cell r="AA334" t="str">
            <v xml:space="preserve">       57098.0</v>
          </cell>
          <cell r="AB334">
            <v>45953</v>
          </cell>
          <cell r="AC334">
            <v>45965</v>
          </cell>
        </row>
        <row r="335">
          <cell r="A335" t="str">
            <v>800012189-FE132758</v>
          </cell>
          <cell r="B335">
            <v>45986</v>
          </cell>
          <cell r="C335">
            <v>800012189</v>
          </cell>
          <cell r="D335">
            <v>7526</v>
          </cell>
          <cell r="E335" t="str">
            <v>CLINICA SAN JOSE DE CUCUTA S.A.</v>
          </cell>
          <cell r="F335" t="str">
            <v>FE132758</v>
          </cell>
          <cell r="G335">
            <v>45996</v>
          </cell>
          <cell r="H335">
            <v>92665</v>
          </cell>
          <cell r="I335">
            <v>0</v>
          </cell>
          <cell r="J335">
            <v>0</v>
          </cell>
          <cell r="K335">
            <v>0</v>
          </cell>
          <cell r="L335">
            <v>92665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92665</v>
          </cell>
          <cell r="R335">
            <v>0</v>
          </cell>
          <cell r="S335">
            <v>92665</v>
          </cell>
          <cell r="T335">
            <v>230555100200</v>
          </cell>
          <cell r="U335" t="str">
            <v xml:space="preserve">RED PRIVADA EVENTO                 </v>
          </cell>
          <cell r="V335">
            <v>736</v>
          </cell>
          <cell r="W335">
            <v>219078</v>
          </cell>
          <cell r="X335">
            <v>3105042</v>
          </cell>
          <cell r="Y335">
            <v>0</v>
          </cell>
          <cell r="Z335">
            <v>0</v>
          </cell>
          <cell r="AA335" t="str">
            <v xml:space="preserve">       93601.0</v>
          </cell>
          <cell r="AB335">
            <v>45952</v>
          </cell>
          <cell r="AC335">
            <v>45965</v>
          </cell>
        </row>
        <row r="336">
          <cell r="A336" t="str">
            <v>800012189-FE132670</v>
          </cell>
          <cell r="B336">
            <v>45986</v>
          </cell>
          <cell r="C336">
            <v>800012189</v>
          </cell>
          <cell r="D336">
            <v>7526</v>
          </cell>
          <cell r="E336" t="str">
            <v>CLINICA SAN JOSE DE CUCUTA S.A.</v>
          </cell>
          <cell r="F336" t="str">
            <v>FE132670</v>
          </cell>
          <cell r="G336">
            <v>45996</v>
          </cell>
          <cell r="H336">
            <v>70076</v>
          </cell>
          <cell r="I336">
            <v>0</v>
          </cell>
          <cell r="J336">
            <v>0</v>
          </cell>
          <cell r="K336">
            <v>0</v>
          </cell>
          <cell r="L336">
            <v>70076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70076</v>
          </cell>
          <cell r="R336">
            <v>0</v>
          </cell>
          <cell r="S336">
            <v>70076</v>
          </cell>
          <cell r="T336">
            <v>230555100200</v>
          </cell>
          <cell r="U336" t="str">
            <v xml:space="preserve">RED PRIVADA EVENTO                 </v>
          </cell>
          <cell r="V336">
            <v>736</v>
          </cell>
          <cell r="W336">
            <v>219110</v>
          </cell>
          <cell r="X336">
            <v>3105255</v>
          </cell>
          <cell r="Y336">
            <v>0</v>
          </cell>
          <cell r="Z336">
            <v>0</v>
          </cell>
          <cell r="AA336" t="str">
            <v xml:space="preserve">       70831.0</v>
          </cell>
          <cell r="AB336">
            <v>45952</v>
          </cell>
          <cell r="AC336">
            <v>45965</v>
          </cell>
        </row>
        <row r="337">
          <cell r="A337" t="str">
            <v>800012189-FE132484</v>
          </cell>
          <cell r="B337">
            <v>45986</v>
          </cell>
          <cell r="C337">
            <v>800012189</v>
          </cell>
          <cell r="D337">
            <v>7530</v>
          </cell>
          <cell r="E337" t="str">
            <v>CLINICA SAN JOSE DE CUCUTA S.A.</v>
          </cell>
          <cell r="F337" t="str">
            <v>FE132484</v>
          </cell>
          <cell r="G337">
            <v>45996</v>
          </cell>
          <cell r="H337">
            <v>56480</v>
          </cell>
          <cell r="I337">
            <v>0</v>
          </cell>
          <cell r="J337">
            <v>0</v>
          </cell>
          <cell r="K337">
            <v>0</v>
          </cell>
          <cell r="L337">
            <v>56480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56480</v>
          </cell>
          <cell r="R337">
            <v>0</v>
          </cell>
          <cell r="S337">
            <v>56480</v>
          </cell>
          <cell r="T337">
            <v>230555100200</v>
          </cell>
          <cell r="U337" t="str">
            <v xml:space="preserve">RED PRIVADA EVENTO                 </v>
          </cell>
          <cell r="V337">
            <v>736</v>
          </cell>
          <cell r="W337">
            <v>219109</v>
          </cell>
          <cell r="X337">
            <v>3105254</v>
          </cell>
          <cell r="Y337">
            <v>0</v>
          </cell>
          <cell r="Z337">
            <v>0</v>
          </cell>
          <cell r="AA337" t="str">
            <v xml:space="preserve">       57098.0</v>
          </cell>
          <cell r="AB337">
            <v>45951</v>
          </cell>
          <cell r="AC337">
            <v>45965</v>
          </cell>
        </row>
        <row r="338">
          <cell r="A338" t="str">
            <v>800012189-FE132483</v>
          </cell>
          <cell r="B338">
            <v>45985</v>
          </cell>
          <cell r="C338">
            <v>800012189</v>
          </cell>
          <cell r="D338">
            <v>7526</v>
          </cell>
          <cell r="E338" t="str">
            <v>CLINICA SAN JOSE DE CUCUTA S.A.</v>
          </cell>
          <cell r="F338" t="str">
            <v>FE132483</v>
          </cell>
          <cell r="G338">
            <v>45996</v>
          </cell>
          <cell r="H338">
            <v>56480</v>
          </cell>
          <cell r="I338">
            <v>0</v>
          </cell>
          <cell r="J338">
            <v>0</v>
          </cell>
          <cell r="K338">
            <v>0</v>
          </cell>
          <cell r="L338">
            <v>56480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56480</v>
          </cell>
          <cell r="R338">
            <v>0</v>
          </cell>
          <cell r="S338">
            <v>56480</v>
          </cell>
          <cell r="T338">
            <v>230555100200</v>
          </cell>
          <cell r="U338" t="str">
            <v xml:space="preserve">RED PRIVADA EVENTO                 </v>
          </cell>
          <cell r="V338">
            <v>736</v>
          </cell>
          <cell r="W338">
            <v>219035</v>
          </cell>
          <cell r="X338">
            <v>3105253</v>
          </cell>
          <cell r="Y338">
            <v>0</v>
          </cell>
          <cell r="Z338">
            <v>0</v>
          </cell>
          <cell r="AA338" t="str">
            <v xml:space="preserve">       57098.0</v>
          </cell>
          <cell r="AB338">
            <v>45951</v>
          </cell>
          <cell r="AC338">
            <v>45965</v>
          </cell>
        </row>
        <row r="339">
          <cell r="A339" t="str">
            <v>800012189-FE132396</v>
          </cell>
          <cell r="B339">
            <v>45985</v>
          </cell>
          <cell r="C339">
            <v>800012189</v>
          </cell>
          <cell r="D339">
            <v>7526</v>
          </cell>
          <cell r="E339" t="str">
            <v>CLINICA SAN JOSE DE CUCUTA S.A.</v>
          </cell>
          <cell r="F339" t="str">
            <v>FE132396</v>
          </cell>
          <cell r="G339">
            <v>45996</v>
          </cell>
          <cell r="H339">
            <v>702267</v>
          </cell>
          <cell r="I339">
            <v>0</v>
          </cell>
          <cell r="J339">
            <v>0</v>
          </cell>
          <cell r="K339">
            <v>0</v>
          </cell>
          <cell r="L339">
            <v>702267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702267</v>
          </cell>
          <cell r="R339">
            <v>0</v>
          </cell>
          <cell r="S339">
            <v>702267</v>
          </cell>
          <cell r="T339">
            <v>230555100200</v>
          </cell>
          <cell r="U339" t="str">
            <v xml:space="preserve">RED PRIVADA EVENTO                 </v>
          </cell>
          <cell r="V339">
            <v>736</v>
          </cell>
          <cell r="W339">
            <v>219034</v>
          </cell>
          <cell r="X339">
            <v>3105252</v>
          </cell>
          <cell r="Y339">
            <v>0</v>
          </cell>
          <cell r="Z339">
            <v>0</v>
          </cell>
          <cell r="AA339" t="str">
            <v xml:space="preserve">      709408.0</v>
          </cell>
          <cell r="AB339">
            <v>45951</v>
          </cell>
          <cell r="AC339">
            <v>45965</v>
          </cell>
        </row>
        <row r="340">
          <cell r="A340" t="str">
            <v>800012189-FE132131</v>
          </cell>
          <cell r="B340">
            <v>45986</v>
          </cell>
          <cell r="C340">
            <v>800012189</v>
          </cell>
          <cell r="D340">
            <v>7530</v>
          </cell>
          <cell r="E340" t="str">
            <v>CLINICA SAN JOSE DE CUCUTA S.A.</v>
          </cell>
          <cell r="F340" t="str">
            <v>FE132131</v>
          </cell>
          <cell r="G340">
            <v>45996</v>
          </cell>
          <cell r="H340">
            <v>261815</v>
          </cell>
          <cell r="I340">
            <v>0</v>
          </cell>
          <cell r="J340">
            <v>0</v>
          </cell>
          <cell r="K340">
            <v>0</v>
          </cell>
          <cell r="L340">
            <v>261815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261815</v>
          </cell>
          <cell r="R340">
            <v>0</v>
          </cell>
          <cell r="S340">
            <v>261815</v>
          </cell>
          <cell r="T340">
            <v>230555100200</v>
          </cell>
          <cell r="U340" t="str">
            <v xml:space="preserve">RED PRIVADA EVENTO                 </v>
          </cell>
          <cell r="V340">
            <v>736</v>
          </cell>
          <cell r="W340">
            <v>219077</v>
          </cell>
          <cell r="X340">
            <v>3105041</v>
          </cell>
          <cell r="Y340">
            <v>0</v>
          </cell>
          <cell r="Z340">
            <v>0</v>
          </cell>
          <cell r="AA340" t="str">
            <v xml:space="preserve">      264460.0</v>
          </cell>
          <cell r="AB340">
            <v>45951</v>
          </cell>
          <cell r="AC340">
            <v>45965</v>
          </cell>
        </row>
        <row r="341">
          <cell r="A341" t="str">
            <v>800012189-FE132130</v>
          </cell>
          <cell r="B341">
            <v>45986</v>
          </cell>
          <cell r="C341">
            <v>800012189</v>
          </cell>
          <cell r="D341">
            <v>7526</v>
          </cell>
          <cell r="E341" t="str">
            <v>CLINICA SAN JOSE DE CUCUTA S.A.</v>
          </cell>
          <cell r="F341" t="str">
            <v>FE132130</v>
          </cell>
          <cell r="G341">
            <v>45996</v>
          </cell>
          <cell r="H341">
            <v>133485</v>
          </cell>
          <cell r="I341">
            <v>0</v>
          </cell>
          <cell r="J341">
            <v>0</v>
          </cell>
          <cell r="K341">
            <v>0</v>
          </cell>
          <cell r="L341">
            <v>133485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133485</v>
          </cell>
          <cell r="R341">
            <v>0</v>
          </cell>
          <cell r="S341">
            <v>133485</v>
          </cell>
          <cell r="T341">
            <v>230555100200</v>
          </cell>
          <cell r="U341" t="str">
            <v xml:space="preserve">RED PRIVADA EVENTO                 </v>
          </cell>
          <cell r="V341">
            <v>736</v>
          </cell>
          <cell r="W341">
            <v>219550</v>
          </cell>
          <cell r="X341">
            <v>3106976</v>
          </cell>
          <cell r="Y341">
            <v>0</v>
          </cell>
          <cell r="Z341">
            <v>0</v>
          </cell>
          <cell r="AA341" t="str">
            <v xml:space="preserve">      134833.0</v>
          </cell>
          <cell r="AB341">
            <v>45951</v>
          </cell>
          <cell r="AC341">
            <v>45965</v>
          </cell>
        </row>
        <row r="342">
          <cell r="A342" t="str">
            <v>800012189-FE132127</v>
          </cell>
          <cell r="B342">
            <v>45986</v>
          </cell>
          <cell r="C342">
            <v>800012189</v>
          </cell>
          <cell r="D342">
            <v>7526</v>
          </cell>
          <cell r="E342" t="str">
            <v>CLINICA SAN JOSE DE CUCUTA S.A.</v>
          </cell>
          <cell r="F342" t="str">
            <v>FE132127</v>
          </cell>
          <cell r="G342">
            <v>45996</v>
          </cell>
          <cell r="H342">
            <v>91444</v>
          </cell>
          <cell r="I342">
            <v>0</v>
          </cell>
          <cell r="J342">
            <v>0</v>
          </cell>
          <cell r="K342">
            <v>0</v>
          </cell>
          <cell r="L342">
            <v>91444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91444</v>
          </cell>
          <cell r="R342">
            <v>0</v>
          </cell>
          <cell r="S342">
            <v>91444</v>
          </cell>
          <cell r="T342">
            <v>230555100200</v>
          </cell>
          <cell r="U342" t="str">
            <v xml:space="preserve">RED PRIVADA EVENTO                 </v>
          </cell>
          <cell r="V342">
            <v>736</v>
          </cell>
          <cell r="W342">
            <v>219076</v>
          </cell>
          <cell r="X342">
            <v>3105040</v>
          </cell>
          <cell r="Y342">
            <v>0</v>
          </cell>
          <cell r="Z342">
            <v>0</v>
          </cell>
          <cell r="AA342" t="str">
            <v xml:space="preserve">       92368.0</v>
          </cell>
          <cell r="AB342">
            <v>45951</v>
          </cell>
          <cell r="AC342">
            <v>45965</v>
          </cell>
        </row>
        <row r="343">
          <cell r="A343" t="str">
            <v>800012189-FE131895</v>
          </cell>
          <cell r="B343">
            <v>45985</v>
          </cell>
          <cell r="C343">
            <v>800012189</v>
          </cell>
          <cell r="D343">
            <v>7526</v>
          </cell>
          <cell r="E343" t="str">
            <v>CLINICA SAN JOSE DE CUCUTA S.A.</v>
          </cell>
          <cell r="F343" t="str">
            <v>FE131895</v>
          </cell>
          <cell r="G343">
            <v>45996</v>
          </cell>
          <cell r="H343">
            <v>56480</v>
          </cell>
          <cell r="I343">
            <v>0</v>
          </cell>
          <cell r="J343">
            <v>0</v>
          </cell>
          <cell r="K343">
            <v>0</v>
          </cell>
          <cell r="L343">
            <v>56480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56480</v>
          </cell>
          <cell r="R343">
            <v>0</v>
          </cell>
          <cell r="S343">
            <v>56480</v>
          </cell>
          <cell r="T343">
            <v>230555100200</v>
          </cell>
          <cell r="U343" t="str">
            <v xml:space="preserve">RED PRIVADA EVENTO                 </v>
          </cell>
          <cell r="V343">
            <v>736</v>
          </cell>
          <cell r="W343">
            <v>219033</v>
          </cell>
          <cell r="X343">
            <v>3105251</v>
          </cell>
          <cell r="Y343">
            <v>0</v>
          </cell>
          <cell r="Z343">
            <v>0</v>
          </cell>
          <cell r="AA343" t="str">
            <v xml:space="preserve">       57098.0</v>
          </cell>
          <cell r="AB343">
            <v>45950</v>
          </cell>
          <cell r="AC343">
            <v>45965</v>
          </cell>
        </row>
        <row r="344">
          <cell r="A344" t="str">
            <v>800012189-FE131880</v>
          </cell>
          <cell r="B344">
            <v>45985</v>
          </cell>
          <cell r="C344">
            <v>800012189</v>
          </cell>
          <cell r="D344">
            <v>7548</v>
          </cell>
          <cell r="E344" t="str">
            <v>CLINICA SAN JOSE DE CUCUTA S.A.</v>
          </cell>
          <cell r="F344" t="str">
            <v>FE131880</v>
          </cell>
          <cell r="G344">
            <v>45996</v>
          </cell>
          <cell r="H344">
            <v>56480</v>
          </cell>
          <cell r="I344">
            <v>0</v>
          </cell>
          <cell r="J344">
            <v>0</v>
          </cell>
          <cell r="K344">
            <v>0</v>
          </cell>
          <cell r="L344">
            <v>56480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56480</v>
          </cell>
          <cell r="R344">
            <v>0</v>
          </cell>
          <cell r="S344">
            <v>56480</v>
          </cell>
          <cell r="T344">
            <v>230555100200</v>
          </cell>
          <cell r="U344" t="str">
            <v xml:space="preserve">RED PRIVADA EVENTO                 </v>
          </cell>
          <cell r="V344">
            <v>736</v>
          </cell>
          <cell r="W344">
            <v>219032</v>
          </cell>
          <cell r="X344">
            <v>3105250</v>
          </cell>
          <cell r="Y344">
            <v>0</v>
          </cell>
          <cell r="Z344">
            <v>0</v>
          </cell>
          <cell r="AA344" t="str">
            <v xml:space="preserve">       57098.0</v>
          </cell>
          <cell r="AB344">
            <v>45950</v>
          </cell>
          <cell r="AC344">
            <v>45965</v>
          </cell>
        </row>
        <row r="345">
          <cell r="A345" t="str">
            <v>800012189-FE131726</v>
          </cell>
          <cell r="B345">
            <v>45985</v>
          </cell>
          <cell r="C345">
            <v>800012189</v>
          </cell>
          <cell r="D345">
            <v>7526</v>
          </cell>
          <cell r="E345" t="str">
            <v>CLINICA SAN JOSE DE CUCUTA S.A.</v>
          </cell>
          <cell r="F345" t="str">
            <v>FE131726</v>
          </cell>
          <cell r="G345">
            <v>45996</v>
          </cell>
          <cell r="H345">
            <v>125662</v>
          </cell>
          <cell r="I345">
            <v>0</v>
          </cell>
          <cell r="J345">
            <v>0</v>
          </cell>
          <cell r="K345">
            <v>0</v>
          </cell>
          <cell r="L345">
            <v>125662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125662</v>
          </cell>
          <cell r="R345">
            <v>0</v>
          </cell>
          <cell r="S345">
            <v>125662</v>
          </cell>
          <cell r="T345">
            <v>230555100200</v>
          </cell>
          <cell r="U345" t="str">
            <v xml:space="preserve">RED PRIVADA EVENTO                 </v>
          </cell>
          <cell r="V345">
            <v>736</v>
          </cell>
          <cell r="W345">
            <v>219031</v>
          </cell>
          <cell r="X345">
            <v>3105249</v>
          </cell>
          <cell r="Y345">
            <v>0</v>
          </cell>
          <cell r="Z345">
            <v>0</v>
          </cell>
          <cell r="AA345" t="str">
            <v xml:space="preserve">      126979.0</v>
          </cell>
          <cell r="AB345">
            <v>45950</v>
          </cell>
          <cell r="AC345">
            <v>45965</v>
          </cell>
        </row>
        <row r="346">
          <cell r="A346" t="str">
            <v>800012189-FE131588</v>
          </cell>
          <cell r="B346">
            <v>45986</v>
          </cell>
          <cell r="C346">
            <v>800012189</v>
          </cell>
          <cell r="D346">
            <v>7526</v>
          </cell>
          <cell r="E346" t="str">
            <v>CLINICA SAN JOSE DE CUCUTA S.A.</v>
          </cell>
          <cell r="F346" t="str">
            <v>FE131588</v>
          </cell>
          <cell r="G346">
            <v>45996</v>
          </cell>
          <cell r="H346">
            <v>90913</v>
          </cell>
          <cell r="I346">
            <v>0</v>
          </cell>
          <cell r="J346">
            <v>0</v>
          </cell>
          <cell r="K346">
            <v>0</v>
          </cell>
          <cell r="L346">
            <v>90913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90913</v>
          </cell>
          <cell r="R346">
            <v>0</v>
          </cell>
          <cell r="S346">
            <v>90913</v>
          </cell>
          <cell r="T346">
            <v>230555100200</v>
          </cell>
          <cell r="U346" t="str">
            <v xml:space="preserve">RED PRIVADA EVENTO                 </v>
          </cell>
          <cell r="V346">
            <v>736</v>
          </cell>
          <cell r="W346">
            <v>219549</v>
          </cell>
          <cell r="X346">
            <v>3106975</v>
          </cell>
          <cell r="Y346">
            <v>0</v>
          </cell>
          <cell r="Z346">
            <v>0</v>
          </cell>
          <cell r="AA346" t="str">
            <v xml:space="preserve">       91831.0</v>
          </cell>
          <cell r="AB346">
            <v>45950</v>
          </cell>
          <cell r="AC346">
            <v>45965</v>
          </cell>
        </row>
        <row r="347">
          <cell r="A347" t="str">
            <v>800012189-FE131571</v>
          </cell>
          <cell r="B347">
            <v>45986</v>
          </cell>
          <cell r="C347">
            <v>800012189</v>
          </cell>
          <cell r="D347">
            <v>7526</v>
          </cell>
          <cell r="E347" t="str">
            <v>CLINICA SAN JOSE DE CUCUTA S.A.</v>
          </cell>
          <cell r="F347" t="str">
            <v>FE131571</v>
          </cell>
          <cell r="G347">
            <v>45996</v>
          </cell>
          <cell r="H347">
            <v>274156</v>
          </cell>
          <cell r="I347">
            <v>0</v>
          </cell>
          <cell r="J347">
            <v>0</v>
          </cell>
          <cell r="K347">
            <v>0</v>
          </cell>
          <cell r="L347">
            <v>274156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274156</v>
          </cell>
          <cell r="R347">
            <v>0</v>
          </cell>
          <cell r="S347">
            <v>274156</v>
          </cell>
          <cell r="T347">
            <v>230555100200</v>
          </cell>
          <cell r="U347" t="str">
            <v xml:space="preserve">RED PRIVADA EVENTO                 </v>
          </cell>
          <cell r="V347">
            <v>736</v>
          </cell>
          <cell r="W347">
            <v>219082</v>
          </cell>
          <cell r="X347">
            <v>3103160</v>
          </cell>
          <cell r="Y347">
            <v>0</v>
          </cell>
          <cell r="Z347">
            <v>0</v>
          </cell>
          <cell r="AA347" t="str">
            <v xml:space="preserve">      276925.0</v>
          </cell>
          <cell r="AB347">
            <v>45950</v>
          </cell>
          <cell r="AC347">
            <v>45965</v>
          </cell>
        </row>
        <row r="348">
          <cell r="A348" t="str">
            <v>800012189-FE131381</v>
          </cell>
          <cell r="B348">
            <v>45986</v>
          </cell>
          <cell r="C348">
            <v>800012189</v>
          </cell>
          <cell r="D348">
            <v>7526</v>
          </cell>
          <cell r="E348" t="str">
            <v>CLINICA SAN JOSE DE CUCUTA S.A.</v>
          </cell>
          <cell r="F348" t="str">
            <v>FE131381</v>
          </cell>
          <cell r="G348">
            <v>45996</v>
          </cell>
          <cell r="H348">
            <v>106969</v>
          </cell>
          <cell r="I348">
            <v>0</v>
          </cell>
          <cell r="J348">
            <v>0</v>
          </cell>
          <cell r="K348">
            <v>0</v>
          </cell>
          <cell r="L348">
            <v>106969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106969</v>
          </cell>
          <cell r="R348">
            <v>0</v>
          </cell>
          <cell r="S348">
            <v>106969</v>
          </cell>
          <cell r="T348">
            <v>230555100200</v>
          </cell>
          <cell r="U348" t="str">
            <v xml:space="preserve">RED PRIVADA EVENTO                 </v>
          </cell>
          <cell r="V348">
            <v>736</v>
          </cell>
          <cell r="W348">
            <v>219080</v>
          </cell>
          <cell r="X348">
            <v>3105044</v>
          </cell>
          <cell r="Y348">
            <v>0</v>
          </cell>
          <cell r="Z348">
            <v>0</v>
          </cell>
          <cell r="AA348" t="str">
            <v xml:space="preserve">      108050.0</v>
          </cell>
          <cell r="AB348">
            <v>45948</v>
          </cell>
          <cell r="AC348">
            <v>45965</v>
          </cell>
        </row>
        <row r="349">
          <cell r="A349" t="str">
            <v>800012189-FE131071</v>
          </cell>
          <cell r="B349">
            <v>45986</v>
          </cell>
          <cell r="C349">
            <v>800012189</v>
          </cell>
          <cell r="D349">
            <v>7526</v>
          </cell>
          <cell r="E349" t="str">
            <v>CLINICA SAN JOSE DE CUCUTA S.A.</v>
          </cell>
          <cell r="F349" t="str">
            <v>FE131071</v>
          </cell>
          <cell r="G349">
            <v>45996</v>
          </cell>
          <cell r="H349">
            <v>142414</v>
          </cell>
          <cell r="I349">
            <v>0</v>
          </cell>
          <cell r="J349">
            <v>0</v>
          </cell>
          <cell r="K349">
            <v>0</v>
          </cell>
          <cell r="L349">
            <v>142414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142414</v>
          </cell>
          <cell r="R349">
            <v>0</v>
          </cell>
          <cell r="S349">
            <v>142414</v>
          </cell>
          <cell r="T349">
            <v>230555100200</v>
          </cell>
          <cell r="U349" t="str">
            <v xml:space="preserve">RED PRIVADA EVENTO                 </v>
          </cell>
          <cell r="V349">
            <v>736</v>
          </cell>
          <cell r="W349">
            <v>219079</v>
          </cell>
          <cell r="X349">
            <v>3105043</v>
          </cell>
          <cell r="Y349">
            <v>0</v>
          </cell>
          <cell r="Z349">
            <v>0</v>
          </cell>
          <cell r="AA349" t="str">
            <v xml:space="preserve">      143853.0</v>
          </cell>
          <cell r="AB349">
            <v>45947</v>
          </cell>
          <cell r="AC349">
            <v>45965</v>
          </cell>
        </row>
        <row r="350">
          <cell r="A350" t="str">
            <v>800012189-FE130872</v>
          </cell>
          <cell r="B350">
            <v>45985</v>
          </cell>
          <cell r="C350">
            <v>800012189</v>
          </cell>
          <cell r="D350">
            <v>7526</v>
          </cell>
          <cell r="E350" t="str">
            <v>CLINICA SAN JOSE DE CUCUTA S.A.</v>
          </cell>
          <cell r="F350" t="str">
            <v>FE130872</v>
          </cell>
          <cell r="G350">
            <v>45996</v>
          </cell>
          <cell r="H350">
            <v>70076</v>
          </cell>
          <cell r="I350">
            <v>0</v>
          </cell>
          <cell r="J350">
            <v>0</v>
          </cell>
          <cell r="K350">
            <v>0</v>
          </cell>
          <cell r="L350">
            <v>70076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70076</v>
          </cell>
          <cell r="R350">
            <v>0</v>
          </cell>
          <cell r="S350">
            <v>70076</v>
          </cell>
          <cell r="T350">
            <v>230555100200</v>
          </cell>
          <cell r="U350" t="str">
            <v xml:space="preserve">RED PRIVADA EVENTO                 </v>
          </cell>
          <cell r="V350">
            <v>736</v>
          </cell>
          <cell r="W350">
            <v>218957</v>
          </cell>
          <cell r="X350">
            <v>3103090</v>
          </cell>
          <cell r="Y350">
            <v>0</v>
          </cell>
          <cell r="Z350">
            <v>0</v>
          </cell>
          <cell r="AA350" t="str">
            <v xml:space="preserve">       70831.0</v>
          </cell>
          <cell r="AB350">
            <v>45946</v>
          </cell>
          <cell r="AC350">
            <v>45965</v>
          </cell>
        </row>
        <row r="351">
          <cell r="A351" t="str">
            <v>800012189-FE130862</v>
          </cell>
          <cell r="B351">
            <v>45987</v>
          </cell>
          <cell r="C351">
            <v>800012189</v>
          </cell>
          <cell r="D351">
            <v>7526</v>
          </cell>
          <cell r="E351" t="str">
            <v>CLINICA SAN JOSE DE CUCUTA S.A.</v>
          </cell>
          <cell r="F351" t="str">
            <v>FE130862</v>
          </cell>
          <cell r="G351">
            <v>45996</v>
          </cell>
          <cell r="H351">
            <v>1489096</v>
          </cell>
          <cell r="I351">
            <v>0</v>
          </cell>
          <cell r="J351">
            <v>0</v>
          </cell>
          <cell r="K351">
            <v>0</v>
          </cell>
          <cell r="L351">
            <v>1489096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1489096</v>
          </cell>
          <cell r="R351">
            <v>0</v>
          </cell>
          <cell r="S351">
            <v>1489096</v>
          </cell>
          <cell r="T351">
            <v>230555100200</v>
          </cell>
          <cell r="U351" t="str">
            <v xml:space="preserve">RED PRIVADA EVENTO                 </v>
          </cell>
          <cell r="V351">
            <v>736</v>
          </cell>
          <cell r="W351">
            <v>220108</v>
          </cell>
          <cell r="X351">
            <v>3103148</v>
          </cell>
          <cell r="Y351">
            <v>0</v>
          </cell>
          <cell r="Z351">
            <v>0</v>
          </cell>
          <cell r="AA351" t="str">
            <v xml:space="preserve">     1504137.0</v>
          </cell>
          <cell r="AB351">
            <v>45946</v>
          </cell>
          <cell r="AC351">
            <v>45965</v>
          </cell>
        </row>
        <row r="352">
          <cell r="A352" t="str">
            <v>800012189-FE130190</v>
          </cell>
          <cell r="B352">
            <v>45985</v>
          </cell>
          <cell r="C352">
            <v>800012189</v>
          </cell>
          <cell r="D352">
            <v>7526</v>
          </cell>
          <cell r="E352" t="str">
            <v>CLINICA SAN JOSE DE CUCUTA S.A.</v>
          </cell>
          <cell r="F352" t="str">
            <v>FE130190</v>
          </cell>
          <cell r="G352">
            <v>45996</v>
          </cell>
          <cell r="H352">
            <v>105571</v>
          </cell>
          <cell r="I352">
            <v>0</v>
          </cell>
          <cell r="J352">
            <v>0</v>
          </cell>
          <cell r="K352">
            <v>0</v>
          </cell>
          <cell r="L352">
            <v>105571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105571</v>
          </cell>
          <cell r="R352">
            <v>0</v>
          </cell>
          <cell r="S352">
            <v>105571</v>
          </cell>
          <cell r="T352">
            <v>230555100200</v>
          </cell>
          <cell r="U352" t="str">
            <v xml:space="preserve">RED PRIVADA EVENTO                 </v>
          </cell>
          <cell r="V352">
            <v>736</v>
          </cell>
          <cell r="W352">
            <v>218956</v>
          </cell>
          <cell r="X352">
            <v>3103144</v>
          </cell>
          <cell r="Y352">
            <v>0</v>
          </cell>
          <cell r="Z352">
            <v>0</v>
          </cell>
          <cell r="AA352" t="str">
            <v xml:space="preserve">      106637.0</v>
          </cell>
          <cell r="AB352">
            <v>45945</v>
          </cell>
          <cell r="AC352">
            <v>45965</v>
          </cell>
        </row>
        <row r="353">
          <cell r="A353" t="str">
            <v>800012189-FE130053</v>
          </cell>
          <cell r="B353">
            <v>45986</v>
          </cell>
          <cell r="C353">
            <v>800012189</v>
          </cell>
          <cell r="D353">
            <v>7526</v>
          </cell>
          <cell r="E353" t="str">
            <v>CLINICA SAN JOSE DE CUCUTA S.A.</v>
          </cell>
          <cell r="F353" t="str">
            <v>FE130053</v>
          </cell>
          <cell r="G353">
            <v>45996</v>
          </cell>
          <cell r="H353">
            <v>680663</v>
          </cell>
          <cell r="I353">
            <v>0</v>
          </cell>
          <cell r="J353">
            <v>0</v>
          </cell>
          <cell r="K353">
            <v>0</v>
          </cell>
          <cell r="L353">
            <v>680663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680663</v>
          </cell>
          <cell r="R353">
            <v>0</v>
          </cell>
          <cell r="S353">
            <v>680663</v>
          </cell>
          <cell r="T353">
            <v>230555100200</v>
          </cell>
          <cell r="U353" t="str">
            <v xml:space="preserve">RED PRIVADA EVENTO                 </v>
          </cell>
          <cell r="V353">
            <v>736</v>
          </cell>
          <cell r="W353">
            <v>219026</v>
          </cell>
          <cell r="X353">
            <v>3105054</v>
          </cell>
          <cell r="Y353">
            <v>0</v>
          </cell>
          <cell r="Z353">
            <v>0</v>
          </cell>
          <cell r="AA353" t="str">
            <v xml:space="preserve">      687538.0</v>
          </cell>
          <cell r="AB353">
            <v>45944</v>
          </cell>
          <cell r="AC353">
            <v>45965</v>
          </cell>
        </row>
        <row r="354">
          <cell r="A354" t="str">
            <v>800012189-FE133822</v>
          </cell>
          <cell r="B354">
            <v>45985</v>
          </cell>
          <cell r="C354">
            <v>800012189</v>
          </cell>
          <cell r="D354">
            <v>7530</v>
          </cell>
          <cell r="E354" t="str">
            <v>CLINICA SAN JOSE DE CUCUTA S.A.</v>
          </cell>
          <cell r="F354" t="str">
            <v>FE133822</v>
          </cell>
          <cell r="G354">
            <v>45996</v>
          </cell>
          <cell r="H354">
            <v>56480</v>
          </cell>
          <cell r="I354">
            <v>0</v>
          </cell>
          <cell r="J354">
            <v>0</v>
          </cell>
          <cell r="K354">
            <v>0</v>
          </cell>
          <cell r="L354">
            <v>56480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56480</v>
          </cell>
          <cell r="R354">
            <v>0</v>
          </cell>
          <cell r="S354">
            <v>56480</v>
          </cell>
          <cell r="T354">
            <v>230555100200</v>
          </cell>
          <cell r="U354" t="str">
            <v xml:space="preserve">RED PRIVADA EVENTO                 </v>
          </cell>
          <cell r="V354">
            <v>736</v>
          </cell>
          <cell r="W354">
            <v>219037</v>
          </cell>
          <cell r="X354">
            <v>3106906</v>
          </cell>
          <cell r="Y354">
            <v>0</v>
          </cell>
          <cell r="Z354">
            <v>0</v>
          </cell>
          <cell r="AA354" t="str">
            <v xml:space="preserve">       57098.0</v>
          </cell>
          <cell r="AB354">
            <v>45954</v>
          </cell>
          <cell r="AC354">
            <v>45965</v>
          </cell>
        </row>
        <row r="355">
          <cell r="A355" t="str">
            <v>800012189-FE129950</v>
          </cell>
          <cell r="B355">
            <v>45985</v>
          </cell>
          <cell r="C355">
            <v>800012189</v>
          </cell>
          <cell r="D355">
            <v>7526</v>
          </cell>
          <cell r="E355" t="str">
            <v>CLINICA SAN JOSE DE CUCUTA S.A.</v>
          </cell>
          <cell r="F355" t="str">
            <v>FE129950</v>
          </cell>
          <cell r="G355">
            <v>45996</v>
          </cell>
          <cell r="H355">
            <v>56480</v>
          </cell>
          <cell r="I355">
            <v>0</v>
          </cell>
          <cell r="J355">
            <v>0</v>
          </cell>
          <cell r="K355">
            <v>0</v>
          </cell>
          <cell r="L355">
            <v>56480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56480</v>
          </cell>
          <cell r="R355">
            <v>0</v>
          </cell>
          <cell r="S355">
            <v>56480</v>
          </cell>
          <cell r="T355">
            <v>230555100200</v>
          </cell>
          <cell r="U355" t="str">
            <v xml:space="preserve">RED PRIVADA EVENTO                 </v>
          </cell>
          <cell r="V355">
            <v>736</v>
          </cell>
          <cell r="W355">
            <v>218963</v>
          </cell>
          <cell r="X355">
            <v>3103096</v>
          </cell>
          <cell r="Y355">
            <v>0</v>
          </cell>
          <cell r="Z355">
            <v>0</v>
          </cell>
          <cell r="AA355" t="str">
            <v xml:space="preserve">       57098.0</v>
          </cell>
          <cell r="AB355">
            <v>45944</v>
          </cell>
          <cell r="AC355">
            <v>45965</v>
          </cell>
        </row>
        <row r="356">
          <cell r="A356" t="str">
            <v>800012189-FE136497</v>
          </cell>
          <cell r="B356">
            <v>45986</v>
          </cell>
          <cell r="C356">
            <v>800012189</v>
          </cell>
          <cell r="D356">
            <v>7526</v>
          </cell>
          <cell r="E356" t="str">
            <v>CLINICA SAN JOSE DE CUCUTA S.A.</v>
          </cell>
          <cell r="F356" t="str">
            <v>FE136497</v>
          </cell>
          <cell r="G356">
            <v>45996</v>
          </cell>
          <cell r="H356">
            <v>659730</v>
          </cell>
          <cell r="I356">
            <v>0</v>
          </cell>
          <cell r="J356">
            <v>0</v>
          </cell>
          <cell r="K356">
            <v>0</v>
          </cell>
          <cell r="L356">
            <v>4653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4653</v>
          </cell>
          <cell r="R356">
            <v>0</v>
          </cell>
          <cell r="S356">
            <v>4653</v>
          </cell>
          <cell r="T356">
            <v>230555100200</v>
          </cell>
          <cell r="U356" t="str">
            <v xml:space="preserve">RED PRIVADA EVENTO                 </v>
          </cell>
          <cell r="V356">
            <v>736</v>
          </cell>
          <cell r="W356">
            <v>219981</v>
          </cell>
          <cell r="X356">
            <v>3116233</v>
          </cell>
          <cell r="Y356">
            <v>0</v>
          </cell>
          <cell r="Z356">
            <v>0</v>
          </cell>
          <cell r="AA356" t="str">
            <v xml:space="preserve">      666394.0</v>
          </cell>
          <cell r="AB356">
            <v>45961</v>
          </cell>
          <cell r="AC356">
            <v>45965</v>
          </cell>
        </row>
        <row r="357">
          <cell r="A357" t="str">
            <v>800012189-FE129686</v>
          </cell>
          <cell r="B357">
            <v>45985</v>
          </cell>
          <cell r="C357">
            <v>800012189</v>
          </cell>
          <cell r="D357">
            <v>7548</v>
          </cell>
          <cell r="E357" t="str">
            <v>CLINICA SAN JOSE DE CUCUTA S.A.</v>
          </cell>
          <cell r="F357" t="str">
            <v>FE129686</v>
          </cell>
          <cell r="G357">
            <v>45996</v>
          </cell>
          <cell r="H357">
            <v>132790</v>
          </cell>
          <cell r="I357">
            <v>0</v>
          </cell>
          <cell r="J357">
            <v>0</v>
          </cell>
          <cell r="K357">
            <v>0</v>
          </cell>
          <cell r="L357">
            <v>132790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132790</v>
          </cell>
          <cell r="R357">
            <v>0</v>
          </cell>
          <cell r="S357">
            <v>132790</v>
          </cell>
          <cell r="T357">
            <v>230555100200</v>
          </cell>
          <cell r="U357" t="str">
            <v xml:space="preserve">RED PRIVADA EVENTO                 </v>
          </cell>
          <cell r="V357">
            <v>736</v>
          </cell>
          <cell r="W357">
            <v>218955</v>
          </cell>
          <cell r="X357">
            <v>3103143</v>
          </cell>
          <cell r="Y357">
            <v>0</v>
          </cell>
          <cell r="Z357">
            <v>0</v>
          </cell>
          <cell r="AA357" t="str">
            <v xml:space="preserve">      134131.0</v>
          </cell>
          <cell r="AB357">
            <v>45941</v>
          </cell>
          <cell r="AC357">
            <v>45965</v>
          </cell>
        </row>
        <row r="358">
          <cell r="A358" t="str">
            <v>800012189-FE129547</v>
          </cell>
          <cell r="B358">
            <v>45987</v>
          </cell>
          <cell r="C358">
            <v>800012189</v>
          </cell>
          <cell r="D358">
            <v>7526</v>
          </cell>
          <cell r="E358" t="str">
            <v>CLINICA SAN JOSE DE CUCUTA S.A.</v>
          </cell>
          <cell r="F358" t="str">
            <v>FE129547</v>
          </cell>
          <cell r="G358">
            <v>45996</v>
          </cell>
          <cell r="H358">
            <v>132790</v>
          </cell>
          <cell r="I358">
            <v>0</v>
          </cell>
          <cell r="J358">
            <v>0</v>
          </cell>
          <cell r="K358">
            <v>0</v>
          </cell>
          <cell r="L358">
            <v>132790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132790</v>
          </cell>
          <cell r="R358">
            <v>0</v>
          </cell>
          <cell r="S358">
            <v>132790</v>
          </cell>
          <cell r="T358">
            <v>230555100200</v>
          </cell>
          <cell r="U358" t="str">
            <v xml:space="preserve">RED PRIVADA EVENTO                 </v>
          </cell>
          <cell r="V358">
            <v>736</v>
          </cell>
          <cell r="W358">
            <v>220020</v>
          </cell>
          <cell r="X358">
            <v>3103142</v>
          </cell>
          <cell r="Y358">
            <v>0</v>
          </cell>
          <cell r="Z358">
            <v>0</v>
          </cell>
          <cell r="AA358" t="str">
            <v xml:space="preserve">      134131.0</v>
          </cell>
          <cell r="AB358">
            <v>45941</v>
          </cell>
          <cell r="AC358">
            <v>45965</v>
          </cell>
        </row>
        <row r="359">
          <cell r="A359" t="str">
            <v>800012189-FE129491</v>
          </cell>
          <cell r="B359">
            <v>45987</v>
          </cell>
          <cell r="C359">
            <v>800012189</v>
          </cell>
          <cell r="D359">
            <v>7526</v>
          </cell>
          <cell r="E359" t="str">
            <v>CLINICA SAN JOSE DE CUCUTA S.A.</v>
          </cell>
          <cell r="F359" t="str">
            <v>FE129491</v>
          </cell>
          <cell r="G359">
            <v>45996</v>
          </cell>
          <cell r="H359">
            <v>284849</v>
          </cell>
          <cell r="I359">
            <v>0</v>
          </cell>
          <cell r="J359">
            <v>0</v>
          </cell>
          <cell r="K359">
            <v>0</v>
          </cell>
          <cell r="L359">
            <v>284849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284849</v>
          </cell>
          <cell r="R359">
            <v>0</v>
          </cell>
          <cell r="S359">
            <v>284849</v>
          </cell>
          <cell r="T359">
            <v>230555100200</v>
          </cell>
          <cell r="U359" t="str">
            <v xml:space="preserve">RED PRIVADA EVENTO                 </v>
          </cell>
          <cell r="V359">
            <v>736</v>
          </cell>
          <cell r="W359">
            <v>220019</v>
          </cell>
          <cell r="X359">
            <v>3103141</v>
          </cell>
          <cell r="Y359">
            <v>0</v>
          </cell>
          <cell r="Z359">
            <v>0</v>
          </cell>
          <cell r="AA359" t="str">
            <v xml:space="preserve">      287726.0</v>
          </cell>
          <cell r="AB359">
            <v>45940</v>
          </cell>
          <cell r="AC359">
            <v>45965</v>
          </cell>
        </row>
        <row r="360">
          <cell r="A360" t="str">
            <v>800012189-FE129412</v>
          </cell>
          <cell r="B360">
            <v>45987</v>
          </cell>
          <cell r="C360">
            <v>800012189</v>
          </cell>
          <cell r="D360">
            <v>7526</v>
          </cell>
          <cell r="E360" t="str">
            <v>CLINICA SAN JOSE DE CUCUTA S.A.</v>
          </cell>
          <cell r="F360" t="str">
            <v>FE129412</v>
          </cell>
          <cell r="G360">
            <v>45996</v>
          </cell>
          <cell r="H360">
            <v>1209037</v>
          </cell>
          <cell r="I360">
            <v>0</v>
          </cell>
          <cell r="J360">
            <v>0</v>
          </cell>
          <cell r="K360">
            <v>0</v>
          </cell>
          <cell r="L360">
            <v>1209037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1209037</v>
          </cell>
          <cell r="R360">
            <v>0</v>
          </cell>
          <cell r="S360">
            <v>1209037</v>
          </cell>
          <cell r="T360">
            <v>230555100200</v>
          </cell>
          <cell r="U360" t="str">
            <v xml:space="preserve">RED PRIVADA EVENTO                 </v>
          </cell>
          <cell r="V360">
            <v>736</v>
          </cell>
          <cell r="W360">
            <v>220169</v>
          </cell>
          <cell r="X360">
            <v>3099149</v>
          </cell>
          <cell r="Y360">
            <v>0</v>
          </cell>
          <cell r="Z360">
            <v>0</v>
          </cell>
          <cell r="AA360" t="str">
            <v xml:space="preserve">     1221249.0</v>
          </cell>
          <cell r="AB360">
            <v>45940</v>
          </cell>
          <cell r="AC360">
            <v>45965</v>
          </cell>
        </row>
        <row r="361">
          <cell r="A361" t="str">
            <v>800012189-FE129335</v>
          </cell>
          <cell r="B361">
            <v>45985</v>
          </cell>
          <cell r="C361">
            <v>800012189</v>
          </cell>
          <cell r="D361">
            <v>7530</v>
          </cell>
          <cell r="E361" t="str">
            <v>CLINICA SAN JOSE DE CUCUTA S.A.</v>
          </cell>
          <cell r="F361" t="str">
            <v>FE129335</v>
          </cell>
          <cell r="G361">
            <v>45996</v>
          </cell>
          <cell r="H361">
            <v>811621</v>
          </cell>
          <cell r="I361">
            <v>0</v>
          </cell>
          <cell r="J361">
            <v>0</v>
          </cell>
          <cell r="K361">
            <v>0</v>
          </cell>
          <cell r="L361">
            <v>811621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811621</v>
          </cell>
          <cell r="R361">
            <v>0</v>
          </cell>
          <cell r="S361">
            <v>811621</v>
          </cell>
          <cell r="T361">
            <v>230555100200</v>
          </cell>
          <cell r="U361" t="str">
            <v xml:space="preserve">RED PRIVADA EVENTO                 </v>
          </cell>
          <cell r="V361">
            <v>736</v>
          </cell>
          <cell r="W361">
            <v>218962</v>
          </cell>
          <cell r="X361">
            <v>3103095</v>
          </cell>
          <cell r="Y361">
            <v>0</v>
          </cell>
          <cell r="Z361">
            <v>0</v>
          </cell>
          <cell r="AA361" t="str">
            <v xml:space="preserve">      819819.0</v>
          </cell>
          <cell r="AB361">
            <v>45940</v>
          </cell>
          <cell r="AC361">
            <v>45965</v>
          </cell>
        </row>
        <row r="362">
          <cell r="A362" t="str">
            <v>800012189-FE129060</v>
          </cell>
          <cell r="B362">
            <v>45985</v>
          </cell>
          <cell r="C362">
            <v>800012189</v>
          </cell>
          <cell r="D362">
            <v>7526</v>
          </cell>
          <cell r="E362" t="str">
            <v>CLINICA SAN JOSE DE CUCUTA S.A.</v>
          </cell>
          <cell r="F362" t="str">
            <v>FE129060</v>
          </cell>
          <cell r="G362">
            <v>45996</v>
          </cell>
          <cell r="H362">
            <v>56480</v>
          </cell>
          <cell r="I362">
            <v>0</v>
          </cell>
          <cell r="J362">
            <v>0</v>
          </cell>
          <cell r="K362">
            <v>0</v>
          </cell>
          <cell r="L362">
            <v>56480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56480</v>
          </cell>
          <cell r="R362">
            <v>0</v>
          </cell>
          <cell r="S362">
            <v>56480</v>
          </cell>
          <cell r="T362">
            <v>230555100200</v>
          </cell>
          <cell r="U362" t="str">
            <v xml:space="preserve">RED PRIVADA EVENTO                 </v>
          </cell>
          <cell r="V362">
            <v>736</v>
          </cell>
          <cell r="W362">
            <v>218961</v>
          </cell>
          <cell r="X362">
            <v>3103094</v>
          </cell>
          <cell r="Y362">
            <v>0</v>
          </cell>
          <cell r="Z362">
            <v>0</v>
          </cell>
          <cell r="AA362" t="str">
            <v xml:space="preserve">       57098.0</v>
          </cell>
          <cell r="AB362">
            <v>45939</v>
          </cell>
          <cell r="AC362">
            <v>45965</v>
          </cell>
        </row>
        <row r="363">
          <cell r="A363" t="str">
            <v>800012189-FE129016</v>
          </cell>
          <cell r="B363">
            <v>45985</v>
          </cell>
          <cell r="C363">
            <v>800012189</v>
          </cell>
          <cell r="D363">
            <v>7548</v>
          </cell>
          <cell r="E363" t="str">
            <v>CLINICA SAN JOSE DE CUCUTA S.A.</v>
          </cell>
          <cell r="F363" t="str">
            <v>FE129016</v>
          </cell>
          <cell r="G363">
            <v>45996</v>
          </cell>
          <cell r="H363">
            <v>56480</v>
          </cell>
          <cell r="I363">
            <v>0</v>
          </cell>
          <cell r="J363">
            <v>0</v>
          </cell>
          <cell r="K363">
            <v>0</v>
          </cell>
          <cell r="L363">
            <v>56480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56480</v>
          </cell>
          <cell r="R363">
            <v>0</v>
          </cell>
          <cell r="S363">
            <v>56480</v>
          </cell>
          <cell r="T363">
            <v>230555100200</v>
          </cell>
          <cell r="U363" t="str">
            <v xml:space="preserve">RED PRIVADA EVENTO                 </v>
          </cell>
          <cell r="V363">
            <v>736</v>
          </cell>
          <cell r="W363">
            <v>218960</v>
          </cell>
          <cell r="X363">
            <v>3103093</v>
          </cell>
          <cell r="Y363">
            <v>0</v>
          </cell>
          <cell r="Z363">
            <v>0</v>
          </cell>
          <cell r="AA363" t="str">
            <v xml:space="preserve">       57098.0</v>
          </cell>
          <cell r="AB363">
            <v>45939</v>
          </cell>
          <cell r="AC363">
            <v>45965</v>
          </cell>
        </row>
        <row r="364">
          <cell r="A364" t="str">
            <v>800012189-FE128867</v>
          </cell>
          <cell r="B364">
            <v>45987</v>
          </cell>
          <cell r="C364">
            <v>800012189</v>
          </cell>
          <cell r="D364">
            <v>7544</v>
          </cell>
          <cell r="E364" t="str">
            <v>CLINICA SAN JOSE DE CUCUTA S.A.</v>
          </cell>
          <cell r="F364" t="str">
            <v>FE128867</v>
          </cell>
          <cell r="G364">
            <v>45996</v>
          </cell>
          <cell r="H364">
            <v>352349</v>
          </cell>
          <cell r="I364">
            <v>0</v>
          </cell>
          <cell r="J364">
            <v>0</v>
          </cell>
          <cell r="K364">
            <v>0</v>
          </cell>
          <cell r="L364">
            <v>352349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352349</v>
          </cell>
          <cell r="R364">
            <v>0</v>
          </cell>
          <cell r="S364">
            <v>352349</v>
          </cell>
          <cell r="T364">
            <v>230555100200</v>
          </cell>
          <cell r="U364" t="str">
            <v xml:space="preserve">RED PRIVADA EVENTO                 </v>
          </cell>
          <cell r="V364">
            <v>736</v>
          </cell>
          <cell r="W364">
            <v>220018</v>
          </cell>
          <cell r="X364">
            <v>3103140</v>
          </cell>
          <cell r="Y364">
            <v>0</v>
          </cell>
          <cell r="Z364">
            <v>0</v>
          </cell>
          <cell r="AA364" t="str">
            <v xml:space="preserve">      355908.0</v>
          </cell>
          <cell r="AB364">
            <v>45939</v>
          </cell>
          <cell r="AC364">
            <v>45965</v>
          </cell>
        </row>
        <row r="365">
          <cell r="A365" t="str">
            <v>800012189-FE128519</v>
          </cell>
          <cell r="B365">
            <v>45987</v>
          </cell>
          <cell r="C365">
            <v>800012189</v>
          </cell>
          <cell r="D365">
            <v>7526</v>
          </cell>
          <cell r="E365" t="str">
            <v>CLINICA SAN JOSE DE CUCUTA S.A.</v>
          </cell>
          <cell r="F365" t="str">
            <v>FE128519</v>
          </cell>
          <cell r="G365">
            <v>45996</v>
          </cell>
          <cell r="H365">
            <v>92665</v>
          </cell>
          <cell r="I365">
            <v>0</v>
          </cell>
          <cell r="J365">
            <v>0</v>
          </cell>
          <cell r="K365">
            <v>0</v>
          </cell>
          <cell r="L365">
            <v>92665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92665</v>
          </cell>
          <cell r="R365">
            <v>0</v>
          </cell>
          <cell r="S365">
            <v>92665</v>
          </cell>
          <cell r="T365">
            <v>230555100200</v>
          </cell>
          <cell r="U365" t="str">
            <v xml:space="preserve">RED PRIVADA EVENTO                 </v>
          </cell>
          <cell r="V365">
            <v>736</v>
          </cell>
          <cell r="W365">
            <v>220017</v>
          </cell>
          <cell r="X365">
            <v>3103139</v>
          </cell>
          <cell r="Y365">
            <v>0</v>
          </cell>
          <cell r="Z365">
            <v>0</v>
          </cell>
          <cell r="AA365" t="str">
            <v xml:space="preserve">       93601.0</v>
          </cell>
          <cell r="AB365">
            <v>45938</v>
          </cell>
          <cell r="AC365">
            <v>45965</v>
          </cell>
        </row>
        <row r="366">
          <cell r="A366" t="str">
            <v>800012189-FE128495</v>
          </cell>
          <cell r="B366">
            <v>45987</v>
          </cell>
          <cell r="C366">
            <v>800012189</v>
          </cell>
          <cell r="D366">
            <v>7526</v>
          </cell>
          <cell r="E366" t="str">
            <v>CLINICA SAN JOSE DE CUCUTA S.A.</v>
          </cell>
          <cell r="F366" t="str">
            <v>FE128495</v>
          </cell>
          <cell r="G366">
            <v>45996</v>
          </cell>
          <cell r="H366">
            <v>114705</v>
          </cell>
          <cell r="I366">
            <v>0</v>
          </cell>
          <cell r="J366">
            <v>0</v>
          </cell>
          <cell r="K366">
            <v>0</v>
          </cell>
          <cell r="L366">
            <v>114705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114705</v>
          </cell>
          <cell r="R366">
            <v>0</v>
          </cell>
          <cell r="S366">
            <v>114705</v>
          </cell>
          <cell r="T366">
            <v>230555100200</v>
          </cell>
          <cell r="U366" t="str">
            <v xml:space="preserve">RED PRIVADA EVENTO                 </v>
          </cell>
          <cell r="V366">
            <v>736</v>
          </cell>
          <cell r="W366">
            <v>220016</v>
          </cell>
          <cell r="X366">
            <v>3103138</v>
          </cell>
          <cell r="Y366">
            <v>0</v>
          </cell>
          <cell r="Z366">
            <v>0</v>
          </cell>
          <cell r="AA366" t="str">
            <v xml:space="preserve">      115864.0</v>
          </cell>
          <cell r="AB366">
            <v>45938</v>
          </cell>
          <cell r="AC366">
            <v>45965</v>
          </cell>
        </row>
        <row r="367">
          <cell r="A367" t="str">
            <v>800012189-FE128427</v>
          </cell>
          <cell r="B367">
            <v>45987</v>
          </cell>
          <cell r="C367">
            <v>800012189</v>
          </cell>
          <cell r="D367">
            <v>7526</v>
          </cell>
          <cell r="E367" t="str">
            <v>CLINICA SAN JOSE DE CUCUTA S.A.</v>
          </cell>
          <cell r="F367" t="str">
            <v>FE128427</v>
          </cell>
          <cell r="G367">
            <v>45996</v>
          </cell>
          <cell r="H367">
            <v>92665</v>
          </cell>
          <cell r="I367">
            <v>0</v>
          </cell>
          <cell r="J367">
            <v>0</v>
          </cell>
          <cell r="K367">
            <v>0</v>
          </cell>
          <cell r="L367">
            <v>92665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92665</v>
          </cell>
          <cell r="R367">
            <v>0</v>
          </cell>
          <cell r="S367">
            <v>92665</v>
          </cell>
          <cell r="T367">
            <v>230555100200</v>
          </cell>
          <cell r="U367" t="str">
            <v xml:space="preserve">RED PRIVADA EVENTO                 </v>
          </cell>
          <cell r="V367">
            <v>736</v>
          </cell>
          <cell r="W367">
            <v>220015</v>
          </cell>
          <cell r="X367">
            <v>3103137</v>
          </cell>
          <cell r="Y367">
            <v>0</v>
          </cell>
          <cell r="Z367">
            <v>0</v>
          </cell>
          <cell r="AA367" t="str">
            <v xml:space="preserve">       93601.0</v>
          </cell>
          <cell r="AB367">
            <v>45937</v>
          </cell>
          <cell r="AC367">
            <v>45965</v>
          </cell>
        </row>
        <row r="368">
          <cell r="A368" t="str">
            <v>800012189-FE128140</v>
          </cell>
          <cell r="B368">
            <v>45985</v>
          </cell>
          <cell r="C368">
            <v>800012189</v>
          </cell>
          <cell r="D368">
            <v>7530</v>
          </cell>
          <cell r="E368" t="str">
            <v>CLINICA SAN JOSE DE CUCUTA S.A.</v>
          </cell>
          <cell r="F368" t="str">
            <v>FE128140</v>
          </cell>
          <cell r="G368">
            <v>45996</v>
          </cell>
          <cell r="H368">
            <v>56480</v>
          </cell>
          <cell r="I368">
            <v>0</v>
          </cell>
          <cell r="J368">
            <v>0</v>
          </cell>
          <cell r="K368">
            <v>0</v>
          </cell>
          <cell r="L368">
            <v>56480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56480</v>
          </cell>
          <cell r="R368">
            <v>0</v>
          </cell>
          <cell r="S368">
            <v>56480</v>
          </cell>
          <cell r="T368">
            <v>230555100200</v>
          </cell>
          <cell r="U368" t="str">
            <v xml:space="preserve">RED PRIVADA EVENTO                 </v>
          </cell>
          <cell r="V368">
            <v>736</v>
          </cell>
          <cell r="W368">
            <v>218959</v>
          </cell>
          <cell r="X368">
            <v>3103092</v>
          </cell>
          <cell r="Y368">
            <v>0</v>
          </cell>
          <cell r="Z368">
            <v>0</v>
          </cell>
          <cell r="AA368" t="str">
            <v xml:space="preserve">       57098.0</v>
          </cell>
          <cell r="AB368">
            <v>45937</v>
          </cell>
          <cell r="AC368">
            <v>45965</v>
          </cell>
        </row>
        <row r="369">
          <cell r="A369" t="str">
            <v>800012189-FE128099</v>
          </cell>
          <cell r="B369">
            <v>45985</v>
          </cell>
          <cell r="C369">
            <v>800012189</v>
          </cell>
          <cell r="D369">
            <v>7526</v>
          </cell>
          <cell r="E369" t="str">
            <v>CLINICA SAN JOSE DE CUCUTA S.A.</v>
          </cell>
          <cell r="F369" t="str">
            <v>FE128099</v>
          </cell>
          <cell r="G369">
            <v>45996</v>
          </cell>
          <cell r="H369">
            <v>56480</v>
          </cell>
          <cell r="I369">
            <v>0</v>
          </cell>
          <cell r="J369">
            <v>0</v>
          </cell>
          <cell r="K369">
            <v>0</v>
          </cell>
          <cell r="L369">
            <v>56480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56480</v>
          </cell>
          <cell r="R369">
            <v>0</v>
          </cell>
          <cell r="S369">
            <v>56480</v>
          </cell>
          <cell r="T369">
            <v>230555100200</v>
          </cell>
          <cell r="U369" t="str">
            <v xml:space="preserve">RED PRIVADA EVENTO                 </v>
          </cell>
          <cell r="V369">
            <v>736</v>
          </cell>
          <cell r="W369">
            <v>218958</v>
          </cell>
          <cell r="X369">
            <v>3103091</v>
          </cell>
          <cell r="Y369">
            <v>0</v>
          </cell>
          <cell r="Z369">
            <v>0</v>
          </cell>
          <cell r="AA369" t="str">
            <v xml:space="preserve">       57098.0</v>
          </cell>
          <cell r="AB369">
            <v>45937</v>
          </cell>
          <cell r="AC369">
            <v>45965</v>
          </cell>
        </row>
        <row r="370">
          <cell r="A370" t="str">
            <v>800012189-FE66293</v>
          </cell>
          <cell r="B370">
            <v>45985</v>
          </cell>
          <cell r="C370">
            <v>800012189</v>
          </cell>
          <cell r="D370">
            <v>7526</v>
          </cell>
          <cell r="E370" t="str">
            <v>CLINICA SAN JOSE DE CUCUTA S.A.</v>
          </cell>
          <cell r="F370" t="str">
            <v>FE66293</v>
          </cell>
          <cell r="G370">
            <v>45996</v>
          </cell>
          <cell r="H370">
            <v>2208218</v>
          </cell>
          <cell r="I370">
            <v>0</v>
          </cell>
          <cell r="J370">
            <v>0</v>
          </cell>
          <cell r="K370">
            <v>0</v>
          </cell>
          <cell r="L370">
            <v>2208218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2208218</v>
          </cell>
          <cell r="R370">
            <v>0</v>
          </cell>
          <cell r="S370">
            <v>2208218</v>
          </cell>
          <cell r="T370">
            <v>230555100200</v>
          </cell>
          <cell r="U370" t="str">
            <v xml:space="preserve">RED PRIVADA EVENTO                 </v>
          </cell>
          <cell r="V370">
            <v>736</v>
          </cell>
          <cell r="W370">
            <v>219036</v>
          </cell>
          <cell r="X370">
            <v>3106762</v>
          </cell>
          <cell r="Y370">
            <v>0</v>
          </cell>
          <cell r="Z370">
            <v>0</v>
          </cell>
          <cell r="AA370" t="str">
            <v xml:space="preserve">     2235069.0</v>
          </cell>
          <cell r="AB370">
            <v>45813</v>
          </cell>
          <cell r="AC370">
            <v>45965</v>
          </cell>
        </row>
        <row r="371">
          <cell r="A371" t="str">
            <v>800012189-FE127748</v>
          </cell>
          <cell r="B371">
            <v>45986</v>
          </cell>
          <cell r="C371">
            <v>800012189</v>
          </cell>
          <cell r="D371">
            <v>7526</v>
          </cell>
          <cell r="E371" t="str">
            <v>CLINICA SAN JOSE DE CUCUTA S.A.</v>
          </cell>
          <cell r="F371" t="str">
            <v>FE127748</v>
          </cell>
          <cell r="G371">
            <v>45996</v>
          </cell>
          <cell r="H371">
            <v>2057379</v>
          </cell>
          <cell r="I371">
            <v>0</v>
          </cell>
          <cell r="J371">
            <v>0</v>
          </cell>
          <cell r="K371">
            <v>0</v>
          </cell>
          <cell r="L371">
            <v>2057379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2057379</v>
          </cell>
          <cell r="R371">
            <v>0</v>
          </cell>
          <cell r="S371">
            <v>2057379</v>
          </cell>
          <cell r="T371">
            <v>230555100200</v>
          </cell>
          <cell r="U371" t="str">
            <v xml:space="preserve">RED PRIVADA EVENTO                 </v>
          </cell>
          <cell r="V371">
            <v>736</v>
          </cell>
          <cell r="W371">
            <v>219628</v>
          </cell>
          <cell r="X371">
            <v>3106914</v>
          </cell>
          <cell r="Y371">
            <v>0</v>
          </cell>
          <cell r="Z371">
            <v>0</v>
          </cell>
          <cell r="AA371" t="str">
            <v xml:space="preserve">     2080892.0</v>
          </cell>
          <cell r="AB371">
            <v>45936</v>
          </cell>
          <cell r="AC371">
            <v>45965</v>
          </cell>
        </row>
        <row r="372">
          <cell r="A372" t="str">
            <v>800012189-FE127652</v>
          </cell>
          <cell r="B372">
            <v>45987</v>
          </cell>
          <cell r="C372">
            <v>800012189</v>
          </cell>
          <cell r="D372">
            <v>7526</v>
          </cell>
          <cell r="E372" t="str">
            <v>CLINICA SAN JOSE DE CUCUTA S.A.</v>
          </cell>
          <cell r="F372" t="str">
            <v>FE127652</v>
          </cell>
          <cell r="G372">
            <v>45996</v>
          </cell>
          <cell r="H372">
            <v>103677</v>
          </cell>
          <cell r="I372">
            <v>0</v>
          </cell>
          <cell r="J372">
            <v>0</v>
          </cell>
          <cell r="K372">
            <v>0</v>
          </cell>
          <cell r="L372">
            <v>103677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103677</v>
          </cell>
          <cell r="R372">
            <v>0</v>
          </cell>
          <cell r="S372">
            <v>103677</v>
          </cell>
          <cell r="T372">
            <v>230555100200</v>
          </cell>
          <cell r="U372" t="str">
            <v xml:space="preserve">RED PRIVADA EVENTO                 </v>
          </cell>
          <cell r="V372">
            <v>736</v>
          </cell>
          <cell r="W372">
            <v>220014</v>
          </cell>
          <cell r="X372">
            <v>3103136</v>
          </cell>
          <cell r="Y372">
            <v>0</v>
          </cell>
          <cell r="Z372">
            <v>0</v>
          </cell>
          <cell r="AA372" t="str">
            <v xml:space="preserve">      104724.0</v>
          </cell>
          <cell r="AB372">
            <v>45936</v>
          </cell>
          <cell r="AC372">
            <v>45965</v>
          </cell>
        </row>
        <row r="373">
          <cell r="A373" t="str">
            <v>800012189-FE127645</v>
          </cell>
          <cell r="B373">
            <v>45987</v>
          </cell>
          <cell r="C373">
            <v>800012189</v>
          </cell>
          <cell r="D373">
            <v>7526</v>
          </cell>
          <cell r="E373" t="str">
            <v>CLINICA SAN JOSE DE CUCUTA S.A.</v>
          </cell>
          <cell r="F373" t="str">
            <v>FE127645</v>
          </cell>
          <cell r="G373">
            <v>45996</v>
          </cell>
          <cell r="H373">
            <v>103677</v>
          </cell>
          <cell r="I373">
            <v>0</v>
          </cell>
          <cell r="J373">
            <v>0</v>
          </cell>
          <cell r="K373">
            <v>0</v>
          </cell>
          <cell r="L373">
            <v>103677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103677</v>
          </cell>
          <cell r="R373">
            <v>0</v>
          </cell>
          <cell r="S373">
            <v>103677</v>
          </cell>
          <cell r="T373">
            <v>230555100200</v>
          </cell>
          <cell r="U373" t="str">
            <v xml:space="preserve">RED PRIVADA EVENTO                 </v>
          </cell>
          <cell r="V373">
            <v>736</v>
          </cell>
          <cell r="W373">
            <v>220013</v>
          </cell>
          <cell r="X373">
            <v>3103135</v>
          </cell>
          <cell r="Y373">
            <v>0</v>
          </cell>
          <cell r="Z373">
            <v>0</v>
          </cell>
          <cell r="AA373" t="str">
            <v xml:space="preserve">      104724.0</v>
          </cell>
          <cell r="AB373">
            <v>45935</v>
          </cell>
          <cell r="AC373">
            <v>45965</v>
          </cell>
        </row>
        <row r="374">
          <cell r="A374" t="str">
            <v>800012189-FE127644</v>
          </cell>
          <cell r="B374">
            <v>45986</v>
          </cell>
          <cell r="C374">
            <v>800012189</v>
          </cell>
          <cell r="D374">
            <v>7526</v>
          </cell>
          <cell r="E374" t="str">
            <v>CLINICA SAN JOSE DE CUCUTA S.A.</v>
          </cell>
          <cell r="F374" t="str">
            <v>FE127644</v>
          </cell>
          <cell r="G374">
            <v>45996</v>
          </cell>
          <cell r="H374">
            <v>333972</v>
          </cell>
          <cell r="I374">
            <v>0</v>
          </cell>
          <cell r="J374">
            <v>0</v>
          </cell>
          <cell r="K374">
            <v>0</v>
          </cell>
          <cell r="L374">
            <v>333972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333972</v>
          </cell>
          <cell r="R374">
            <v>0</v>
          </cell>
          <cell r="S374">
            <v>333972</v>
          </cell>
          <cell r="T374">
            <v>230555100200</v>
          </cell>
          <cell r="U374" t="str">
            <v xml:space="preserve">RED PRIVADA EVENTO                 </v>
          </cell>
          <cell r="V374">
            <v>736</v>
          </cell>
          <cell r="W374">
            <v>219081</v>
          </cell>
          <cell r="X374">
            <v>3103159</v>
          </cell>
          <cell r="Y374">
            <v>0</v>
          </cell>
          <cell r="Z374">
            <v>0</v>
          </cell>
          <cell r="AA374" t="str">
            <v xml:space="preserve">      337345.0</v>
          </cell>
          <cell r="AB374">
            <v>45935</v>
          </cell>
          <cell r="AC374">
            <v>45965</v>
          </cell>
        </row>
        <row r="375">
          <cell r="A375" t="str">
            <v>800012189-FE127611</v>
          </cell>
          <cell r="B375">
            <v>45987</v>
          </cell>
          <cell r="C375">
            <v>800012189</v>
          </cell>
          <cell r="D375">
            <v>7526</v>
          </cell>
          <cell r="E375" t="str">
            <v>CLINICA SAN JOSE DE CUCUTA S.A.</v>
          </cell>
          <cell r="F375" t="str">
            <v>FE127611</v>
          </cell>
          <cell r="G375">
            <v>45996</v>
          </cell>
          <cell r="H375">
            <v>91977</v>
          </cell>
          <cell r="I375">
            <v>0</v>
          </cell>
          <cell r="J375">
            <v>0</v>
          </cell>
          <cell r="K375">
            <v>0</v>
          </cell>
          <cell r="L375">
            <v>91977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91977</v>
          </cell>
          <cell r="R375">
            <v>0</v>
          </cell>
          <cell r="S375">
            <v>91977</v>
          </cell>
          <cell r="T375">
            <v>230555100200</v>
          </cell>
          <cell r="U375" t="str">
            <v xml:space="preserve">RED PRIVADA EVENTO                 </v>
          </cell>
          <cell r="V375">
            <v>736</v>
          </cell>
          <cell r="W375">
            <v>220012</v>
          </cell>
          <cell r="X375">
            <v>3103134</v>
          </cell>
          <cell r="Y375">
            <v>0</v>
          </cell>
          <cell r="Z375">
            <v>0</v>
          </cell>
          <cell r="AA375" t="str">
            <v xml:space="preserve">       92906.0</v>
          </cell>
          <cell r="AB375">
            <v>45935</v>
          </cell>
          <cell r="AC375">
            <v>45965</v>
          </cell>
        </row>
        <row r="376">
          <cell r="A376" t="str">
            <v>800012189-FE120270</v>
          </cell>
          <cell r="B376">
            <v>45985</v>
          </cell>
          <cell r="C376">
            <v>800012189</v>
          </cell>
          <cell r="D376">
            <v>7544</v>
          </cell>
          <cell r="E376" t="str">
            <v>CLINICA SAN JOSE DE CUCUTA S.A.</v>
          </cell>
          <cell r="F376" t="str">
            <v>FE120270</v>
          </cell>
          <cell r="G376">
            <v>45996</v>
          </cell>
          <cell r="H376">
            <v>61180</v>
          </cell>
          <cell r="I376">
            <v>0</v>
          </cell>
          <cell r="J376">
            <v>0</v>
          </cell>
          <cell r="K376">
            <v>0</v>
          </cell>
          <cell r="L376">
            <v>61180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61180</v>
          </cell>
          <cell r="R376">
            <v>0</v>
          </cell>
          <cell r="S376">
            <v>61180</v>
          </cell>
          <cell r="T376">
            <v>230555100200</v>
          </cell>
          <cell r="U376" t="str">
            <v xml:space="preserve">RED PRIVADA EVENTO                 </v>
          </cell>
          <cell r="V376">
            <v>736</v>
          </cell>
          <cell r="W376">
            <v>218964</v>
          </cell>
          <cell r="X376">
            <v>3099309</v>
          </cell>
          <cell r="Y376">
            <v>0</v>
          </cell>
          <cell r="Z376">
            <v>0</v>
          </cell>
          <cell r="AA376" t="str">
            <v xml:space="preserve">       61798.0</v>
          </cell>
          <cell r="AB376">
            <v>45916</v>
          </cell>
          <cell r="AC376">
            <v>45965</v>
          </cell>
        </row>
        <row r="377">
          <cell r="A377" t="str">
            <v>800012189-FE125136</v>
          </cell>
          <cell r="B377">
            <v>45985</v>
          </cell>
          <cell r="C377">
            <v>800012189</v>
          </cell>
          <cell r="D377">
            <v>7526</v>
          </cell>
          <cell r="E377" t="str">
            <v>CLINICA SAN JOSE DE CUCUTA S.A.</v>
          </cell>
          <cell r="F377" t="str">
            <v>FE125136</v>
          </cell>
          <cell r="G377">
            <v>45996</v>
          </cell>
          <cell r="H377">
            <v>92310</v>
          </cell>
          <cell r="I377">
            <v>0</v>
          </cell>
          <cell r="J377">
            <v>0</v>
          </cell>
          <cell r="K377">
            <v>0</v>
          </cell>
          <cell r="L377">
            <v>92310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92310</v>
          </cell>
          <cell r="R377">
            <v>0</v>
          </cell>
          <cell r="S377">
            <v>92310</v>
          </cell>
          <cell r="T377">
            <v>230555100200</v>
          </cell>
          <cell r="U377" t="str">
            <v xml:space="preserve">RED PRIVADA EVENTO                 </v>
          </cell>
          <cell r="V377">
            <v>736</v>
          </cell>
          <cell r="W377">
            <v>218934</v>
          </cell>
          <cell r="X377">
            <v>3099310</v>
          </cell>
          <cell r="Y377">
            <v>0</v>
          </cell>
          <cell r="Z377">
            <v>0</v>
          </cell>
          <cell r="AA377" t="str">
            <v xml:space="preserve">       93242.0</v>
          </cell>
          <cell r="AB377">
            <v>45928</v>
          </cell>
          <cell r="AC377">
            <v>45965</v>
          </cell>
        </row>
        <row r="378">
          <cell r="A378" t="str">
            <v>800012189-FE17033</v>
          </cell>
          <cell r="B378">
            <v>45954</v>
          </cell>
          <cell r="C378">
            <v>800012189</v>
          </cell>
          <cell r="D378">
            <v>7526</v>
          </cell>
          <cell r="E378" t="str">
            <v>CLINICA SAN JOSE DE CUCUTA S.A.</v>
          </cell>
          <cell r="F378" t="str">
            <v>FE17033</v>
          </cell>
          <cell r="G378">
            <v>45985</v>
          </cell>
          <cell r="H378">
            <v>72920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3170</v>
          </cell>
          <cell r="N378">
            <v>0</v>
          </cell>
          <cell r="O378">
            <v>0</v>
          </cell>
          <cell r="P378">
            <v>0</v>
          </cell>
          <cell r="Q378">
            <v>3170</v>
          </cell>
          <cell r="R378">
            <v>0</v>
          </cell>
          <cell r="S378">
            <v>3170</v>
          </cell>
          <cell r="T378">
            <v>230555100200</v>
          </cell>
          <cell r="U378" t="str">
            <v xml:space="preserve">RED PRIVADA EVENTO                 </v>
          </cell>
          <cell r="V378">
            <v>736</v>
          </cell>
          <cell r="W378">
            <v>216321</v>
          </cell>
          <cell r="X378">
            <v>2743389</v>
          </cell>
          <cell r="Y378">
            <v>0</v>
          </cell>
          <cell r="Z378">
            <v>0</v>
          </cell>
          <cell r="AA378" t="str">
            <v xml:space="preserve">       75000.0</v>
          </cell>
          <cell r="AB378">
            <v>45659</v>
          </cell>
          <cell r="AC378">
            <v>45661</v>
          </cell>
        </row>
        <row r="379">
          <cell r="A379" t="str">
            <v>800012189-FE127102</v>
          </cell>
          <cell r="B379">
            <v>45945</v>
          </cell>
          <cell r="C379">
            <v>800012189</v>
          </cell>
          <cell r="D379">
            <v>7530</v>
          </cell>
          <cell r="E379" t="str">
            <v>CLINICA SAN JOSE DE CUCUTA S.A.</v>
          </cell>
          <cell r="F379" t="str">
            <v>FE127102</v>
          </cell>
          <cell r="G379">
            <v>45971</v>
          </cell>
          <cell r="H379">
            <v>56480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56480</v>
          </cell>
          <cell r="N379">
            <v>0</v>
          </cell>
          <cell r="O379">
            <v>0</v>
          </cell>
          <cell r="P379">
            <v>0</v>
          </cell>
          <cell r="Q379">
            <v>56480</v>
          </cell>
          <cell r="R379">
            <v>0</v>
          </cell>
          <cell r="S379">
            <v>56480</v>
          </cell>
          <cell r="T379">
            <v>230555100200</v>
          </cell>
          <cell r="U379" t="str">
            <v xml:space="preserve">RED PRIVADA EVENTO                 </v>
          </cell>
          <cell r="V379">
            <v>736</v>
          </cell>
          <cell r="W379">
            <v>214598</v>
          </cell>
          <cell r="X379">
            <v>3096191</v>
          </cell>
          <cell r="Y379">
            <v>0</v>
          </cell>
          <cell r="Z379">
            <v>0</v>
          </cell>
          <cell r="AA379" t="str">
            <v xml:space="preserve">       57098.0</v>
          </cell>
          <cell r="AB379">
            <v>45933</v>
          </cell>
          <cell r="AC379">
            <v>45940</v>
          </cell>
        </row>
        <row r="380">
          <cell r="A380" t="str">
            <v>800012189-FE126558</v>
          </cell>
          <cell r="B380">
            <v>45945</v>
          </cell>
          <cell r="C380">
            <v>800012189</v>
          </cell>
          <cell r="D380">
            <v>7526</v>
          </cell>
          <cell r="E380" t="str">
            <v>CLINICA SAN JOSE DE CUCUTA S.A.</v>
          </cell>
          <cell r="F380" t="str">
            <v>FE126558</v>
          </cell>
          <cell r="G380">
            <v>45971</v>
          </cell>
          <cell r="H380">
            <v>56480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56480</v>
          </cell>
          <cell r="N380">
            <v>0</v>
          </cell>
          <cell r="O380">
            <v>0</v>
          </cell>
          <cell r="P380">
            <v>0</v>
          </cell>
          <cell r="Q380">
            <v>56480</v>
          </cell>
          <cell r="R380">
            <v>0</v>
          </cell>
          <cell r="S380">
            <v>56480</v>
          </cell>
          <cell r="T380">
            <v>230555100200</v>
          </cell>
          <cell r="U380" t="str">
            <v xml:space="preserve">RED PRIVADA EVENTO                 </v>
          </cell>
          <cell r="V380">
            <v>736</v>
          </cell>
          <cell r="W380">
            <v>214600</v>
          </cell>
          <cell r="X380">
            <v>3096194</v>
          </cell>
          <cell r="Y380">
            <v>0</v>
          </cell>
          <cell r="Z380">
            <v>0</v>
          </cell>
          <cell r="AA380" t="str">
            <v xml:space="preserve">       57098.0</v>
          </cell>
          <cell r="AB380">
            <v>45932</v>
          </cell>
          <cell r="AC380">
            <v>45940</v>
          </cell>
        </row>
        <row r="381">
          <cell r="A381" t="str">
            <v>800012189-FE127905</v>
          </cell>
          <cell r="B381">
            <v>45945</v>
          </cell>
          <cell r="C381">
            <v>800012189</v>
          </cell>
          <cell r="D381">
            <v>7526</v>
          </cell>
          <cell r="E381" t="str">
            <v>CLINICA SAN JOSE DE CUCUTA S.A.</v>
          </cell>
          <cell r="F381" t="str">
            <v>FE127905</v>
          </cell>
          <cell r="G381">
            <v>45971</v>
          </cell>
          <cell r="H381">
            <v>477313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477313</v>
          </cell>
          <cell r="N381">
            <v>0</v>
          </cell>
          <cell r="O381">
            <v>0</v>
          </cell>
          <cell r="P381">
            <v>0</v>
          </cell>
          <cell r="Q381">
            <v>477313</v>
          </cell>
          <cell r="R381">
            <v>0</v>
          </cell>
          <cell r="S381">
            <v>477313</v>
          </cell>
          <cell r="T381">
            <v>230555100200</v>
          </cell>
          <cell r="U381" t="str">
            <v xml:space="preserve">RED PRIVADA EVENTO                 </v>
          </cell>
          <cell r="V381">
            <v>736</v>
          </cell>
          <cell r="W381">
            <v>214604</v>
          </cell>
          <cell r="X381">
            <v>3096193</v>
          </cell>
          <cell r="Y381">
            <v>0</v>
          </cell>
          <cell r="Z381">
            <v>0</v>
          </cell>
          <cell r="AA381" t="str">
            <v xml:space="preserve">      482182.0</v>
          </cell>
          <cell r="AB381">
            <v>45936</v>
          </cell>
          <cell r="AC381">
            <v>45940</v>
          </cell>
        </row>
        <row r="382">
          <cell r="A382" t="str">
            <v>800012189-FE127317</v>
          </cell>
          <cell r="B382">
            <v>45945</v>
          </cell>
          <cell r="C382">
            <v>800012189</v>
          </cell>
          <cell r="D382">
            <v>7526</v>
          </cell>
          <cell r="E382" t="str">
            <v>CLINICA SAN JOSE DE CUCUTA S.A.</v>
          </cell>
          <cell r="F382" t="str">
            <v>FE127317</v>
          </cell>
          <cell r="G382">
            <v>45971</v>
          </cell>
          <cell r="H382">
            <v>56480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56480</v>
          </cell>
          <cell r="N382">
            <v>0</v>
          </cell>
          <cell r="O382">
            <v>0</v>
          </cell>
          <cell r="P382">
            <v>0</v>
          </cell>
          <cell r="Q382">
            <v>56480</v>
          </cell>
          <cell r="R382">
            <v>0</v>
          </cell>
          <cell r="S382">
            <v>56480</v>
          </cell>
          <cell r="T382">
            <v>230555100200</v>
          </cell>
          <cell r="U382" t="str">
            <v xml:space="preserve">RED PRIVADA EVENTO                 </v>
          </cell>
          <cell r="V382">
            <v>736</v>
          </cell>
          <cell r="W382">
            <v>214596</v>
          </cell>
          <cell r="X382">
            <v>3096192</v>
          </cell>
          <cell r="Y382">
            <v>0</v>
          </cell>
          <cell r="Z382">
            <v>0</v>
          </cell>
          <cell r="AA382" t="str">
            <v xml:space="preserve">       57098.0</v>
          </cell>
          <cell r="AB382">
            <v>45933</v>
          </cell>
          <cell r="AC382">
            <v>45940</v>
          </cell>
        </row>
        <row r="383">
          <cell r="A383" t="str">
            <v>800012189-FE121520</v>
          </cell>
          <cell r="B383">
            <v>45945</v>
          </cell>
          <cell r="C383">
            <v>800012189</v>
          </cell>
          <cell r="D383">
            <v>7526</v>
          </cell>
          <cell r="E383" t="str">
            <v>CLINICA SAN JOSE DE CUCUTA S.A.</v>
          </cell>
          <cell r="F383" t="str">
            <v>FE121520</v>
          </cell>
          <cell r="G383">
            <v>45971</v>
          </cell>
          <cell r="H383">
            <v>613735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613735</v>
          </cell>
          <cell r="N383">
            <v>0</v>
          </cell>
          <cell r="O383">
            <v>0</v>
          </cell>
          <cell r="P383">
            <v>0</v>
          </cell>
          <cell r="Q383">
            <v>613735</v>
          </cell>
          <cell r="R383">
            <v>0</v>
          </cell>
          <cell r="S383">
            <v>613735</v>
          </cell>
          <cell r="T383">
            <v>230555100200</v>
          </cell>
          <cell r="U383" t="str">
            <v xml:space="preserve">RED PRIVADA EVENTO                 </v>
          </cell>
          <cell r="V383">
            <v>736</v>
          </cell>
          <cell r="W383">
            <v>214592</v>
          </cell>
          <cell r="X383">
            <v>3096195</v>
          </cell>
          <cell r="Y383">
            <v>0</v>
          </cell>
          <cell r="Z383">
            <v>0</v>
          </cell>
          <cell r="AA383" t="str">
            <v xml:space="preserve">      619934.0</v>
          </cell>
          <cell r="AB383">
            <v>45918</v>
          </cell>
          <cell r="AC383">
            <v>45940</v>
          </cell>
        </row>
        <row r="384">
          <cell r="A384" t="str">
            <v>800012189-FE127259</v>
          </cell>
          <cell r="B384">
            <v>45931</v>
          </cell>
          <cell r="C384">
            <v>800012189</v>
          </cell>
          <cell r="D384">
            <v>7526</v>
          </cell>
          <cell r="E384" t="str">
            <v>CLINICA SAN JOSE DE CUCUTA S.A.</v>
          </cell>
          <cell r="F384" t="str">
            <v>FE127259</v>
          </cell>
          <cell r="G384">
            <v>45968</v>
          </cell>
          <cell r="H384">
            <v>442922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442922</v>
          </cell>
          <cell r="N384">
            <v>0</v>
          </cell>
          <cell r="O384">
            <v>0</v>
          </cell>
          <cell r="P384">
            <v>0</v>
          </cell>
          <cell r="Q384">
            <v>442922</v>
          </cell>
          <cell r="R384">
            <v>0</v>
          </cell>
          <cell r="S384">
            <v>442922</v>
          </cell>
          <cell r="T384">
            <v>230555100200</v>
          </cell>
          <cell r="U384" t="str">
            <v xml:space="preserve">RED PRIVADA EVENTO                 </v>
          </cell>
          <cell r="V384">
            <v>736</v>
          </cell>
          <cell r="W384">
            <v>214123</v>
          </cell>
          <cell r="X384">
            <v>3090263</v>
          </cell>
          <cell r="Y384">
            <v>0</v>
          </cell>
          <cell r="Z384">
            <v>0</v>
          </cell>
          <cell r="AA384" t="str">
            <v xml:space="preserve">      447396.0</v>
          </cell>
          <cell r="AB384">
            <v>45933</v>
          </cell>
          <cell r="AC384">
            <v>45937</v>
          </cell>
        </row>
        <row r="385">
          <cell r="A385" t="str">
            <v>800012189-FE127100</v>
          </cell>
          <cell r="B385">
            <v>45931</v>
          </cell>
          <cell r="C385">
            <v>800012189</v>
          </cell>
          <cell r="D385">
            <v>7526</v>
          </cell>
          <cell r="E385" t="str">
            <v>CLINICA SAN JOSE DE CUCUTA S.A.</v>
          </cell>
          <cell r="F385" t="str">
            <v>FE127100</v>
          </cell>
          <cell r="G385">
            <v>45968</v>
          </cell>
          <cell r="H385">
            <v>114949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114949</v>
          </cell>
          <cell r="N385">
            <v>0</v>
          </cell>
          <cell r="O385">
            <v>0</v>
          </cell>
          <cell r="P385">
            <v>0</v>
          </cell>
          <cell r="Q385">
            <v>114949</v>
          </cell>
          <cell r="R385">
            <v>0</v>
          </cell>
          <cell r="S385">
            <v>114949</v>
          </cell>
          <cell r="T385">
            <v>230555100200</v>
          </cell>
          <cell r="U385" t="str">
            <v xml:space="preserve">RED PRIVADA EVENTO                 </v>
          </cell>
          <cell r="V385">
            <v>736</v>
          </cell>
          <cell r="W385">
            <v>214121</v>
          </cell>
          <cell r="X385">
            <v>3090261</v>
          </cell>
          <cell r="Y385">
            <v>0</v>
          </cell>
          <cell r="Z385">
            <v>0</v>
          </cell>
          <cell r="AA385" t="str">
            <v xml:space="preserve">      116158.0</v>
          </cell>
          <cell r="AB385">
            <v>45933</v>
          </cell>
          <cell r="AC385">
            <v>45937</v>
          </cell>
        </row>
        <row r="386">
          <cell r="A386" t="str">
            <v>800012189-FE126139</v>
          </cell>
          <cell r="B386">
            <v>45931</v>
          </cell>
          <cell r="C386">
            <v>800012189</v>
          </cell>
          <cell r="D386">
            <v>7526</v>
          </cell>
          <cell r="E386" t="str">
            <v>CLINICA SAN JOSE DE CUCUTA S.A.</v>
          </cell>
          <cell r="F386" t="str">
            <v>FE126139</v>
          </cell>
          <cell r="G386">
            <v>45968</v>
          </cell>
          <cell r="H386">
            <v>103677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103677</v>
          </cell>
          <cell r="N386">
            <v>0</v>
          </cell>
          <cell r="O386">
            <v>0</v>
          </cell>
          <cell r="P386">
            <v>0</v>
          </cell>
          <cell r="Q386">
            <v>103677</v>
          </cell>
          <cell r="R386">
            <v>0</v>
          </cell>
          <cell r="S386">
            <v>103677</v>
          </cell>
          <cell r="T386">
            <v>230555100200</v>
          </cell>
          <cell r="U386" t="str">
            <v xml:space="preserve">RED PRIVADA EVENTO                 </v>
          </cell>
          <cell r="V386">
            <v>736</v>
          </cell>
          <cell r="W386">
            <v>214126</v>
          </cell>
          <cell r="X386">
            <v>3090324</v>
          </cell>
          <cell r="Y386">
            <v>0</v>
          </cell>
          <cell r="Z386">
            <v>0</v>
          </cell>
          <cell r="AA386" t="str">
            <v xml:space="preserve">      104724.0</v>
          </cell>
          <cell r="AB386">
            <v>45931</v>
          </cell>
          <cell r="AC386">
            <v>45937</v>
          </cell>
        </row>
        <row r="387">
          <cell r="A387" t="str">
            <v>800012189-FE127049</v>
          </cell>
          <cell r="B387">
            <v>45931</v>
          </cell>
          <cell r="C387">
            <v>800012189</v>
          </cell>
          <cell r="D387">
            <v>7526</v>
          </cell>
          <cell r="E387" t="str">
            <v>CLINICA SAN JOSE DE CUCUTA S.A.</v>
          </cell>
          <cell r="F387" t="str">
            <v>FE127049</v>
          </cell>
          <cell r="G387">
            <v>45968</v>
          </cell>
          <cell r="H387">
            <v>378132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378132</v>
          </cell>
          <cell r="N387">
            <v>0</v>
          </cell>
          <cell r="O387">
            <v>0</v>
          </cell>
          <cell r="P387">
            <v>0</v>
          </cell>
          <cell r="Q387">
            <v>378132</v>
          </cell>
          <cell r="R387">
            <v>0</v>
          </cell>
          <cell r="S387">
            <v>378132</v>
          </cell>
          <cell r="T387">
            <v>230555100200</v>
          </cell>
          <cell r="U387" t="str">
            <v xml:space="preserve">RED PRIVADA EVENTO                 </v>
          </cell>
          <cell r="V387">
            <v>736</v>
          </cell>
          <cell r="W387">
            <v>214128</v>
          </cell>
          <cell r="X387">
            <v>3090326</v>
          </cell>
          <cell r="Y387">
            <v>0</v>
          </cell>
          <cell r="Z387">
            <v>0</v>
          </cell>
          <cell r="AA387" t="str">
            <v xml:space="preserve">      381952.0</v>
          </cell>
          <cell r="AB387">
            <v>45933</v>
          </cell>
          <cell r="AC387">
            <v>45937</v>
          </cell>
        </row>
        <row r="388">
          <cell r="A388" t="str">
            <v>800012189-FE126127</v>
          </cell>
          <cell r="B388">
            <v>45931</v>
          </cell>
          <cell r="C388">
            <v>800012189</v>
          </cell>
          <cell r="D388">
            <v>7526</v>
          </cell>
          <cell r="E388" t="str">
            <v>CLINICA SAN JOSE DE CUCUTA S.A.</v>
          </cell>
          <cell r="F388" t="str">
            <v>FE126127</v>
          </cell>
          <cell r="G388">
            <v>45968</v>
          </cell>
          <cell r="H388">
            <v>106259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106259</v>
          </cell>
          <cell r="N388">
            <v>0</v>
          </cell>
          <cell r="O388">
            <v>0</v>
          </cell>
          <cell r="P388">
            <v>0</v>
          </cell>
          <cell r="Q388">
            <v>106259</v>
          </cell>
          <cell r="R388">
            <v>0</v>
          </cell>
          <cell r="S388">
            <v>106259</v>
          </cell>
          <cell r="T388">
            <v>230555100200</v>
          </cell>
          <cell r="U388" t="str">
            <v xml:space="preserve">RED PRIVADA EVENTO                 </v>
          </cell>
          <cell r="V388">
            <v>736</v>
          </cell>
          <cell r="W388">
            <v>214125</v>
          </cell>
          <cell r="X388">
            <v>3090323</v>
          </cell>
          <cell r="Y388">
            <v>0</v>
          </cell>
          <cell r="Z388">
            <v>0</v>
          </cell>
          <cell r="AA388" t="str">
            <v xml:space="preserve">      107332.0</v>
          </cell>
          <cell r="AB388">
            <v>45931</v>
          </cell>
          <cell r="AC388">
            <v>45937</v>
          </cell>
        </row>
        <row r="389">
          <cell r="A389" t="str">
            <v>800012189-FE126122</v>
          </cell>
          <cell r="B389">
            <v>45931</v>
          </cell>
          <cell r="C389">
            <v>800012189</v>
          </cell>
          <cell r="D389">
            <v>7526</v>
          </cell>
          <cell r="E389" t="str">
            <v>CLINICA SAN JOSE DE CUCUTA S.A.</v>
          </cell>
          <cell r="F389" t="str">
            <v>FE126122</v>
          </cell>
          <cell r="G389">
            <v>45968</v>
          </cell>
          <cell r="H389">
            <v>273803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273803</v>
          </cell>
          <cell r="N389">
            <v>0</v>
          </cell>
          <cell r="O389">
            <v>0</v>
          </cell>
          <cell r="P389">
            <v>0</v>
          </cell>
          <cell r="Q389">
            <v>273803</v>
          </cell>
          <cell r="R389">
            <v>0</v>
          </cell>
          <cell r="S389">
            <v>273803</v>
          </cell>
          <cell r="T389">
            <v>230555100200</v>
          </cell>
          <cell r="U389" t="str">
            <v xml:space="preserve">RED PRIVADA EVENTO                 </v>
          </cell>
          <cell r="V389">
            <v>736</v>
          </cell>
          <cell r="W389">
            <v>214124</v>
          </cell>
          <cell r="X389">
            <v>3090322</v>
          </cell>
          <cell r="Y389">
            <v>0</v>
          </cell>
          <cell r="Z389">
            <v>0</v>
          </cell>
          <cell r="AA389" t="str">
            <v xml:space="preserve">      276569.0</v>
          </cell>
          <cell r="AB389">
            <v>45931</v>
          </cell>
          <cell r="AC389">
            <v>45937</v>
          </cell>
        </row>
        <row r="390">
          <cell r="A390" t="str">
            <v>800012189-FE126103</v>
          </cell>
          <cell r="B390">
            <v>45931</v>
          </cell>
          <cell r="C390">
            <v>800012189</v>
          </cell>
          <cell r="D390">
            <v>7526</v>
          </cell>
          <cell r="E390" t="str">
            <v>CLINICA SAN JOSE DE CUCUTA S.A.</v>
          </cell>
          <cell r="F390" t="str">
            <v>FE126103</v>
          </cell>
          <cell r="G390">
            <v>45968</v>
          </cell>
          <cell r="H390">
            <v>70076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70076</v>
          </cell>
          <cell r="N390">
            <v>0</v>
          </cell>
          <cell r="O390">
            <v>0</v>
          </cell>
          <cell r="P390">
            <v>0</v>
          </cell>
          <cell r="Q390">
            <v>70076</v>
          </cell>
          <cell r="R390">
            <v>0</v>
          </cell>
          <cell r="S390">
            <v>70076</v>
          </cell>
          <cell r="T390">
            <v>230555100200</v>
          </cell>
          <cell r="U390" t="str">
            <v xml:space="preserve">RED PRIVADA EVENTO                 </v>
          </cell>
          <cell r="V390">
            <v>736</v>
          </cell>
          <cell r="W390">
            <v>214120</v>
          </cell>
          <cell r="X390">
            <v>3090260</v>
          </cell>
          <cell r="Y390">
            <v>0</v>
          </cell>
          <cell r="Z390">
            <v>0</v>
          </cell>
          <cell r="AA390" t="str">
            <v xml:space="preserve">       70831.0</v>
          </cell>
          <cell r="AB390">
            <v>45931</v>
          </cell>
          <cell r="AC390">
            <v>45937</v>
          </cell>
        </row>
        <row r="391">
          <cell r="A391" t="str">
            <v>800012189-FE126979</v>
          </cell>
          <cell r="B391">
            <v>45931</v>
          </cell>
          <cell r="C391">
            <v>800012189</v>
          </cell>
          <cell r="D391">
            <v>7526</v>
          </cell>
          <cell r="E391" t="str">
            <v>CLINICA SAN JOSE DE CUCUTA S.A.</v>
          </cell>
          <cell r="F391" t="str">
            <v>FE126979</v>
          </cell>
          <cell r="G391">
            <v>45968</v>
          </cell>
          <cell r="H391">
            <v>132790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132790</v>
          </cell>
          <cell r="N391">
            <v>0</v>
          </cell>
          <cell r="O391">
            <v>0</v>
          </cell>
          <cell r="P391">
            <v>0</v>
          </cell>
          <cell r="Q391">
            <v>132790</v>
          </cell>
          <cell r="R391">
            <v>0</v>
          </cell>
          <cell r="S391">
            <v>132790</v>
          </cell>
          <cell r="T391">
            <v>230555100200</v>
          </cell>
          <cell r="U391" t="str">
            <v xml:space="preserve">RED PRIVADA EVENTO                 </v>
          </cell>
          <cell r="V391">
            <v>736</v>
          </cell>
          <cell r="W391">
            <v>214127</v>
          </cell>
          <cell r="X391">
            <v>3090325</v>
          </cell>
          <cell r="Y391">
            <v>0</v>
          </cell>
          <cell r="Z391">
            <v>0</v>
          </cell>
          <cell r="AA391" t="str">
            <v xml:space="preserve">      134131.0</v>
          </cell>
          <cell r="AB391">
            <v>45933</v>
          </cell>
          <cell r="AC391">
            <v>45937</v>
          </cell>
        </row>
        <row r="392">
          <cell r="A392" t="str">
            <v>800012189-FE126787</v>
          </cell>
          <cell r="B392">
            <v>45952</v>
          </cell>
          <cell r="C392">
            <v>800012189</v>
          </cell>
          <cell r="D392">
            <v>7526</v>
          </cell>
          <cell r="E392" t="str">
            <v>CLINICA SAN JOSE DE CUCUTA S.A.</v>
          </cell>
          <cell r="F392" t="str">
            <v>FE126787</v>
          </cell>
          <cell r="G392">
            <v>45968</v>
          </cell>
          <cell r="H392">
            <v>1588442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1588442</v>
          </cell>
          <cell r="N392">
            <v>0</v>
          </cell>
          <cell r="O392">
            <v>0</v>
          </cell>
          <cell r="P392">
            <v>0</v>
          </cell>
          <cell r="Q392">
            <v>1588442</v>
          </cell>
          <cell r="R392">
            <v>0</v>
          </cell>
          <cell r="S392">
            <v>1588442</v>
          </cell>
          <cell r="T392">
            <v>230555100200</v>
          </cell>
          <cell r="U392" t="str">
            <v xml:space="preserve">RED PRIVADA EVENTO                 </v>
          </cell>
          <cell r="V392">
            <v>736</v>
          </cell>
          <cell r="W392">
            <v>215045</v>
          </cell>
          <cell r="X392">
            <v>3090327</v>
          </cell>
          <cell r="Y392">
            <v>0</v>
          </cell>
          <cell r="Z392">
            <v>0</v>
          </cell>
          <cell r="AA392" t="str">
            <v xml:space="preserve">     1604487.0</v>
          </cell>
          <cell r="AB392">
            <v>45932</v>
          </cell>
          <cell r="AC392">
            <v>45937</v>
          </cell>
        </row>
        <row r="393">
          <cell r="A393" t="str">
            <v>800012189-FE127294</v>
          </cell>
          <cell r="B393">
            <v>45931</v>
          </cell>
          <cell r="C393">
            <v>800012189</v>
          </cell>
          <cell r="D393">
            <v>7526</v>
          </cell>
          <cell r="E393" t="str">
            <v>CLINICA SAN JOSE DE CUCUTA S.A.</v>
          </cell>
          <cell r="F393" t="str">
            <v>FE127294</v>
          </cell>
          <cell r="G393">
            <v>45968</v>
          </cell>
          <cell r="H393">
            <v>438222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438222</v>
          </cell>
          <cell r="N393">
            <v>0</v>
          </cell>
          <cell r="O393">
            <v>0</v>
          </cell>
          <cell r="P393">
            <v>0</v>
          </cell>
          <cell r="Q393">
            <v>438222</v>
          </cell>
          <cell r="R393">
            <v>0</v>
          </cell>
          <cell r="S393">
            <v>438222</v>
          </cell>
          <cell r="T393">
            <v>230555100200</v>
          </cell>
          <cell r="U393" t="str">
            <v xml:space="preserve">RED PRIVADA EVENTO                 </v>
          </cell>
          <cell r="V393">
            <v>736</v>
          </cell>
          <cell r="W393">
            <v>214122</v>
          </cell>
          <cell r="X393">
            <v>3090262</v>
          </cell>
          <cell r="Y393">
            <v>0</v>
          </cell>
          <cell r="Z393">
            <v>0</v>
          </cell>
          <cell r="AA393" t="str">
            <v xml:space="preserve">      442696.0</v>
          </cell>
          <cell r="AB393">
            <v>45933</v>
          </cell>
          <cell r="AC393">
            <v>45937</v>
          </cell>
        </row>
        <row r="394">
          <cell r="A394" t="str">
            <v>800012189-FE127075</v>
          </cell>
          <cell r="B394">
            <v>45952</v>
          </cell>
          <cell r="C394">
            <v>800012189</v>
          </cell>
          <cell r="D394">
            <v>7526</v>
          </cell>
          <cell r="E394" t="str">
            <v>CLINICA SAN JOSE DE CUCUTA S.A.</v>
          </cell>
          <cell r="F394" t="str">
            <v>FE127075</v>
          </cell>
          <cell r="G394">
            <v>45968</v>
          </cell>
          <cell r="H394">
            <v>1211638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1211638</v>
          </cell>
          <cell r="N394">
            <v>0</v>
          </cell>
          <cell r="O394">
            <v>0</v>
          </cell>
          <cell r="P394">
            <v>0</v>
          </cell>
          <cell r="Q394">
            <v>1211638</v>
          </cell>
          <cell r="R394">
            <v>0</v>
          </cell>
          <cell r="S394">
            <v>1211638</v>
          </cell>
          <cell r="T394">
            <v>230555100200</v>
          </cell>
          <cell r="U394" t="str">
            <v xml:space="preserve">RED PRIVADA EVENTO                 </v>
          </cell>
          <cell r="V394">
            <v>736</v>
          </cell>
          <cell r="W394">
            <v>215046</v>
          </cell>
          <cell r="X394">
            <v>3090329</v>
          </cell>
          <cell r="Y394">
            <v>0</v>
          </cell>
          <cell r="Z394">
            <v>0</v>
          </cell>
          <cell r="AA394" t="str">
            <v xml:space="preserve">     1223877.0</v>
          </cell>
          <cell r="AB394">
            <v>45933</v>
          </cell>
          <cell r="AC394">
            <v>45937</v>
          </cell>
        </row>
        <row r="395">
          <cell r="A395" t="str">
            <v>800012189-FE17001</v>
          </cell>
          <cell r="B395">
            <v>45957</v>
          </cell>
          <cell r="C395">
            <v>800012189</v>
          </cell>
          <cell r="D395">
            <v>7526</v>
          </cell>
          <cell r="E395" t="str">
            <v>CLINICA SAN JOSE DE CUCUTA S.A.</v>
          </cell>
          <cell r="F395" t="str">
            <v>FE17001</v>
          </cell>
          <cell r="G395">
            <v>45967</v>
          </cell>
          <cell r="H395">
            <v>72920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3170</v>
          </cell>
          <cell r="N395">
            <v>0</v>
          </cell>
          <cell r="O395">
            <v>0</v>
          </cell>
          <cell r="P395">
            <v>0</v>
          </cell>
          <cell r="Q395">
            <v>3170</v>
          </cell>
          <cell r="R395">
            <v>0</v>
          </cell>
          <cell r="S395">
            <v>3170</v>
          </cell>
          <cell r="T395">
            <v>230555100200</v>
          </cell>
          <cell r="U395" t="str">
            <v xml:space="preserve">RED PRIVADA EVENTO                 </v>
          </cell>
          <cell r="V395">
            <v>736</v>
          </cell>
          <cell r="W395">
            <v>216352</v>
          </cell>
          <cell r="X395">
            <v>2743388</v>
          </cell>
          <cell r="Y395">
            <v>0</v>
          </cell>
          <cell r="Z395">
            <v>0</v>
          </cell>
          <cell r="AA395" t="str">
            <v xml:space="preserve">       75000.0</v>
          </cell>
          <cell r="AB395">
            <v>45659</v>
          </cell>
          <cell r="AC395">
            <v>45661</v>
          </cell>
        </row>
        <row r="396">
          <cell r="A396" t="str">
            <v>800012189-FE124841</v>
          </cell>
          <cell r="B396">
            <v>45953</v>
          </cell>
          <cell r="C396">
            <v>800012189</v>
          </cell>
          <cell r="D396">
            <v>7530</v>
          </cell>
          <cell r="E396" t="str">
            <v>CLINICA SAN JOSE DE CUCUTA S.A.</v>
          </cell>
          <cell r="F396" t="str">
            <v>FE124841</v>
          </cell>
          <cell r="G396">
            <v>45964</v>
          </cell>
          <cell r="H396">
            <v>56480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56480</v>
          </cell>
          <cell r="N396">
            <v>0</v>
          </cell>
          <cell r="O396">
            <v>0</v>
          </cell>
          <cell r="P396">
            <v>0</v>
          </cell>
          <cell r="Q396">
            <v>56480</v>
          </cell>
          <cell r="R396">
            <v>0</v>
          </cell>
          <cell r="S396">
            <v>56480</v>
          </cell>
          <cell r="T396">
            <v>230555100200</v>
          </cell>
          <cell r="U396" t="str">
            <v xml:space="preserve">RED PRIVADA EVENTO                 </v>
          </cell>
          <cell r="V396">
            <v>736</v>
          </cell>
          <cell r="W396">
            <v>215980</v>
          </cell>
          <cell r="X396">
            <v>3077042</v>
          </cell>
          <cell r="Y396">
            <v>0</v>
          </cell>
          <cell r="Z396">
            <v>0</v>
          </cell>
          <cell r="AA396" t="str">
            <v xml:space="preserve">       57098.0</v>
          </cell>
          <cell r="AB396">
            <v>45927</v>
          </cell>
          <cell r="AC396">
            <v>45933</v>
          </cell>
        </row>
        <row r="397">
          <cell r="A397" t="str">
            <v>800012189-FE124672</v>
          </cell>
          <cell r="B397">
            <v>45953</v>
          </cell>
          <cell r="C397">
            <v>800012189</v>
          </cell>
          <cell r="D397">
            <v>7537</v>
          </cell>
          <cell r="E397" t="str">
            <v>CLINICA SAN JOSE DE CUCUTA S.A.</v>
          </cell>
          <cell r="F397" t="str">
            <v>FE124672</v>
          </cell>
          <cell r="G397">
            <v>45964</v>
          </cell>
          <cell r="H397">
            <v>170684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170684</v>
          </cell>
          <cell r="N397">
            <v>0</v>
          </cell>
          <cell r="O397">
            <v>0</v>
          </cell>
          <cell r="P397">
            <v>0</v>
          </cell>
          <cell r="Q397">
            <v>170684</v>
          </cell>
          <cell r="R397">
            <v>0</v>
          </cell>
          <cell r="S397">
            <v>170684</v>
          </cell>
          <cell r="T397">
            <v>230555100200</v>
          </cell>
          <cell r="U397" t="str">
            <v xml:space="preserve">RED PRIVADA EVENTO                 </v>
          </cell>
          <cell r="V397">
            <v>736</v>
          </cell>
          <cell r="W397">
            <v>215622</v>
          </cell>
          <cell r="X397">
            <v>3077041</v>
          </cell>
          <cell r="Y397">
            <v>0</v>
          </cell>
          <cell r="Z397">
            <v>0</v>
          </cell>
          <cell r="AA397" t="str">
            <v xml:space="preserve">      172456.0</v>
          </cell>
          <cell r="AB397">
            <v>45926</v>
          </cell>
          <cell r="AC397">
            <v>45933</v>
          </cell>
        </row>
        <row r="398">
          <cell r="A398" t="str">
            <v>800012189-FE124508</v>
          </cell>
          <cell r="B398">
            <v>45953</v>
          </cell>
          <cell r="C398">
            <v>800012189</v>
          </cell>
          <cell r="D398">
            <v>7536</v>
          </cell>
          <cell r="E398" t="str">
            <v>CLINICA SAN JOSE DE CUCUTA S.A.</v>
          </cell>
          <cell r="F398" t="str">
            <v>FE124508</v>
          </cell>
          <cell r="G398">
            <v>45964</v>
          </cell>
          <cell r="H398">
            <v>70076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70076</v>
          </cell>
          <cell r="N398">
            <v>0</v>
          </cell>
          <cell r="O398">
            <v>0</v>
          </cell>
          <cell r="P398">
            <v>0</v>
          </cell>
          <cell r="Q398">
            <v>70076</v>
          </cell>
          <cell r="R398">
            <v>0</v>
          </cell>
          <cell r="S398">
            <v>70076</v>
          </cell>
          <cell r="T398">
            <v>230555100200</v>
          </cell>
          <cell r="U398" t="str">
            <v xml:space="preserve">RED PRIVADA EVENTO                 </v>
          </cell>
          <cell r="V398">
            <v>736</v>
          </cell>
          <cell r="W398">
            <v>215621</v>
          </cell>
          <cell r="X398">
            <v>3077040</v>
          </cell>
          <cell r="Y398">
            <v>0</v>
          </cell>
          <cell r="Z398">
            <v>0</v>
          </cell>
          <cell r="AA398" t="str">
            <v xml:space="preserve">       70831.0</v>
          </cell>
          <cell r="AB398">
            <v>45926</v>
          </cell>
          <cell r="AC398">
            <v>45933</v>
          </cell>
        </row>
        <row r="399">
          <cell r="A399" t="str">
            <v>800012189-FE123196</v>
          </cell>
          <cell r="B399">
            <v>45952</v>
          </cell>
          <cell r="C399">
            <v>800012189</v>
          </cell>
          <cell r="D399">
            <v>7548</v>
          </cell>
          <cell r="E399" t="str">
            <v>CLINICA SAN JOSE DE CUCUTA S.A.</v>
          </cell>
          <cell r="F399" t="str">
            <v>FE123196</v>
          </cell>
          <cell r="G399">
            <v>45964</v>
          </cell>
          <cell r="H399">
            <v>61180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61180</v>
          </cell>
          <cell r="N399">
            <v>0</v>
          </cell>
          <cell r="O399">
            <v>0</v>
          </cell>
          <cell r="P399">
            <v>0</v>
          </cell>
          <cell r="Q399">
            <v>61180</v>
          </cell>
          <cell r="R399">
            <v>0</v>
          </cell>
          <cell r="S399">
            <v>61180</v>
          </cell>
          <cell r="T399">
            <v>230555100200</v>
          </cell>
          <cell r="U399" t="str">
            <v xml:space="preserve">RED PRIVADA EVENTO                 </v>
          </cell>
          <cell r="V399">
            <v>736</v>
          </cell>
          <cell r="W399">
            <v>215279</v>
          </cell>
          <cell r="X399">
            <v>3077034</v>
          </cell>
          <cell r="Y399">
            <v>0</v>
          </cell>
          <cell r="Z399">
            <v>0</v>
          </cell>
          <cell r="AA399" t="str">
            <v xml:space="preserve">       61798.0</v>
          </cell>
          <cell r="AB399">
            <v>45923</v>
          </cell>
          <cell r="AC399">
            <v>45933</v>
          </cell>
        </row>
        <row r="400">
          <cell r="A400" t="str">
            <v>800012189-FE124319</v>
          </cell>
          <cell r="B400">
            <v>45953</v>
          </cell>
          <cell r="C400">
            <v>800012189</v>
          </cell>
          <cell r="D400">
            <v>7530</v>
          </cell>
          <cell r="E400" t="str">
            <v>CLINICA SAN JOSE DE CUCUTA S.A.</v>
          </cell>
          <cell r="F400" t="str">
            <v>FE124319</v>
          </cell>
          <cell r="G400">
            <v>45964</v>
          </cell>
          <cell r="H400">
            <v>440615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440615</v>
          </cell>
          <cell r="N400">
            <v>0</v>
          </cell>
          <cell r="O400">
            <v>0</v>
          </cell>
          <cell r="P400">
            <v>0</v>
          </cell>
          <cell r="Q400">
            <v>440615</v>
          </cell>
          <cell r="R400">
            <v>0</v>
          </cell>
          <cell r="S400">
            <v>440615</v>
          </cell>
          <cell r="T400">
            <v>230555100200</v>
          </cell>
          <cell r="U400" t="str">
            <v xml:space="preserve">RED PRIVADA EVENTO                 </v>
          </cell>
          <cell r="V400">
            <v>736</v>
          </cell>
          <cell r="W400">
            <v>215620</v>
          </cell>
          <cell r="X400">
            <v>3077039</v>
          </cell>
          <cell r="Y400">
            <v>0</v>
          </cell>
          <cell r="Z400">
            <v>0</v>
          </cell>
          <cell r="AA400" t="str">
            <v xml:space="preserve">      445066.0</v>
          </cell>
          <cell r="AB400">
            <v>45925</v>
          </cell>
          <cell r="AC400">
            <v>45933</v>
          </cell>
        </row>
        <row r="401">
          <cell r="A401" t="str">
            <v>800012189-FE123387</v>
          </cell>
          <cell r="B401">
            <v>45931</v>
          </cell>
          <cell r="C401">
            <v>800012189</v>
          </cell>
          <cell r="D401">
            <v>7526</v>
          </cell>
          <cell r="E401" t="str">
            <v>CLINICA SAN JOSE DE CUCUTA S.A.</v>
          </cell>
          <cell r="F401" t="str">
            <v>FE123387</v>
          </cell>
          <cell r="G401">
            <v>45964</v>
          </cell>
          <cell r="H401">
            <v>62125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62125</v>
          </cell>
          <cell r="N401">
            <v>0</v>
          </cell>
          <cell r="O401">
            <v>0</v>
          </cell>
          <cell r="P401">
            <v>0</v>
          </cell>
          <cell r="Q401">
            <v>62125</v>
          </cell>
          <cell r="R401">
            <v>0</v>
          </cell>
          <cell r="S401">
            <v>62125</v>
          </cell>
          <cell r="T401">
            <v>230555100200</v>
          </cell>
          <cell r="U401" t="str">
            <v xml:space="preserve">RED PRIVADA EVENTO                 </v>
          </cell>
          <cell r="V401">
            <v>736</v>
          </cell>
          <cell r="W401">
            <v>214032</v>
          </cell>
          <cell r="X401">
            <v>3083095</v>
          </cell>
          <cell r="Y401">
            <v>0</v>
          </cell>
          <cell r="Z401">
            <v>0</v>
          </cell>
          <cell r="AA401" t="str">
            <v xml:space="preserve">       67298.0</v>
          </cell>
          <cell r="AB401">
            <v>45923</v>
          </cell>
          <cell r="AC401">
            <v>45933</v>
          </cell>
        </row>
        <row r="402">
          <cell r="A402" t="str">
            <v>800012189-FE126189</v>
          </cell>
          <cell r="B402">
            <v>45931</v>
          </cell>
          <cell r="C402">
            <v>800012189</v>
          </cell>
          <cell r="D402">
            <v>7526</v>
          </cell>
          <cell r="E402" t="str">
            <v>CLINICA SAN JOSE DE CUCUTA S.A.</v>
          </cell>
          <cell r="F402" t="str">
            <v>FE126189</v>
          </cell>
          <cell r="G402">
            <v>45964</v>
          </cell>
          <cell r="H402">
            <v>276204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276204</v>
          </cell>
          <cell r="N402">
            <v>0</v>
          </cell>
          <cell r="O402">
            <v>0</v>
          </cell>
          <cell r="P402">
            <v>0</v>
          </cell>
          <cell r="Q402">
            <v>276204</v>
          </cell>
          <cell r="R402">
            <v>0</v>
          </cell>
          <cell r="S402">
            <v>276204</v>
          </cell>
          <cell r="T402">
            <v>230555100200</v>
          </cell>
          <cell r="U402" t="str">
            <v xml:space="preserve">RED PRIVADA EVENTO                 </v>
          </cell>
          <cell r="V402">
            <v>736</v>
          </cell>
          <cell r="W402">
            <v>214036</v>
          </cell>
          <cell r="X402">
            <v>3077696</v>
          </cell>
          <cell r="Y402">
            <v>0</v>
          </cell>
          <cell r="Z402">
            <v>0</v>
          </cell>
          <cell r="AA402" t="str">
            <v xml:space="preserve">      279041.0</v>
          </cell>
          <cell r="AB402">
            <v>45931</v>
          </cell>
          <cell r="AC402">
            <v>45933</v>
          </cell>
        </row>
        <row r="403">
          <cell r="A403" t="str">
            <v>800012189-FE124206</v>
          </cell>
          <cell r="B403">
            <v>45953</v>
          </cell>
          <cell r="C403">
            <v>800012189</v>
          </cell>
          <cell r="D403">
            <v>7526</v>
          </cell>
          <cell r="E403" t="str">
            <v>CLINICA SAN JOSE DE CUCUTA S.A.</v>
          </cell>
          <cell r="F403" t="str">
            <v>FE124206</v>
          </cell>
          <cell r="G403">
            <v>45964</v>
          </cell>
          <cell r="H403">
            <v>56480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56480</v>
          </cell>
          <cell r="N403">
            <v>0</v>
          </cell>
          <cell r="O403">
            <v>0</v>
          </cell>
          <cell r="P403">
            <v>0</v>
          </cell>
          <cell r="Q403">
            <v>56480</v>
          </cell>
          <cell r="R403">
            <v>0</v>
          </cell>
          <cell r="S403">
            <v>56480</v>
          </cell>
          <cell r="T403">
            <v>230555100200</v>
          </cell>
          <cell r="U403" t="str">
            <v xml:space="preserve">RED PRIVADA EVENTO                 </v>
          </cell>
          <cell r="V403">
            <v>736</v>
          </cell>
          <cell r="W403">
            <v>215619</v>
          </cell>
          <cell r="X403">
            <v>3077038</v>
          </cell>
          <cell r="Y403">
            <v>0</v>
          </cell>
          <cell r="Z403">
            <v>0</v>
          </cell>
          <cell r="AA403" t="str">
            <v xml:space="preserve">       57098.0</v>
          </cell>
          <cell r="AB403">
            <v>45925</v>
          </cell>
          <cell r="AC403">
            <v>45933</v>
          </cell>
        </row>
        <row r="404">
          <cell r="A404" t="str">
            <v>800012189-FE121820</v>
          </cell>
          <cell r="B404">
            <v>45952</v>
          </cell>
          <cell r="C404">
            <v>800012189</v>
          </cell>
          <cell r="D404">
            <v>7526</v>
          </cell>
          <cell r="E404" t="str">
            <v>CLINICA SAN JOSE DE CUCUTA S.A.</v>
          </cell>
          <cell r="F404" t="str">
            <v>FE121820</v>
          </cell>
          <cell r="G404">
            <v>45964</v>
          </cell>
          <cell r="H404">
            <v>170684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170684</v>
          </cell>
          <cell r="N404">
            <v>0</v>
          </cell>
          <cell r="O404">
            <v>0</v>
          </cell>
          <cell r="P404">
            <v>0</v>
          </cell>
          <cell r="Q404">
            <v>170684</v>
          </cell>
          <cell r="R404">
            <v>0</v>
          </cell>
          <cell r="S404">
            <v>170684</v>
          </cell>
          <cell r="T404">
            <v>230555100200</v>
          </cell>
          <cell r="U404" t="str">
            <v xml:space="preserve">RED PRIVADA EVENTO                 </v>
          </cell>
          <cell r="V404">
            <v>736</v>
          </cell>
          <cell r="W404">
            <v>215049</v>
          </cell>
          <cell r="X404">
            <v>3077031</v>
          </cell>
          <cell r="Y404">
            <v>0</v>
          </cell>
          <cell r="Z404">
            <v>0</v>
          </cell>
          <cell r="AA404" t="str">
            <v xml:space="preserve">      172456.0</v>
          </cell>
          <cell r="AB404">
            <v>45919</v>
          </cell>
          <cell r="AC404">
            <v>45933</v>
          </cell>
        </row>
        <row r="405">
          <cell r="A405" t="str">
            <v>800012189-FE123633</v>
          </cell>
          <cell r="B405">
            <v>45952</v>
          </cell>
          <cell r="C405">
            <v>800012189</v>
          </cell>
          <cell r="D405">
            <v>7526</v>
          </cell>
          <cell r="E405" t="str">
            <v>CLINICA SAN JOSE DE CUCUTA S.A.</v>
          </cell>
          <cell r="F405" t="str">
            <v>FE123633</v>
          </cell>
          <cell r="G405">
            <v>45964</v>
          </cell>
          <cell r="H405">
            <v>464529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412950</v>
          </cell>
          <cell r="N405">
            <v>0</v>
          </cell>
          <cell r="O405">
            <v>0</v>
          </cell>
          <cell r="P405">
            <v>0</v>
          </cell>
          <cell r="Q405">
            <v>412950</v>
          </cell>
          <cell r="R405">
            <v>0</v>
          </cell>
          <cell r="S405">
            <v>412950</v>
          </cell>
          <cell r="T405">
            <v>230555100200</v>
          </cell>
          <cell r="U405" t="str">
            <v xml:space="preserve">RED PRIVADA EVENTO                 </v>
          </cell>
          <cell r="V405">
            <v>736</v>
          </cell>
          <cell r="W405">
            <v>215050</v>
          </cell>
          <cell r="X405">
            <v>3077035</v>
          </cell>
          <cell r="Y405">
            <v>0</v>
          </cell>
          <cell r="Z405">
            <v>0</v>
          </cell>
          <cell r="AA405" t="str">
            <v xml:space="preserve">      470433.0</v>
          </cell>
          <cell r="AB405">
            <v>45924</v>
          </cell>
          <cell r="AC405">
            <v>45933</v>
          </cell>
        </row>
        <row r="406">
          <cell r="A406" t="str">
            <v>800012189-FE123784</v>
          </cell>
          <cell r="B406">
            <v>45953</v>
          </cell>
          <cell r="C406">
            <v>800012189</v>
          </cell>
          <cell r="D406">
            <v>7526</v>
          </cell>
          <cell r="E406" t="str">
            <v>CLINICA SAN JOSE DE CUCUTA S.A.</v>
          </cell>
          <cell r="F406" t="str">
            <v>FE123784</v>
          </cell>
          <cell r="G406">
            <v>45964</v>
          </cell>
          <cell r="H406">
            <v>61180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61180</v>
          </cell>
          <cell r="N406">
            <v>0</v>
          </cell>
          <cell r="O406">
            <v>0</v>
          </cell>
          <cell r="P406">
            <v>0</v>
          </cell>
          <cell r="Q406">
            <v>61180</v>
          </cell>
          <cell r="R406">
            <v>0</v>
          </cell>
          <cell r="S406">
            <v>61180</v>
          </cell>
          <cell r="T406">
            <v>230555100200</v>
          </cell>
          <cell r="U406" t="str">
            <v xml:space="preserve">RED PRIVADA EVENTO                 </v>
          </cell>
          <cell r="V406">
            <v>736</v>
          </cell>
          <cell r="W406">
            <v>215618</v>
          </cell>
          <cell r="X406">
            <v>3077037</v>
          </cell>
          <cell r="Y406">
            <v>0</v>
          </cell>
          <cell r="Z406">
            <v>0</v>
          </cell>
          <cell r="AA406" t="str">
            <v xml:space="preserve">       61798.0</v>
          </cell>
          <cell r="AB406">
            <v>45924</v>
          </cell>
          <cell r="AC406">
            <v>45933</v>
          </cell>
        </row>
        <row r="407">
          <cell r="A407" t="str">
            <v>800012189-FE123782</v>
          </cell>
          <cell r="B407">
            <v>45952</v>
          </cell>
          <cell r="C407">
            <v>800012189</v>
          </cell>
          <cell r="D407">
            <v>7526</v>
          </cell>
          <cell r="E407" t="str">
            <v>CLINICA SAN JOSE DE CUCUTA S.A.</v>
          </cell>
          <cell r="F407" t="str">
            <v>FE123782</v>
          </cell>
          <cell r="G407">
            <v>45964</v>
          </cell>
          <cell r="H407">
            <v>56480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56480</v>
          </cell>
          <cell r="N407">
            <v>0</v>
          </cell>
          <cell r="O407">
            <v>0</v>
          </cell>
          <cell r="P407">
            <v>0</v>
          </cell>
          <cell r="Q407">
            <v>56480</v>
          </cell>
          <cell r="R407">
            <v>0</v>
          </cell>
          <cell r="S407">
            <v>56480</v>
          </cell>
          <cell r="T407">
            <v>230555100200</v>
          </cell>
          <cell r="U407" t="str">
            <v xml:space="preserve">RED PRIVADA EVENTO                 </v>
          </cell>
          <cell r="V407">
            <v>736</v>
          </cell>
          <cell r="W407">
            <v>215280</v>
          </cell>
          <cell r="X407">
            <v>3077036</v>
          </cell>
          <cell r="Y407">
            <v>0</v>
          </cell>
          <cell r="Z407">
            <v>0</v>
          </cell>
          <cell r="AA407" t="str">
            <v xml:space="preserve">       57098.0</v>
          </cell>
          <cell r="AB407">
            <v>45924</v>
          </cell>
          <cell r="AC407">
            <v>45933</v>
          </cell>
        </row>
        <row r="408">
          <cell r="A408" t="str">
            <v>800012189-FE121596</v>
          </cell>
          <cell r="B408">
            <v>45931</v>
          </cell>
          <cell r="C408">
            <v>800012189</v>
          </cell>
          <cell r="D408">
            <v>7526</v>
          </cell>
          <cell r="E408" t="str">
            <v>CLINICA SAN JOSE DE CUCUTA S.A.</v>
          </cell>
          <cell r="F408" t="str">
            <v>FE121596</v>
          </cell>
          <cell r="G408">
            <v>45964</v>
          </cell>
          <cell r="H408">
            <v>70076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70076</v>
          </cell>
          <cell r="N408">
            <v>0</v>
          </cell>
          <cell r="O408">
            <v>0</v>
          </cell>
          <cell r="P408">
            <v>0</v>
          </cell>
          <cell r="Q408">
            <v>70076</v>
          </cell>
          <cell r="R408">
            <v>0</v>
          </cell>
          <cell r="S408">
            <v>70076</v>
          </cell>
          <cell r="T408">
            <v>230555100200</v>
          </cell>
          <cell r="U408" t="str">
            <v xml:space="preserve">RED PRIVADA EVENTO                 </v>
          </cell>
          <cell r="V408">
            <v>736</v>
          </cell>
          <cell r="W408">
            <v>214035</v>
          </cell>
          <cell r="X408">
            <v>3077695</v>
          </cell>
          <cell r="Y408">
            <v>0</v>
          </cell>
          <cell r="Z408">
            <v>0</v>
          </cell>
          <cell r="AA408" t="str">
            <v xml:space="preserve">       70831.0</v>
          </cell>
          <cell r="AB408">
            <v>45918</v>
          </cell>
          <cell r="AC408">
            <v>45933</v>
          </cell>
        </row>
        <row r="409">
          <cell r="A409" t="str">
            <v>800012189-FE121825</v>
          </cell>
          <cell r="B409">
            <v>45952</v>
          </cell>
          <cell r="C409">
            <v>800012189</v>
          </cell>
          <cell r="D409">
            <v>7526</v>
          </cell>
          <cell r="E409" t="str">
            <v>CLINICA SAN JOSE DE CUCUTA S.A.</v>
          </cell>
          <cell r="F409" t="str">
            <v>FE121825</v>
          </cell>
          <cell r="G409">
            <v>45964</v>
          </cell>
          <cell r="H409">
            <v>237499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237499</v>
          </cell>
          <cell r="N409">
            <v>0</v>
          </cell>
          <cell r="O409">
            <v>0</v>
          </cell>
          <cell r="P409">
            <v>0</v>
          </cell>
          <cell r="Q409">
            <v>237499</v>
          </cell>
          <cell r="R409">
            <v>0</v>
          </cell>
          <cell r="S409">
            <v>237499</v>
          </cell>
          <cell r="T409">
            <v>230555100200</v>
          </cell>
          <cell r="U409" t="str">
            <v xml:space="preserve">RED PRIVADA EVENTO                 </v>
          </cell>
          <cell r="V409">
            <v>736</v>
          </cell>
          <cell r="W409">
            <v>215277</v>
          </cell>
          <cell r="X409">
            <v>3077032</v>
          </cell>
          <cell r="Y409">
            <v>0</v>
          </cell>
          <cell r="Z409">
            <v>0</v>
          </cell>
          <cell r="AA409" t="str">
            <v xml:space="preserve">      239945.0</v>
          </cell>
          <cell r="AB409">
            <v>45919</v>
          </cell>
          <cell r="AC409">
            <v>45933</v>
          </cell>
        </row>
        <row r="410">
          <cell r="A410" t="str">
            <v>800012189-FE121051</v>
          </cell>
          <cell r="B410">
            <v>45931</v>
          </cell>
          <cell r="C410">
            <v>800012189</v>
          </cell>
          <cell r="D410">
            <v>7548</v>
          </cell>
          <cell r="E410" t="str">
            <v>CLINICA SAN JOSE DE CUCUTA S.A.</v>
          </cell>
          <cell r="F410" t="str">
            <v>FE121051</v>
          </cell>
          <cell r="G410">
            <v>45964</v>
          </cell>
          <cell r="H410">
            <v>58156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58156</v>
          </cell>
          <cell r="N410">
            <v>0</v>
          </cell>
          <cell r="O410">
            <v>0</v>
          </cell>
          <cell r="P410">
            <v>0</v>
          </cell>
          <cell r="Q410">
            <v>58156</v>
          </cell>
          <cell r="R410">
            <v>0</v>
          </cell>
          <cell r="S410">
            <v>58156</v>
          </cell>
          <cell r="T410">
            <v>230555100200</v>
          </cell>
          <cell r="U410" t="str">
            <v xml:space="preserve">RED PRIVADA EVENTO                 </v>
          </cell>
          <cell r="V410">
            <v>736</v>
          </cell>
          <cell r="W410">
            <v>214119</v>
          </cell>
          <cell r="X410">
            <v>3083094</v>
          </cell>
          <cell r="Y410">
            <v>0</v>
          </cell>
          <cell r="Z410">
            <v>0</v>
          </cell>
          <cell r="AA410" t="str">
            <v xml:space="preserve">       58743.0</v>
          </cell>
          <cell r="AB410">
            <v>45917</v>
          </cell>
          <cell r="AC410">
            <v>45933</v>
          </cell>
        </row>
        <row r="411">
          <cell r="A411" t="str">
            <v>800012189-FE125385</v>
          </cell>
          <cell r="B411">
            <v>45953</v>
          </cell>
          <cell r="C411">
            <v>800012189</v>
          </cell>
          <cell r="D411">
            <v>7526</v>
          </cell>
          <cell r="E411" t="str">
            <v>CLINICA SAN JOSE DE CUCUTA S.A.</v>
          </cell>
          <cell r="F411" t="str">
            <v>FE125385</v>
          </cell>
          <cell r="G411">
            <v>45964</v>
          </cell>
          <cell r="H411">
            <v>261164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261164</v>
          </cell>
          <cell r="N411">
            <v>0</v>
          </cell>
          <cell r="O411">
            <v>0</v>
          </cell>
          <cell r="P411">
            <v>0</v>
          </cell>
          <cell r="Q411">
            <v>261164</v>
          </cell>
          <cell r="R411">
            <v>0</v>
          </cell>
          <cell r="S411">
            <v>261164</v>
          </cell>
          <cell r="T411">
            <v>230555100200</v>
          </cell>
          <cell r="U411" t="str">
            <v xml:space="preserve">RED PRIVADA EVENTO                 </v>
          </cell>
          <cell r="V411">
            <v>736</v>
          </cell>
          <cell r="W411">
            <v>215982</v>
          </cell>
          <cell r="X411">
            <v>3077044</v>
          </cell>
          <cell r="Y411">
            <v>0</v>
          </cell>
          <cell r="Z411">
            <v>0</v>
          </cell>
          <cell r="AA411" t="str">
            <v xml:space="preserve">      263850.0</v>
          </cell>
          <cell r="AB411">
            <v>45929</v>
          </cell>
          <cell r="AC411">
            <v>45933</v>
          </cell>
        </row>
        <row r="412">
          <cell r="A412" t="str">
            <v>800012189-FE119847</v>
          </cell>
          <cell r="B412">
            <v>45952</v>
          </cell>
          <cell r="C412">
            <v>800012189</v>
          </cell>
          <cell r="D412">
            <v>7521</v>
          </cell>
          <cell r="E412" t="str">
            <v>CLINICA SAN JOSE DE CUCUTA S.A.</v>
          </cell>
          <cell r="F412" t="str">
            <v>FE119847</v>
          </cell>
          <cell r="G412">
            <v>45964</v>
          </cell>
          <cell r="H412">
            <v>56480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56480</v>
          </cell>
          <cell r="N412">
            <v>0</v>
          </cell>
          <cell r="O412">
            <v>0</v>
          </cell>
          <cell r="P412">
            <v>0</v>
          </cell>
          <cell r="Q412">
            <v>56480</v>
          </cell>
          <cell r="R412">
            <v>0</v>
          </cell>
          <cell r="S412">
            <v>56480</v>
          </cell>
          <cell r="T412">
            <v>230555100200</v>
          </cell>
          <cell r="U412" t="str">
            <v xml:space="preserve">RED PRIVADA EVENTO                 </v>
          </cell>
          <cell r="V412">
            <v>736</v>
          </cell>
          <cell r="W412">
            <v>215048</v>
          </cell>
          <cell r="X412">
            <v>3077030</v>
          </cell>
          <cell r="Y412">
            <v>0</v>
          </cell>
          <cell r="Z412">
            <v>0</v>
          </cell>
          <cell r="AA412" t="str">
            <v xml:space="preserve">       57098.0</v>
          </cell>
          <cell r="AB412">
            <v>45915</v>
          </cell>
          <cell r="AC412">
            <v>45933</v>
          </cell>
        </row>
        <row r="413">
          <cell r="A413" t="str">
            <v>800012189-FE119814</v>
          </cell>
          <cell r="B413">
            <v>45952</v>
          </cell>
          <cell r="C413">
            <v>800012189</v>
          </cell>
          <cell r="D413">
            <v>7521</v>
          </cell>
          <cell r="E413" t="str">
            <v>CLINICA SAN JOSE DE CUCUTA S.A.</v>
          </cell>
          <cell r="F413" t="str">
            <v>FE119814</v>
          </cell>
          <cell r="G413">
            <v>45964</v>
          </cell>
          <cell r="H413">
            <v>56480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56480</v>
          </cell>
          <cell r="N413">
            <v>0</v>
          </cell>
          <cell r="O413">
            <v>0</v>
          </cell>
          <cell r="P413">
            <v>0</v>
          </cell>
          <cell r="Q413">
            <v>56480</v>
          </cell>
          <cell r="R413">
            <v>0</v>
          </cell>
          <cell r="S413">
            <v>56480</v>
          </cell>
          <cell r="T413">
            <v>230555100200</v>
          </cell>
          <cell r="U413" t="str">
            <v xml:space="preserve">RED PRIVADA EVENTO                 </v>
          </cell>
          <cell r="V413">
            <v>736</v>
          </cell>
          <cell r="W413">
            <v>215047</v>
          </cell>
          <cell r="X413">
            <v>3077029</v>
          </cell>
          <cell r="Y413">
            <v>0</v>
          </cell>
          <cell r="Z413">
            <v>0</v>
          </cell>
          <cell r="AA413" t="str">
            <v xml:space="preserve">       57098.0</v>
          </cell>
          <cell r="AB413">
            <v>45915</v>
          </cell>
          <cell r="AC413">
            <v>45933</v>
          </cell>
        </row>
        <row r="414">
          <cell r="A414" t="str">
            <v>800012189-FE117472</v>
          </cell>
          <cell r="B414">
            <v>45931</v>
          </cell>
          <cell r="C414">
            <v>800012189</v>
          </cell>
          <cell r="D414">
            <v>7526</v>
          </cell>
          <cell r="E414" t="str">
            <v>CLINICA SAN JOSE DE CUCUTA S.A.</v>
          </cell>
          <cell r="F414" t="str">
            <v>FE117472</v>
          </cell>
          <cell r="G414">
            <v>45964</v>
          </cell>
          <cell r="H414">
            <v>234475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234475</v>
          </cell>
          <cell r="N414">
            <v>0</v>
          </cell>
          <cell r="O414">
            <v>0</v>
          </cell>
          <cell r="P414">
            <v>0</v>
          </cell>
          <cell r="Q414">
            <v>234475</v>
          </cell>
          <cell r="R414">
            <v>0</v>
          </cell>
          <cell r="S414">
            <v>234475</v>
          </cell>
          <cell r="T414">
            <v>230555100200</v>
          </cell>
          <cell r="U414" t="str">
            <v xml:space="preserve">RED PRIVADA EVENTO                 </v>
          </cell>
          <cell r="V414">
            <v>736</v>
          </cell>
          <cell r="W414">
            <v>214033</v>
          </cell>
          <cell r="X414">
            <v>3082665</v>
          </cell>
          <cell r="Y414">
            <v>0</v>
          </cell>
          <cell r="Z414">
            <v>0</v>
          </cell>
          <cell r="AA414" t="str">
            <v xml:space="preserve">      236843.0</v>
          </cell>
          <cell r="AB414">
            <v>45910</v>
          </cell>
          <cell r="AC414">
            <v>45933</v>
          </cell>
        </row>
        <row r="415">
          <cell r="A415" t="str">
            <v>800012189-FE117367</v>
          </cell>
          <cell r="B415">
            <v>45931</v>
          </cell>
          <cell r="C415">
            <v>800012189</v>
          </cell>
          <cell r="D415">
            <v>7526</v>
          </cell>
          <cell r="E415" t="str">
            <v>CLINICA SAN JOSE DE CUCUTA S.A.</v>
          </cell>
          <cell r="F415" t="str">
            <v>FE117367</v>
          </cell>
          <cell r="G415">
            <v>45964</v>
          </cell>
          <cell r="H415">
            <v>53456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53456</v>
          </cell>
          <cell r="N415">
            <v>0</v>
          </cell>
          <cell r="O415">
            <v>0</v>
          </cell>
          <cell r="P415">
            <v>0</v>
          </cell>
          <cell r="Q415">
            <v>53456</v>
          </cell>
          <cell r="R415">
            <v>0</v>
          </cell>
          <cell r="S415">
            <v>53456</v>
          </cell>
          <cell r="T415">
            <v>230555100200</v>
          </cell>
          <cell r="U415" t="str">
            <v xml:space="preserve">RED PRIVADA EVENTO                 </v>
          </cell>
          <cell r="V415">
            <v>736</v>
          </cell>
          <cell r="W415">
            <v>214034</v>
          </cell>
          <cell r="X415">
            <v>3077694</v>
          </cell>
          <cell r="Y415">
            <v>0</v>
          </cell>
          <cell r="Z415">
            <v>0</v>
          </cell>
          <cell r="AA415" t="str">
            <v xml:space="preserve">       54043.0</v>
          </cell>
          <cell r="AB415">
            <v>45910</v>
          </cell>
          <cell r="AC415">
            <v>45933</v>
          </cell>
        </row>
        <row r="416">
          <cell r="A416" t="str">
            <v>800012189-FE117363</v>
          </cell>
          <cell r="B416">
            <v>45931</v>
          </cell>
          <cell r="C416">
            <v>800012189</v>
          </cell>
          <cell r="D416">
            <v>7526</v>
          </cell>
          <cell r="E416" t="str">
            <v>CLINICA SAN JOSE DE CUCUTA S.A.</v>
          </cell>
          <cell r="F416" t="str">
            <v>FE117363</v>
          </cell>
          <cell r="G416">
            <v>45964</v>
          </cell>
          <cell r="H416">
            <v>53456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53456</v>
          </cell>
          <cell r="N416">
            <v>0</v>
          </cell>
          <cell r="O416">
            <v>0</v>
          </cell>
          <cell r="P416">
            <v>0</v>
          </cell>
          <cell r="Q416">
            <v>53456</v>
          </cell>
          <cell r="R416">
            <v>0</v>
          </cell>
          <cell r="S416">
            <v>53456</v>
          </cell>
          <cell r="T416">
            <v>230555100200</v>
          </cell>
          <cell r="U416" t="str">
            <v xml:space="preserve">RED PRIVADA EVENTO                 </v>
          </cell>
          <cell r="V416">
            <v>736</v>
          </cell>
          <cell r="W416">
            <v>214134</v>
          </cell>
          <cell r="X416">
            <v>3077707</v>
          </cell>
          <cell r="Y416">
            <v>0</v>
          </cell>
          <cell r="Z416">
            <v>0</v>
          </cell>
          <cell r="AA416" t="str">
            <v xml:space="preserve">       54043.0</v>
          </cell>
          <cell r="AB416">
            <v>45910</v>
          </cell>
          <cell r="AC416">
            <v>45933</v>
          </cell>
        </row>
        <row r="417">
          <cell r="A417" t="str">
            <v>800012189-FE117361</v>
          </cell>
          <cell r="B417">
            <v>45931</v>
          </cell>
          <cell r="C417">
            <v>800012189</v>
          </cell>
          <cell r="D417">
            <v>7526</v>
          </cell>
          <cell r="E417" t="str">
            <v>CLINICA SAN JOSE DE CUCUTA S.A.</v>
          </cell>
          <cell r="F417" t="str">
            <v>FE117361</v>
          </cell>
          <cell r="G417">
            <v>45964</v>
          </cell>
          <cell r="H417">
            <v>53456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53456</v>
          </cell>
          <cell r="N417">
            <v>0</v>
          </cell>
          <cell r="O417">
            <v>0</v>
          </cell>
          <cell r="P417">
            <v>0</v>
          </cell>
          <cell r="Q417">
            <v>53456</v>
          </cell>
          <cell r="R417">
            <v>0</v>
          </cell>
          <cell r="S417">
            <v>53456</v>
          </cell>
          <cell r="T417">
            <v>230555100200</v>
          </cell>
          <cell r="U417" t="str">
            <v xml:space="preserve">RED PRIVADA EVENTO                 </v>
          </cell>
          <cell r="V417">
            <v>736</v>
          </cell>
          <cell r="W417">
            <v>214133</v>
          </cell>
          <cell r="X417">
            <v>3077706</v>
          </cell>
          <cell r="Y417">
            <v>0</v>
          </cell>
          <cell r="Z417">
            <v>0</v>
          </cell>
          <cell r="AA417" t="str">
            <v xml:space="preserve">       54043.0</v>
          </cell>
          <cell r="AB417">
            <v>45910</v>
          </cell>
          <cell r="AC417">
            <v>45933</v>
          </cell>
        </row>
        <row r="418">
          <cell r="A418" t="str">
            <v>800012189-FE117359</v>
          </cell>
          <cell r="B418">
            <v>45931</v>
          </cell>
          <cell r="C418">
            <v>800012189</v>
          </cell>
          <cell r="D418">
            <v>7526</v>
          </cell>
          <cell r="E418" t="str">
            <v>CLINICA SAN JOSE DE CUCUTA S.A.</v>
          </cell>
          <cell r="F418" t="str">
            <v>FE117359</v>
          </cell>
          <cell r="G418">
            <v>45964</v>
          </cell>
          <cell r="H418">
            <v>53456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53456</v>
          </cell>
          <cell r="N418">
            <v>0</v>
          </cell>
          <cell r="O418">
            <v>0</v>
          </cell>
          <cell r="P418">
            <v>0</v>
          </cell>
          <cell r="Q418">
            <v>53456</v>
          </cell>
          <cell r="R418">
            <v>0</v>
          </cell>
          <cell r="S418">
            <v>53456</v>
          </cell>
          <cell r="T418">
            <v>230555100200</v>
          </cell>
          <cell r="U418" t="str">
            <v xml:space="preserve">RED PRIVADA EVENTO                 </v>
          </cell>
          <cell r="V418">
            <v>736</v>
          </cell>
          <cell r="W418">
            <v>214132</v>
          </cell>
          <cell r="X418">
            <v>3077705</v>
          </cell>
          <cell r="Y418">
            <v>0</v>
          </cell>
          <cell r="Z418">
            <v>0</v>
          </cell>
          <cell r="AA418" t="str">
            <v xml:space="preserve">       54043.0</v>
          </cell>
          <cell r="AB418">
            <v>45910</v>
          </cell>
          <cell r="AC418">
            <v>45933</v>
          </cell>
        </row>
        <row r="419">
          <cell r="A419" t="str">
            <v>800012189-FE117355</v>
          </cell>
          <cell r="B419">
            <v>45931</v>
          </cell>
          <cell r="C419">
            <v>800012189</v>
          </cell>
          <cell r="D419">
            <v>7531</v>
          </cell>
          <cell r="E419" t="str">
            <v>CLINICA SAN JOSE DE CUCUTA S.A.</v>
          </cell>
          <cell r="F419" t="str">
            <v>FE117355</v>
          </cell>
          <cell r="G419">
            <v>45964</v>
          </cell>
          <cell r="H419">
            <v>53456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53456</v>
          </cell>
          <cell r="N419">
            <v>0</v>
          </cell>
          <cell r="O419">
            <v>0</v>
          </cell>
          <cell r="P419">
            <v>0</v>
          </cell>
          <cell r="Q419">
            <v>53456</v>
          </cell>
          <cell r="R419">
            <v>0</v>
          </cell>
          <cell r="S419">
            <v>53456</v>
          </cell>
          <cell r="T419">
            <v>230555100200</v>
          </cell>
          <cell r="U419" t="str">
            <v xml:space="preserve">RED PRIVADA EVENTO                 </v>
          </cell>
          <cell r="V419">
            <v>736</v>
          </cell>
          <cell r="W419">
            <v>214131</v>
          </cell>
          <cell r="X419">
            <v>3077704</v>
          </cell>
          <cell r="Y419">
            <v>0</v>
          </cell>
          <cell r="Z419">
            <v>0</v>
          </cell>
          <cell r="AA419" t="str">
            <v xml:space="preserve">       54043.0</v>
          </cell>
          <cell r="AB419">
            <v>45910</v>
          </cell>
          <cell r="AC419">
            <v>45933</v>
          </cell>
        </row>
        <row r="420">
          <cell r="A420" t="str">
            <v>800012189-FE117349</v>
          </cell>
          <cell r="B420">
            <v>45931</v>
          </cell>
          <cell r="C420">
            <v>800012189</v>
          </cell>
          <cell r="D420">
            <v>7526</v>
          </cell>
          <cell r="E420" t="str">
            <v>CLINICA SAN JOSE DE CUCUTA S.A.</v>
          </cell>
          <cell r="F420" t="str">
            <v>FE117349</v>
          </cell>
          <cell r="G420">
            <v>45964</v>
          </cell>
          <cell r="H420">
            <v>53456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53456</v>
          </cell>
          <cell r="N420">
            <v>0</v>
          </cell>
          <cell r="O420">
            <v>0</v>
          </cell>
          <cell r="P420">
            <v>0</v>
          </cell>
          <cell r="Q420">
            <v>53456</v>
          </cell>
          <cell r="R420">
            <v>0</v>
          </cell>
          <cell r="S420">
            <v>53456</v>
          </cell>
          <cell r="T420">
            <v>230555100200</v>
          </cell>
          <cell r="U420" t="str">
            <v xml:space="preserve">RED PRIVADA EVENTO                 </v>
          </cell>
          <cell r="V420">
            <v>736</v>
          </cell>
          <cell r="W420">
            <v>214130</v>
          </cell>
          <cell r="X420">
            <v>3077703</v>
          </cell>
          <cell r="Y420">
            <v>0</v>
          </cell>
          <cell r="Z420">
            <v>0</v>
          </cell>
          <cell r="AA420" t="str">
            <v xml:space="preserve">       54043.0</v>
          </cell>
          <cell r="AB420">
            <v>45910</v>
          </cell>
          <cell r="AC420">
            <v>45933</v>
          </cell>
        </row>
        <row r="421">
          <cell r="A421" t="str">
            <v>800012189-FE117343</v>
          </cell>
          <cell r="B421">
            <v>45931</v>
          </cell>
          <cell r="C421">
            <v>800012189</v>
          </cell>
          <cell r="D421">
            <v>7526</v>
          </cell>
          <cell r="E421" t="str">
            <v>CLINICA SAN JOSE DE CUCUTA S.A.</v>
          </cell>
          <cell r="F421" t="str">
            <v>FE117343</v>
          </cell>
          <cell r="G421">
            <v>45964</v>
          </cell>
          <cell r="H421">
            <v>53456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53456</v>
          </cell>
          <cell r="N421">
            <v>0</v>
          </cell>
          <cell r="O421">
            <v>0</v>
          </cell>
          <cell r="P421">
            <v>0</v>
          </cell>
          <cell r="Q421">
            <v>53456</v>
          </cell>
          <cell r="R421">
            <v>0</v>
          </cell>
          <cell r="S421">
            <v>53456</v>
          </cell>
          <cell r="T421">
            <v>230555100200</v>
          </cell>
          <cell r="U421" t="str">
            <v xml:space="preserve">RED PRIVADA EVENTO                 </v>
          </cell>
          <cell r="V421">
            <v>736</v>
          </cell>
          <cell r="W421">
            <v>214129</v>
          </cell>
          <cell r="X421">
            <v>3077702</v>
          </cell>
          <cell r="Y421">
            <v>0</v>
          </cell>
          <cell r="Z421">
            <v>0</v>
          </cell>
          <cell r="AA421" t="str">
            <v xml:space="preserve">       54043.0</v>
          </cell>
          <cell r="AB421">
            <v>45910</v>
          </cell>
          <cell r="AC421">
            <v>45933</v>
          </cell>
        </row>
        <row r="422">
          <cell r="A422" t="str">
            <v>800012189-FE117339</v>
          </cell>
          <cell r="B422">
            <v>45931</v>
          </cell>
          <cell r="C422">
            <v>800012189</v>
          </cell>
          <cell r="D422">
            <v>7526</v>
          </cell>
          <cell r="E422" t="str">
            <v>CLINICA SAN JOSE DE CUCUTA S.A.</v>
          </cell>
          <cell r="F422" t="str">
            <v>FE117339</v>
          </cell>
          <cell r="G422">
            <v>45964</v>
          </cell>
          <cell r="H422">
            <v>53456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53456</v>
          </cell>
          <cell r="N422">
            <v>0</v>
          </cell>
          <cell r="O422">
            <v>0</v>
          </cell>
          <cell r="P422">
            <v>0</v>
          </cell>
          <cell r="Q422">
            <v>53456</v>
          </cell>
          <cell r="R422">
            <v>0</v>
          </cell>
          <cell r="S422">
            <v>53456</v>
          </cell>
          <cell r="T422">
            <v>230555100200</v>
          </cell>
          <cell r="U422" t="str">
            <v xml:space="preserve">RED PRIVADA EVENTO                 </v>
          </cell>
          <cell r="V422">
            <v>736</v>
          </cell>
          <cell r="W422">
            <v>214041</v>
          </cell>
          <cell r="X422">
            <v>3077701</v>
          </cell>
          <cell r="Y422">
            <v>0</v>
          </cell>
          <cell r="Z422">
            <v>0</v>
          </cell>
          <cell r="AA422" t="str">
            <v xml:space="preserve">       54043.0</v>
          </cell>
          <cell r="AB422">
            <v>45910</v>
          </cell>
          <cell r="AC422">
            <v>45933</v>
          </cell>
        </row>
        <row r="423">
          <cell r="A423" t="str">
            <v>800012189-FE117338</v>
          </cell>
          <cell r="B423">
            <v>45931</v>
          </cell>
          <cell r="C423">
            <v>800012189</v>
          </cell>
          <cell r="D423">
            <v>7526</v>
          </cell>
          <cell r="E423" t="str">
            <v>CLINICA SAN JOSE DE CUCUTA S.A.</v>
          </cell>
          <cell r="F423" t="str">
            <v>FE117338</v>
          </cell>
          <cell r="G423">
            <v>45964</v>
          </cell>
          <cell r="H423">
            <v>53456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53456</v>
          </cell>
          <cell r="N423">
            <v>0</v>
          </cell>
          <cell r="O423">
            <v>0</v>
          </cell>
          <cell r="P423">
            <v>0</v>
          </cell>
          <cell r="Q423">
            <v>53456</v>
          </cell>
          <cell r="R423">
            <v>0</v>
          </cell>
          <cell r="S423">
            <v>53456</v>
          </cell>
          <cell r="T423">
            <v>230555100200</v>
          </cell>
          <cell r="U423" t="str">
            <v xml:space="preserve">RED PRIVADA EVENTO                 </v>
          </cell>
          <cell r="V423">
            <v>736</v>
          </cell>
          <cell r="W423">
            <v>214040</v>
          </cell>
          <cell r="X423">
            <v>3077700</v>
          </cell>
          <cell r="Y423">
            <v>0</v>
          </cell>
          <cell r="Z423">
            <v>0</v>
          </cell>
          <cell r="AA423" t="str">
            <v xml:space="preserve">       54043.0</v>
          </cell>
          <cell r="AB423">
            <v>45910</v>
          </cell>
          <cell r="AC423">
            <v>45933</v>
          </cell>
        </row>
        <row r="424">
          <cell r="A424" t="str">
            <v>800012189-FE116966</v>
          </cell>
          <cell r="B424">
            <v>45931</v>
          </cell>
          <cell r="C424">
            <v>800012189</v>
          </cell>
          <cell r="D424">
            <v>7526</v>
          </cell>
          <cell r="E424" t="str">
            <v>CLINICA SAN JOSE DE CUCUTA S.A.</v>
          </cell>
          <cell r="F424" t="str">
            <v>FE116966</v>
          </cell>
          <cell r="G424">
            <v>45964</v>
          </cell>
          <cell r="H424">
            <v>53456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53456</v>
          </cell>
          <cell r="N424">
            <v>0</v>
          </cell>
          <cell r="O424">
            <v>0</v>
          </cell>
          <cell r="P424">
            <v>0</v>
          </cell>
          <cell r="Q424">
            <v>53456</v>
          </cell>
          <cell r="R424">
            <v>0</v>
          </cell>
          <cell r="S424">
            <v>53456</v>
          </cell>
          <cell r="T424">
            <v>230555100200</v>
          </cell>
          <cell r="U424" t="str">
            <v xml:space="preserve">RED PRIVADA EVENTO                 </v>
          </cell>
          <cell r="V424">
            <v>736</v>
          </cell>
          <cell r="W424">
            <v>214039</v>
          </cell>
          <cell r="X424">
            <v>3077699</v>
          </cell>
          <cell r="Y424">
            <v>0</v>
          </cell>
          <cell r="Z424">
            <v>0</v>
          </cell>
          <cell r="AA424" t="str">
            <v xml:space="preserve">       54043.0</v>
          </cell>
          <cell r="AB424">
            <v>45909</v>
          </cell>
          <cell r="AC424">
            <v>45933</v>
          </cell>
        </row>
        <row r="425">
          <cell r="A425" t="str">
            <v>800012189-FE116952</v>
          </cell>
          <cell r="B425">
            <v>45931</v>
          </cell>
          <cell r="C425">
            <v>800012189</v>
          </cell>
          <cell r="D425">
            <v>7526</v>
          </cell>
          <cell r="E425" t="str">
            <v>CLINICA SAN JOSE DE CUCUTA S.A.</v>
          </cell>
          <cell r="F425" t="str">
            <v>FE116952</v>
          </cell>
          <cell r="G425">
            <v>45964</v>
          </cell>
          <cell r="H425">
            <v>399634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399634</v>
          </cell>
          <cell r="N425">
            <v>0</v>
          </cell>
          <cell r="O425">
            <v>0</v>
          </cell>
          <cell r="P425">
            <v>0</v>
          </cell>
          <cell r="Q425">
            <v>399634</v>
          </cell>
          <cell r="R425">
            <v>0</v>
          </cell>
          <cell r="S425">
            <v>399634</v>
          </cell>
          <cell r="T425">
            <v>230555100200</v>
          </cell>
          <cell r="U425" t="str">
            <v xml:space="preserve">RED PRIVADA EVENTO                 </v>
          </cell>
          <cell r="V425">
            <v>736</v>
          </cell>
          <cell r="W425">
            <v>214038</v>
          </cell>
          <cell r="X425">
            <v>3077698</v>
          </cell>
          <cell r="Y425">
            <v>0</v>
          </cell>
          <cell r="Z425">
            <v>0</v>
          </cell>
          <cell r="AA425" t="str">
            <v xml:space="preserve">      403865.0</v>
          </cell>
          <cell r="AB425">
            <v>45909</v>
          </cell>
          <cell r="AC425">
            <v>45933</v>
          </cell>
        </row>
        <row r="426">
          <cell r="A426" t="str">
            <v>800012189-FE116847</v>
          </cell>
          <cell r="B426">
            <v>45931</v>
          </cell>
          <cell r="C426">
            <v>800012189</v>
          </cell>
          <cell r="D426">
            <v>7526</v>
          </cell>
          <cell r="E426" t="str">
            <v>CLINICA SAN JOSE DE CUCUTA S.A.</v>
          </cell>
          <cell r="F426" t="str">
            <v>FE116847</v>
          </cell>
          <cell r="G426">
            <v>45964</v>
          </cell>
          <cell r="H426">
            <v>66380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66380</v>
          </cell>
          <cell r="N426">
            <v>0</v>
          </cell>
          <cell r="O426">
            <v>0</v>
          </cell>
          <cell r="P426">
            <v>0</v>
          </cell>
          <cell r="Q426">
            <v>66380</v>
          </cell>
          <cell r="R426">
            <v>0</v>
          </cell>
          <cell r="S426">
            <v>66380</v>
          </cell>
          <cell r="T426">
            <v>230555100200</v>
          </cell>
          <cell r="U426" t="str">
            <v xml:space="preserve">RED PRIVADA EVENTO                 </v>
          </cell>
          <cell r="V426">
            <v>736</v>
          </cell>
          <cell r="W426">
            <v>214037</v>
          </cell>
          <cell r="X426">
            <v>3077697</v>
          </cell>
          <cell r="Y426">
            <v>0</v>
          </cell>
          <cell r="Z426">
            <v>0</v>
          </cell>
          <cell r="AA426" t="str">
            <v xml:space="preserve">       67098.0</v>
          </cell>
          <cell r="AB426">
            <v>45909</v>
          </cell>
          <cell r="AC426">
            <v>45933</v>
          </cell>
        </row>
        <row r="427">
          <cell r="A427" t="str">
            <v>800012189-FE121845</v>
          </cell>
          <cell r="B427">
            <v>45952</v>
          </cell>
          <cell r="C427">
            <v>800012189</v>
          </cell>
          <cell r="D427">
            <v>7526</v>
          </cell>
          <cell r="E427" t="str">
            <v>CLINICA SAN JOSE DE CUCUTA S.A.</v>
          </cell>
          <cell r="F427" t="str">
            <v>FE121845</v>
          </cell>
          <cell r="G427">
            <v>45964</v>
          </cell>
          <cell r="H427">
            <v>237499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237499</v>
          </cell>
          <cell r="N427">
            <v>0</v>
          </cell>
          <cell r="O427">
            <v>0</v>
          </cell>
          <cell r="P427">
            <v>0</v>
          </cell>
          <cell r="Q427">
            <v>237499</v>
          </cell>
          <cell r="R427">
            <v>0</v>
          </cell>
          <cell r="S427">
            <v>237499</v>
          </cell>
          <cell r="T427">
            <v>230555100200</v>
          </cell>
          <cell r="U427" t="str">
            <v xml:space="preserve">RED PRIVADA EVENTO                 </v>
          </cell>
          <cell r="V427">
            <v>736</v>
          </cell>
          <cell r="W427">
            <v>215278</v>
          </cell>
          <cell r="X427">
            <v>3077033</v>
          </cell>
          <cell r="Y427">
            <v>0</v>
          </cell>
          <cell r="Z427">
            <v>0</v>
          </cell>
          <cell r="AA427" t="str">
            <v xml:space="preserve">      239945.0</v>
          </cell>
          <cell r="AB427">
            <v>45919</v>
          </cell>
          <cell r="AC427">
            <v>45933</v>
          </cell>
        </row>
        <row r="428">
          <cell r="A428" t="str">
            <v>800012189-FE125671</v>
          </cell>
          <cell r="B428">
            <v>45953</v>
          </cell>
          <cell r="C428">
            <v>800012189</v>
          </cell>
          <cell r="D428">
            <v>7526</v>
          </cell>
          <cell r="E428" t="str">
            <v>CLINICA SAN JOSE DE CUCUTA S.A.</v>
          </cell>
          <cell r="F428" t="str">
            <v>FE125671</v>
          </cell>
          <cell r="G428">
            <v>45964</v>
          </cell>
          <cell r="H428">
            <v>70076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70076</v>
          </cell>
          <cell r="N428">
            <v>0</v>
          </cell>
          <cell r="O428">
            <v>0</v>
          </cell>
          <cell r="P428">
            <v>0</v>
          </cell>
          <cell r="Q428">
            <v>70076</v>
          </cell>
          <cell r="R428">
            <v>0</v>
          </cell>
          <cell r="S428">
            <v>70076</v>
          </cell>
          <cell r="T428">
            <v>230555100200</v>
          </cell>
          <cell r="U428" t="str">
            <v xml:space="preserve">RED PRIVADA EVENTO                 </v>
          </cell>
          <cell r="V428">
            <v>736</v>
          </cell>
          <cell r="W428">
            <v>215983</v>
          </cell>
          <cell r="X428">
            <v>3077045</v>
          </cell>
          <cell r="Y428">
            <v>0</v>
          </cell>
          <cell r="Z428">
            <v>0</v>
          </cell>
          <cell r="AA428" t="str">
            <v xml:space="preserve">       70831.0</v>
          </cell>
          <cell r="AB428">
            <v>45929</v>
          </cell>
          <cell r="AC428">
            <v>45933</v>
          </cell>
        </row>
        <row r="429">
          <cell r="A429" t="str">
            <v>800012189-FE124857</v>
          </cell>
          <cell r="B429">
            <v>45953</v>
          </cell>
          <cell r="C429">
            <v>800012189</v>
          </cell>
          <cell r="D429">
            <v>7526</v>
          </cell>
          <cell r="E429" t="str">
            <v>CLINICA SAN JOSE DE CUCUTA S.A.</v>
          </cell>
          <cell r="F429" t="str">
            <v>FE124857</v>
          </cell>
          <cell r="G429">
            <v>45964</v>
          </cell>
          <cell r="H429">
            <v>61180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61180</v>
          </cell>
          <cell r="N429">
            <v>0</v>
          </cell>
          <cell r="O429">
            <v>0</v>
          </cell>
          <cell r="P429">
            <v>0</v>
          </cell>
          <cell r="Q429">
            <v>61180</v>
          </cell>
          <cell r="R429">
            <v>0</v>
          </cell>
          <cell r="S429">
            <v>61180</v>
          </cell>
          <cell r="T429">
            <v>230555100200</v>
          </cell>
          <cell r="U429" t="str">
            <v xml:space="preserve">RED PRIVADA EVENTO                 </v>
          </cell>
          <cell r="V429">
            <v>736</v>
          </cell>
          <cell r="W429">
            <v>215981</v>
          </cell>
          <cell r="X429">
            <v>3077043</v>
          </cell>
          <cell r="Y429">
            <v>0</v>
          </cell>
          <cell r="Z429">
            <v>0</v>
          </cell>
          <cell r="AA429" t="str">
            <v xml:space="preserve">       61798.0</v>
          </cell>
          <cell r="AB429">
            <v>45927</v>
          </cell>
          <cell r="AC429">
            <v>45933</v>
          </cell>
        </row>
        <row r="430">
          <cell r="A430" t="str">
            <v>800012189-FE113006</v>
          </cell>
          <cell r="B430">
            <v>45952</v>
          </cell>
          <cell r="C430">
            <v>800012189</v>
          </cell>
          <cell r="D430">
            <v>7526</v>
          </cell>
          <cell r="E430" t="str">
            <v>CLINICA SAN JOSE DE CUCUTA S.A.</v>
          </cell>
          <cell r="F430" t="str">
            <v>FE113006</v>
          </cell>
          <cell r="G430">
            <v>45962</v>
          </cell>
          <cell r="H430">
            <v>162275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162275</v>
          </cell>
          <cell r="N430">
            <v>0</v>
          </cell>
          <cell r="O430">
            <v>0</v>
          </cell>
          <cell r="P430">
            <v>0</v>
          </cell>
          <cell r="Q430">
            <v>162275</v>
          </cell>
          <cell r="R430">
            <v>0</v>
          </cell>
          <cell r="S430">
            <v>162275</v>
          </cell>
          <cell r="T430">
            <v>230555100200</v>
          </cell>
          <cell r="U430" t="str">
            <v xml:space="preserve">RED PRIVADA EVENTO                 </v>
          </cell>
          <cell r="V430">
            <v>736</v>
          </cell>
          <cell r="W430">
            <v>215326</v>
          </cell>
          <cell r="X430">
            <v>3068217</v>
          </cell>
          <cell r="Y430">
            <v>0</v>
          </cell>
          <cell r="Z430">
            <v>0</v>
          </cell>
          <cell r="AA430" t="str">
            <v xml:space="preserve">      163914.0</v>
          </cell>
          <cell r="AB430">
            <v>45901</v>
          </cell>
          <cell r="AC430">
            <v>45931</v>
          </cell>
        </row>
        <row r="431">
          <cell r="A431" t="str">
            <v>800012189-FE121739</v>
          </cell>
          <cell r="B431">
            <v>45952</v>
          </cell>
          <cell r="C431">
            <v>800012189</v>
          </cell>
          <cell r="D431">
            <v>7526</v>
          </cell>
          <cell r="E431" t="str">
            <v>CLINICA SAN JOSE DE CUCUTA S.A.</v>
          </cell>
          <cell r="F431" t="str">
            <v>FE121739</v>
          </cell>
          <cell r="G431">
            <v>45962</v>
          </cell>
          <cell r="H431">
            <v>155236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155236</v>
          </cell>
          <cell r="N431">
            <v>0</v>
          </cell>
          <cell r="O431">
            <v>0</v>
          </cell>
          <cell r="P431">
            <v>0</v>
          </cell>
          <cell r="Q431">
            <v>155236</v>
          </cell>
          <cell r="R431">
            <v>0</v>
          </cell>
          <cell r="S431">
            <v>155236</v>
          </cell>
          <cell r="T431">
            <v>230555100200</v>
          </cell>
          <cell r="U431" t="str">
            <v xml:space="preserve">RED PRIVADA EVENTO                 </v>
          </cell>
          <cell r="V431">
            <v>736</v>
          </cell>
          <cell r="W431">
            <v>215323</v>
          </cell>
          <cell r="X431">
            <v>3068205</v>
          </cell>
          <cell r="Y431">
            <v>0</v>
          </cell>
          <cell r="Z431">
            <v>0</v>
          </cell>
          <cell r="AA431" t="str">
            <v xml:space="preserve">      156804.0</v>
          </cell>
          <cell r="AB431">
            <v>45918</v>
          </cell>
          <cell r="AC431">
            <v>45931</v>
          </cell>
        </row>
        <row r="432">
          <cell r="A432" t="str">
            <v>800012189-FE123657</v>
          </cell>
          <cell r="B432">
            <v>45953</v>
          </cell>
          <cell r="C432">
            <v>800012189</v>
          </cell>
          <cell r="D432">
            <v>7526</v>
          </cell>
          <cell r="E432" t="str">
            <v>CLINICA SAN JOSE DE CUCUTA S.A.</v>
          </cell>
          <cell r="F432" t="str">
            <v>FE123657</v>
          </cell>
          <cell r="G432">
            <v>45962</v>
          </cell>
          <cell r="H432">
            <v>2362748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2362748</v>
          </cell>
          <cell r="N432">
            <v>0</v>
          </cell>
          <cell r="O432">
            <v>0</v>
          </cell>
          <cell r="P432">
            <v>0</v>
          </cell>
          <cell r="Q432">
            <v>2362748</v>
          </cell>
          <cell r="R432">
            <v>0</v>
          </cell>
          <cell r="S432">
            <v>2362748</v>
          </cell>
          <cell r="T432">
            <v>230555100200</v>
          </cell>
          <cell r="U432" t="str">
            <v xml:space="preserve">RED PRIVADA EVENTO                 </v>
          </cell>
          <cell r="V432">
            <v>736</v>
          </cell>
          <cell r="W432">
            <v>215979</v>
          </cell>
          <cell r="X432">
            <v>3072408</v>
          </cell>
          <cell r="Y432">
            <v>0</v>
          </cell>
          <cell r="Z432">
            <v>0</v>
          </cell>
          <cell r="AA432" t="str">
            <v xml:space="preserve">     2386614.0</v>
          </cell>
          <cell r="AB432">
            <v>45924</v>
          </cell>
          <cell r="AC432">
            <v>45931</v>
          </cell>
        </row>
        <row r="433">
          <cell r="A433" t="str">
            <v>800012189-FE121531</v>
          </cell>
          <cell r="B433">
            <v>45931</v>
          </cell>
          <cell r="C433">
            <v>800012189</v>
          </cell>
          <cell r="D433">
            <v>7526</v>
          </cell>
          <cell r="E433" t="str">
            <v>CLINICA SAN JOSE DE CUCUTA S.A.</v>
          </cell>
          <cell r="F433" t="str">
            <v>FE121531</v>
          </cell>
          <cell r="G433">
            <v>45962</v>
          </cell>
          <cell r="H433">
            <v>56480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56480</v>
          </cell>
          <cell r="N433">
            <v>0</v>
          </cell>
          <cell r="O433">
            <v>0</v>
          </cell>
          <cell r="P433">
            <v>0</v>
          </cell>
          <cell r="Q433">
            <v>56480</v>
          </cell>
          <cell r="R433">
            <v>0</v>
          </cell>
          <cell r="S433">
            <v>56480</v>
          </cell>
          <cell r="T433">
            <v>230555100200</v>
          </cell>
          <cell r="U433" t="str">
            <v xml:space="preserve">RED PRIVADA EVENTO                 </v>
          </cell>
          <cell r="V433">
            <v>736</v>
          </cell>
          <cell r="W433">
            <v>214088</v>
          </cell>
          <cell r="X433">
            <v>3068273</v>
          </cell>
          <cell r="Y433">
            <v>0</v>
          </cell>
          <cell r="Z433">
            <v>0</v>
          </cell>
          <cell r="AA433" t="str">
            <v xml:space="preserve">       57098.0</v>
          </cell>
          <cell r="AB433">
            <v>45918</v>
          </cell>
          <cell r="AC433">
            <v>45931</v>
          </cell>
        </row>
        <row r="434">
          <cell r="A434" t="str">
            <v>800012189-FE121525</v>
          </cell>
          <cell r="B434">
            <v>45931</v>
          </cell>
          <cell r="C434">
            <v>800012189</v>
          </cell>
          <cell r="D434">
            <v>7526</v>
          </cell>
          <cell r="E434" t="str">
            <v>CLINICA SAN JOSE DE CUCUTA S.A.</v>
          </cell>
          <cell r="F434" t="str">
            <v>FE121525</v>
          </cell>
          <cell r="G434">
            <v>45962</v>
          </cell>
          <cell r="H434">
            <v>56480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56480</v>
          </cell>
          <cell r="N434">
            <v>0</v>
          </cell>
          <cell r="O434">
            <v>0</v>
          </cell>
          <cell r="P434">
            <v>0</v>
          </cell>
          <cell r="Q434">
            <v>56480</v>
          </cell>
          <cell r="R434">
            <v>0</v>
          </cell>
          <cell r="S434">
            <v>56480</v>
          </cell>
          <cell r="T434">
            <v>230555100200</v>
          </cell>
          <cell r="U434" t="str">
            <v xml:space="preserve">RED PRIVADA EVENTO                 </v>
          </cell>
          <cell r="V434">
            <v>736</v>
          </cell>
          <cell r="W434">
            <v>214087</v>
          </cell>
          <cell r="X434">
            <v>3068272</v>
          </cell>
          <cell r="Y434">
            <v>0</v>
          </cell>
          <cell r="Z434">
            <v>0</v>
          </cell>
          <cell r="AA434" t="str">
            <v xml:space="preserve">       57098.0</v>
          </cell>
          <cell r="AB434">
            <v>45918</v>
          </cell>
          <cell r="AC434">
            <v>45931</v>
          </cell>
        </row>
        <row r="435">
          <cell r="A435" t="str">
            <v>800012189-FE124018</v>
          </cell>
          <cell r="B435">
            <v>45931</v>
          </cell>
          <cell r="C435">
            <v>800012189</v>
          </cell>
          <cell r="D435">
            <v>7526</v>
          </cell>
          <cell r="E435" t="str">
            <v>CLINICA SAN JOSE DE CUCUTA S.A.</v>
          </cell>
          <cell r="F435" t="str">
            <v>FE124018</v>
          </cell>
          <cell r="G435">
            <v>45962</v>
          </cell>
          <cell r="H435">
            <v>136082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136082</v>
          </cell>
          <cell r="N435">
            <v>0</v>
          </cell>
          <cell r="O435">
            <v>0</v>
          </cell>
          <cell r="P435">
            <v>0</v>
          </cell>
          <cell r="Q435">
            <v>136082</v>
          </cell>
          <cell r="R435">
            <v>0</v>
          </cell>
          <cell r="S435">
            <v>136082</v>
          </cell>
          <cell r="T435">
            <v>230555100200</v>
          </cell>
          <cell r="U435" t="str">
            <v xml:space="preserve">RED PRIVADA EVENTO                 </v>
          </cell>
          <cell r="V435">
            <v>736</v>
          </cell>
          <cell r="W435">
            <v>214098</v>
          </cell>
          <cell r="X435">
            <v>3072417</v>
          </cell>
          <cell r="Y435">
            <v>0</v>
          </cell>
          <cell r="Z435">
            <v>0</v>
          </cell>
          <cell r="AA435" t="str">
            <v xml:space="preserve">      137457.0</v>
          </cell>
          <cell r="AB435">
            <v>45925</v>
          </cell>
          <cell r="AC435">
            <v>45931</v>
          </cell>
        </row>
        <row r="436">
          <cell r="A436" t="str">
            <v>800012189-FE121513</v>
          </cell>
          <cell r="B436">
            <v>45931</v>
          </cell>
          <cell r="C436">
            <v>800012189</v>
          </cell>
          <cell r="D436">
            <v>7526</v>
          </cell>
          <cell r="E436" t="str">
            <v>CLINICA SAN JOSE DE CUCUTA S.A.</v>
          </cell>
          <cell r="F436" t="str">
            <v>FE121513</v>
          </cell>
          <cell r="G436">
            <v>45962</v>
          </cell>
          <cell r="H436">
            <v>70076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70076</v>
          </cell>
          <cell r="N436">
            <v>0</v>
          </cell>
          <cell r="O436">
            <v>0</v>
          </cell>
          <cell r="P436">
            <v>0</v>
          </cell>
          <cell r="Q436">
            <v>70076</v>
          </cell>
          <cell r="R436">
            <v>0</v>
          </cell>
          <cell r="S436">
            <v>70076</v>
          </cell>
          <cell r="T436">
            <v>230555100200</v>
          </cell>
          <cell r="U436" t="str">
            <v xml:space="preserve">RED PRIVADA EVENTO                 </v>
          </cell>
          <cell r="V436">
            <v>736</v>
          </cell>
          <cell r="W436">
            <v>214086</v>
          </cell>
          <cell r="X436">
            <v>3068271</v>
          </cell>
          <cell r="Y436">
            <v>0</v>
          </cell>
          <cell r="Z436">
            <v>0</v>
          </cell>
          <cell r="AA436" t="str">
            <v xml:space="preserve">       70831.0</v>
          </cell>
          <cell r="AB436">
            <v>45918</v>
          </cell>
          <cell r="AC436">
            <v>45931</v>
          </cell>
        </row>
        <row r="437">
          <cell r="A437" t="str">
            <v>800012189-FE121179</v>
          </cell>
          <cell r="B437">
            <v>45931</v>
          </cell>
          <cell r="C437">
            <v>800012189</v>
          </cell>
          <cell r="D437">
            <v>7530</v>
          </cell>
          <cell r="E437" t="str">
            <v>CLINICA SAN JOSE DE CUCUTA S.A.</v>
          </cell>
          <cell r="F437" t="str">
            <v>FE121179</v>
          </cell>
          <cell r="G437">
            <v>45962</v>
          </cell>
          <cell r="H437">
            <v>610199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610199</v>
          </cell>
          <cell r="N437">
            <v>0</v>
          </cell>
          <cell r="O437">
            <v>0</v>
          </cell>
          <cell r="P437">
            <v>0</v>
          </cell>
          <cell r="Q437">
            <v>610199</v>
          </cell>
          <cell r="R437">
            <v>0</v>
          </cell>
          <cell r="S437">
            <v>610199</v>
          </cell>
          <cell r="T437">
            <v>230555100200</v>
          </cell>
          <cell r="U437" t="str">
            <v xml:space="preserve">RED PRIVADA EVENTO                 </v>
          </cell>
          <cell r="V437">
            <v>736</v>
          </cell>
          <cell r="W437">
            <v>214085</v>
          </cell>
          <cell r="X437">
            <v>3068270</v>
          </cell>
          <cell r="Y437">
            <v>0</v>
          </cell>
          <cell r="Z437">
            <v>0</v>
          </cell>
          <cell r="AA437" t="str">
            <v xml:space="preserve">      616363.0</v>
          </cell>
          <cell r="AB437">
            <v>45918</v>
          </cell>
          <cell r="AC437">
            <v>45931</v>
          </cell>
        </row>
        <row r="438">
          <cell r="A438" t="str">
            <v>800012189-FE123221</v>
          </cell>
          <cell r="B438">
            <v>45953</v>
          </cell>
          <cell r="C438">
            <v>800012189</v>
          </cell>
          <cell r="D438">
            <v>7526</v>
          </cell>
          <cell r="E438" t="str">
            <v>CLINICA SAN JOSE DE CUCUTA S.A.</v>
          </cell>
          <cell r="F438" t="str">
            <v>FE123221</v>
          </cell>
          <cell r="G438">
            <v>45962</v>
          </cell>
          <cell r="H438">
            <v>1654425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1654425</v>
          </cell>
          <cell r="N438">
            <v>0</v>
          </cell>
          <cell r="O438">
            <v>0</v>
          </cell>
          <cell r="P438">
            <v>0</v>
          </cell>
          <cell r="Q438">
            <v>1654425</v>
          </cell>
          <cell r="R438">
            <v>0</v>
          </cell>
          <cell r="S438">
            <v>1654425</v>
          </cell>
          <cell r="T438">
            <v>230555100200</v>
          </cell>
          <cell r="U438" t="str">
            <v xml:space="preserve">RED PRIVADA EVENTO                 </v>
          </cell>
          <cell r="V438">
            <v>736</v>
          </cell>
          <cell r="W438">
            <v>215978</v>
          </cell>
          <cell r="X438">
            <v>3072406</v>
          </cell>
          <cell r="Y438">
            <v>0</v>
          </cell>
          <cell r="Z438">
            <v>0</v>
          </cell>
          <cell r="AA438" t="str">
            <v xml:space="preserve">     1671136.0</v>
          </cell>
          <cell r="AB438">
            <v>45923</v>
          </cell>
          <cell r="AC438">
            <v>45931</v>
          </cell>
        </row>
        <row r="439">
          <cell r="A439" t="str">
            <v>800012189-FE120861</v>
          </cell>
          <cell r="B439">
            <v>45952</v>
          </cell>
          <cell r="C439">
            <v>800012189</v>
          </cell>
          <cell r="D439">
            <v>7526</v>
          </cell>
          <cell r="E439" t="str">
            <v>CLINICA SAN JOSE DE CUCUTA S.A.</v>
          </cell>
          <cell r="F439" t="str">
            <v>FE120861</v>
          </cell>
          <cell r="G439">
            <v>45962</v>
          </cell>
          <cell r="H439">
            <v>176935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176935</v>
          </cell>
          <cell r="N439">
            <v>0</v>
          </cell>
          <cell r="O439">
            <v>0</v>
          </cell>
          <cell r="P439">
            <v>0</v>
          </cell>
          <cell r="Q439">
            <v>176935</v>
          </cell>
          <cell r="R439">
            <v>0</v>
          </cell>
          <cell r="S439">
            <v>176935</v>
          </cell>
          <cell r="T439">
            <v>230555100200</v>
          </cell>
          <cell r="U439" t="str">
            <v xml:space="preserve">RED PRIVADA EVENTO                 </v>
          </cell>
          <cell r="V439">
            <v>736</v>
          </cell>
          <cell r="W439">
            <v>215322</v>
          </cell>
          <cell r="X439">
            <v>3068204</v>
          </cell>
          <cell r="Y439">
            <v>0</v>
          </cell>
          <cell r="Z439">
            <v>0</v>
          </cell>
          <cell r="AA439" t="str">
            <v xml:space="preserve">      178722.0</v>
          </cell>
          <cell r="AB439">
            <v>45917</v>
          </cell>
          <cell r="AC439">
            <v>45931</v>
          </cell>
        </row>
        <row r="440">
          <cell r="A440" t="str">
            <v>800012189-FE120771</v>
          </cell>
          <cell r="B440">
            <v>45931</v>
          </cell>
          <cell r="C440">
            <v>800012189</v>
          </cell>
          <cell r="D440">
            <v>7526</v>
          </cell>
          <cell r="E440" t="str">
            <v>CLINICA SAN JOSE DE CUCUTA S.A.</v>
          </cell>
          <cell r="F440" t="str">
            <v>FE120771</v>
          </cell>
          <cell r="G440">
            <v>45962</v>
          </cell>
          <cell r="H440">
            <v>186452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186452</v>
          </cell>
          <cell r="N440">
            <v>0</v>
          </cell>
          <cell r="O440">
            <v>0</v>
          </cell>
          <cell r="P440">
            <v>0</v>
          </cell>
          <cell r="Q440">
            <v>186452</v>
          </cell>
          <cell r="R440">
            <v>0</v>
          </cell>
          <cell r="S440">
            <v>186452</v>
          </cell>
          <cell r="T440">
            <v>230555100200</v>
          </cell>
          <cell r="U440" t="str">
            <v xml:space="preserve">RED PRIVADA EVENTO                 </v>
          </cell>
          <cell r="V440">
            <v>736</v>
          </cell>
          <cell r="W440">
            <v>214207</v>
          </cell>
          <cell r="X440">
            <v>3072421</v>
          </cell>
          <cell r="Y440">
            <v>0</v>
          </cell>
          <cell r="Z440">
            <v>0</v>
          </cell>
          <cell r="AA440" t="str">
            <v xml:space="preserve">      188335.0</v>
          </cell>
          <cell r="AB440">
            <v>45917</v>
          </cell>
          <cell r="AC440">
            <v>45931</v>
          </cell>
        </row>
        <row r="441">
          <cell r="A441" t="str">
            <v>800012189-FE124315</v>
          </cell>
          <cell r="B441">
            <v>45952</v>
          </cell>
          <cell r="C441">
            <v>800012189</v>
          </cell>
          <cell r="D441">
            <v>7521</v>
          </cell>
          <cell r="E441" t="str">
            <v>CLINICA SAN JOSE DE CUCUTA S.A.</v>
          </cell>
          <cell r="F441" t="str">
            <v>FE124315</v>
          </cell>
          <cell r="G441">
            <v>45962</v>
          </cell>
          <cell r="H441">
            <v>1386390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1386390</v>
          </cell>
          <cell r="N441">
            <v>0</v>
          </cell>
          <cell r="O441">
            <v>0</v>
          </cell>
          <cell r="P441">
            <v>0</v>
          </cell>
          <cell r="Q441">
            <v>1386390</v>
          </cell>
          <cell r="R441">
            <v>0</v>
          </cell>
          <cell r="S441">
            <v>1386390</v>
          </cell>
          <cell r="T441">
            <v>230555100200</v>
          </cell>
          <cell r="U441" t="str">
            <v xml:space="preserve">RED PRIVADA EVENTO                 </v>
          </cell>
          <cell r="V441">
            <v>736</v>
          </cell>
          <cell r="W441">
            <v>215140</v>
          </cell>
          <cell r="X441">
            <v>3072411</v>
          </cell>
          <cell r="Y441">
            <v>0</v>
          </cell>
          <cell r="Z441">
            <v>0</v>
          </cell>
          <cell r="AA441" t="str">
            <v xml:space="preserve">     1400394.0</v>
          </cell>
          <cell r="AB441">
            <v>45925</v>
          </cell>
          <cell r="AC441">
            <v>45931</v>
          </cell>
        </row>
        <row r="442">
          <cell r="A442" t="str">
            <v>800012189-FE120231</v>
          </cell>
          <cell r="B442">
            <v>45952</v>
          </cell>
          <cell r="C442">
            <v>800012189</v>
          </cell>
          <cell r="D442">
            <v>7526</v>
          </cell>
          <cell r="E442" t="str">
            <v>CLINICA SAN JOSE DE CUCUTA S.A.</v>
          </cell>
          <cell r="F442" t="str">
            <v>FE120231</v>
          </cell>
          <cell r="G442">
            <v>45962</v>
          </cell>
          <cell r="H442">
            <v>89019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89019</v>
          </cell>
          <cell r="N442">
            <v>0</v>
          </cell>
          <cell r="O442">
            <v>0</v>
          </cell>
          <cell r="P442">
            <v>0</v>
          </cell>
          <cell r="Q442">
            <v>89019</v>
          </cell>
          <cell r="R442">
            <v>0</v>
          </cell>
          <cell r="S442">
            <v>89019</v>
          </cell>
          <cell r="T442">
            <v>230555100200</v>
          </cell>
          <cell r="U442" t="str">
            <v xml:space="preserve">RED PRIVADA EVENTO                 </v>
          </cell>
          <cell r="V442">
            <v>736</v>
          </cell>
          <cell r="W442">
            <v>215321</v>
          </cell>
          <cell r="X442">
            <v>3068203</v>
          </cell>
          <cell r="Y442">
            <v>0</v>
          </cell>
          <cell r="Z442">
            <v>0</v>
          </cell>
          <cell r="AA442" t="str">
            <v xml:space="preserve">       89918.0</v>
          </cell>
          <cell r="AB442">
            <v>45916</v>
          </cell>
          <cell r="AC442">
            <v>45931</v>
          </cell>
        </row>
        <row r="443">
          <cell r="A443" t="str">
            <v>800012189-FE120139</v>
          </cell>
          <cell r="B443">
            <v>45931</v>
          </cell>
          <cell r="C443">
            <v>800012189</v>
          </cell>
          <cell r="D443">
            <v>7549</v>
          </cell>
          <cell r="E443" t="str">
            <v>CLINICA SAN JOSE DE CUCUTA S.A.</v>
          </cell>
          <cell r="F443" t="str">
            <v>FE120139</v>
          </cell>
          <cell r="G443">
            <v>45962</v>
          </cell>
          <cell r="H443">
            <v>56480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56480</v>
          </cell>
          <cell r="N443">
            <v>0</v>
          </cell>
          <cell r="O443">
            <v>0</v>
          </cell>
          <cell r="P443">
            <v>0</v>
          </cell>
          <cell r="Q443">
            <v>56480</v>
          </cell>
          <cell r="R443">
            <v>0</v>
          </cell>
          <cell r="S443">
            <v>56480</v>
          </cell>
          <cell r="T443">
            <v>230555100200</v>
          </cell>
          <cell r="U443" t="str">
            <v xml:space="preserve">RED PRIVADA EVENTO                 </v>
          </cell>
          <cell r="V443">
            <v>736</v>
          </cell>
          <cell r="W443">
            <v>214084</v>
          </cell>
          <cell r="X443">
            <v>3068268</v>
          </cell>
          <cell r="Y443">
            <v>0</v>
          </cell>
          <cell r="Z443">
            <v>0</v>
          </cell>
          <cell r="AA443" t="str">
            <v xml:space="preserve">       57098.0</v>
          </cell>
          <cell r="AB443">
            <v>45916</v>
          </cell>
          <cell r="AC443">
            <v>45931</v>
          </cell>
        </row>
        <row r="444">
          <cell r="A444" t="str">
            <v>800012189-FE120072</v>
          </cell>
          <cell r="B444">
            <v>45953</v>
          </cell>
          <cell r="C444">
            <v>800012189</v>
          </cell>
          <cell r="D444">
            <v>7526</v>
          </cell>
          <cell r="E444" t="str">
            <v>CLINICA SAN JOSE DE CUCUTA S.A.</v>
          </cell>
          <cell r="F444" t="str">
            <v>FE120072</v>
          </cell>
          <cell r="G444">
            <v>45962</v>
          </cell>
          <cell r="H444">
            <v>335322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335322</v>
          </cell>
          <cell r="N444">
            <v>0</v>
          </cell>
          <cell r="O444">
            <v>0</v>
          </cell>
          <cell r="P444">
            <v>0</v>
          </cell>
          <cell r="Q444">
            <v>335322</v>
          </cell>
          <cell r="R444">
            <v>0</v>
          </cell>
          <cell r="S444">
            <v>335322</v>
          </cell>
          <cell r="T444">
            <v>230555100200</v>
          </cell>
          <cell r="U444" t="str">
            <v xml:space="preserve">RED PRIVADA EVENTO                 </v>
          </cell>
          <cell r="V444">
            <v>736</v>
          </cell>
          <cell r="W444">
            <v>215677</v>
          </cell>
          <cell r="X444">
            <v>3068202</v>
          </cell>
          <cell r="Y444">
            <v>0</v>
          </cell>
          <cell r="Z444">
            <v>0</v>
          </cell>
          <cell r="AA444" t="str">
            <v xml:space="preserve">      338709.0</v>
          </cell>
          <cell r="AB444">
            <v>45916</v>
          </cell>
          <cell r="AC444">
            <v>45931</v>
          </cell>
        </row>
        <row r="445">
          <cell r="A445" t="str">
            <v>800012189-FE119979</v>
          </cell>
          <cell r="B445">
            <v>45931</v>
          </cell>
          <cell r="C445">
            <v>800012189</v>
          </cell>
          <cell r="D445">
            <v>7526</v>
          </cell>
          <cell r="E445" t="str">
            <v>CLINICA SAN JOSE DE CUCUTA S.A.</v>
          </cell>
          <cell r="F445" t="str">
            <v>FE119979</v>
          </cell>
          <cell r="G445">
            <v>45962</v>
          </cell>
          <cell r="H445">
            <v>56480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56480</v>
          </cell>
          <cell r="N445">
            <v>0</v>
          </cell>
          <cell r="O445">
            <v>0</v>
          </cell>
          <cell r="P445">
            <v>0</v>
          </cell>
          <cell r="Q445">
            <v>56480</v>
          </cell>
          <cell r="R445">
            <v>0</v>
          </cell>
          <cell r="S445">
            <v>56480</v>
          </cell>
          <cell r="T445">
            <v>230555100200</v>
          </cell>
          <cell r="U445" t="str">
            <v xml:space="preserve">RED PRIVADA EVENTO                 </v>
          </cell>
          <cell r="V445">
            <v>736</v>
          </cell>
          <cell r="W445">
            <v>214083</v>
          </cell>
          <cell r="X445">
            <v>3068267</v>
          </cell>
          <cell r="Y445">
            <v>0</v>
          </cell>
          <cell r="Z445">
            <v>0</v>
          </cell>
          <cell r="AA445" t="str">
            <v xml:space="preserve">       57098.0</v>
          </cell>
          <cell r="AB445">
            <v>45916</v>
          </cell>
          <cell r="AC445">
            <v>45931</v>
          </cell>
        </row>
        <row r="446">
          <cell r="A446" t="str">
            <v>800012189-FE119971</v>
          </cell>
          <cell r="B446">
            <v>45931</v>
          </cell>
          <cell r="C446">
            <v>800012189</v>
          </cell>
          <cell r="D446">
            <v>7526</v>
          </cell>
          <cell r="E446" t="str">
            <v>CLINICA SAN JOSE DE CUCUTA S.A.</v>
          </cell>
          <cell r="F446" t="str">
            <v>FE119971</v>
          </cell>
          <cell r="G446">
            <v>45962</v>
          </cell>
          <cell r="H446">
            <v>56480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56480</v>
          </cell>
          <cell r="N446">
            <v>0</v>
          </cell>
          <cell r="O446">
            <v>0</v>
          </cell>
          <cell r="P446">
            <v>0</v>
          </cell>
          <cell r="Q446">
            <v>56480</v>
          </cell>
          <cell r="R446">
            <v>0</v>
          </cell>
          <cell r="S446">
            <v>56480</v>
          </cell>
          <cell r="T446">
            <v>230555100200</v>
          </cell>
          <cell r="U446" t="str">
            <v xml:space="preserve">RED PRIVADA EVENTO                 </v>
          </cell>
          <cell r="V446">
            <v>736</v>
          </cell>
          <cell r="W446">
            <v>214082</v>
          </cell>
          <cell r="X446">
            <v>3068266</v>
          </cell>
          <cell r="Y446">
            <v>0</v>
          </cell>
          <cell r="Z446">
            <v>0</v>
          </cell>
          <cell r="AA446" t="str">
            <v xml:space="preserve">       57098.0</v>
          </cell>
          <cell r="AB446">
            <v>45916</v>
          </cell>
          <cell r="AC446">
            <v>45931</v>
          </cell>
        </row>
        <row r="447">
          <cell r="A447" t="str">
            <v>800012189-FE119970</v>
          </cell>
          <cell r="B447">
            <v>45931</v>
          </cell>
          <cell r="C447">
            <v>800012189</v>
          </cell>
          <cell r="D447">
            <v>7530</v>
          </cell>
          <cell r="E447" t="str">
            <v>CLINICA SAN JOSE DE CUCUTA S.A.</v>
          </cell>
          <cell r="F447" t="str">
            <v>FE119970</v>
          </cell>
          <cell r="G447">
            <v>45962</v>
          </cell>
          <cell r="H447">
            <v>56480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56480</v>
          </cell>
          <cell r="N447">
            <v>0</v>
          </cell>
          <cell r="O447">
            <v>0</v>
          </cell>
          <cell r="P447">
            <v>0</v>
          </cell>
          <cell r="Q447">
            <v>56480</v>
          </cell>
          <cell r="R447">
            <v>0</v>
          </cell>
          <cell r="S447">
            <v>56480</v>
          </cell>
          <cell r="T447">
            <v>230555100200</v>
          </cell>
          <cell r="U447" t="str">
            <v xml:space="preserve">RED PRIVADA EVENTO                 </v>
          </cell>
          <cell r="V447">
            <v>736</v>
          </cell>
          <cell r="W447">
            <v>214081</v>
          </cell>
          <cell r="X447">
            <v>3068265</v>
          </cell>
          <cell r="Y447">
            <v>0</v>
          </cell>
          <cell r="Z447">
            <v>0</v>
          </cell>
          <cell r="AA447" t="str">
            <v xml:space="preserve">       57098.0</v>
          </cell>
          <cell r="AB447">
            <v>45916</v>
          </cell>
          <cell r="AC447">
            <v>45931</v>
          </cell>
        </row>
        <row r="448">
          <cell r="A448" t="str">
            <v>800012189-FE119965</v>
          </cell>
          <cell r="B448">
            <v>45931</v>
          </cell>
          <cell r="C448">
            <v>800012189</v>
          </cell>
          <cell r="D448">
            <v>7530</v>
          </cell>
          <cell r="E448" t="str">
            <v>CLINICA SAN JOSE DE CUCUTA S.A.</v>
          </cell>
          <cell r="F448" t="str">
            <v>FE119965</v>
          </cell>
          <cell r="G448">
            <v>45962</v>
          </cell>
          <cell r="H448">
            <v>56480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56480</v>
          </cell>
          <cell r="N448">
            <v>0</v>
          </cell>
          <cell r="O448">
            <v>0</v>
          </cell>
          <cell r="P448">
            <v>0</v>
          </cell>
          <cell r="Q448">
            <v>56480</v>
          </cell>
          <cell r="R448">
            <v>0</v>
          </cell>
          <cell r="S448">
            <v>56480</v>
          </cell>
          <cell r="T448">
            <v>230555100200</v>
          </cell>
          <cell r="U448" t="str">
            <v xml:space="preserve">RED PRIVADA EVENTO                 </v>
          </cell>
          <cell r="V448">
            <v>736</v>
          </cell>
          <cell r="W448">
            <v>214006</v>
          </cell>
          <cell r="X448">
            <v>3068264</v>
          </cell>
          <cell r="Y448">
            <v>0</v>
          </cell>
          <cell r="Z448">
            <v>0</v>
          </cell>
          <cell r="AA448" t="str">
            <v xml:space="preserve">       57098.0</v>
          </cell>
          <cell r="AB448">
            <v>45916</v>
          </cell>
          <cell r="AC448">
            <v>45931</v>
          </cell>
        </row>
        <row r="449">
          <cell r="A449" t="str">
            <v>800012189-FE119961</v>
          </cell>
          <cell r="B449">
            <v>45931</v>
          </cell>
          <cell r="C449">
            <v>800012189</v>
          </cell>
          <cell r="D449">
            <v>7526</v>
          </cell>
          <cell r="E449" t="str">
            <v>CLINICA SAN JOSE DE CUCUTA S.A.</v>
          </cell>
          <cell r="F449" t="str">
            <v>FE119961</v>
          </cell>
          <cell r="G449">
            <v>45962</v>
          </cell>
          <cell r="H449">
            <v>56480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56480</v>
          </cell>
          <cell r="N449">
            <v>0</v>
          </cell>
          <cell r="O449">
            <v>0</v>
          </cell>
          <cell r="P449">
            <v>0</v>
          </cell>
          <cell r="Q449">
            <v>56480</v>
          </cell>
          <cell r="R449">
            <v>0</v>
          </cell>
          <cell r="S449">
            <v>56480</v>
          </cell>
          <cell r="T449">
            <v>230555100200</v>
          </cell>
          <cell r="U449" t="str">
            <v xml:space="preserve">RED PRIVADA EVENTO                 </v>
          </cell>
          <cell r="V449">
            <v>736</v>
          </cell>
          <cell r="W449">
            <v>214005</v>
          </cell>
          <cell r="X449">
            <v>3068263</v>
          </cell>
          <cell r="Y449">
            <v>0</v>
          </cell>
          <cell r="Z449">
            <v>0</v>
          </cell>
          <cell r="AA449" t="str">
            <v xml:space="preserve">       57098.0</v>
          </cell>
          <cell r="AB449">
            <v>45916</v>
          </cell>
          <cell r="AC449">
            <v>45931</v>
          </cell>
        </row>
        <row r="450">
          <cell r="A450" t="str">
            <v>800012189-FE119948</v>
          </cell>
          <cell r="B450">
            <v>45931</v>
          </cell>
          <cell r="C450">
            <v>800012189</v>
          </cell>
          <cell r="D450">
            <v>7530</v>
          </cell>
          <cell r="E450" t="str">
            <v>CLINICA SAN JOSE DE CUCUTA S.A.</v>
          </cell>
          <cell r="F450" t="str">
            <v>FE119948</v>
          </cell>
          <cell r="G450">
            <v>45962</v>
          </cell>
          <cell r="H450">
            <v>56480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56480</v>
          </cell>
          <cell r="N450">
            <v>0</v>
          </cell>
          <cell r="O450">
            <v>0</v>
          </cell>
          <cell r="P450">
            <v>0</v>
          </cell>
          <cell r="Q450">
            <v>56480</v>
          </cell>
          <cell r="R450">
            <v>0</v>
          </cell>
          <cell r="S450">
            <v>56480</v>
          </cell>
          <cell r="T450">
            <v>230555100200</v>
          </cell>
          <cell r="U450" t="str">
            <v xml:space="preserve">RED PRIVADA EVENTO                 </v>
          </cell>
          <cell r="V450">
            <v>736</v>
          </cell>
          <cell r="W450">
            <v>214004</v>
          </cell>
          <cell r="X450">
            <v>3068262</v>
          </cell>
          <cell r="Y450">
            <v>0</v>
          </cell>
          <cell r="Z450">
            <v>0</v>
          </cell>
          <cell r="AA450" t="str">
            <v xml:space="preserve">       57098.0</v>
          </cell>
          <cell r="AB450">
            <v>45916</v>
          </cell>
          <cell r="AC450">
            <v>45931</v>
          </cell>
        </row>
        <row r="451">
          <cell r="A451" t="str">
            <v>800012189-FE119943</v>
          </cell>
          <cell r="B451">
            <v>45931</v>
          </cell>
          <cell r="C451">
            <v>800012189</v>
          </cell>
          <cell r="D451">
            <v>7530</v>
          </cell>
          <cell r="E451" t="str">
            <v>CLINICA SAN JOSE DE CUCUTA S.A.</v>
          </cell>
          <cell r="F451" t="str">
            <v>FE119943</v>
          </cell>
          <cell r="G451">
            <v>45962</v>
          </cell>
          <cell r="H451">
            <v>61180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61180</v>
          </cell>
          <cell r="N451">
            <v>0</v>
          </cell>
          <cell r="O451">
            <v>0</v>
          </cell>
          <cell r="P451">
            <v>0</v>
          </cell>
          <cell r="Q451">
            <v>61180</v>
          </cell>
          <cell r="R451">
            <v>0</v>
          </cell>
          <cell r="S451">
            <v>61180</v>
          </cell>
          <cell r="T451">
            <v>230555100200</v>
          </cell>
          <cell r="U451" t="str">
            <v xml:space="preserve">RED PRIVADA EVENTO                 </v>
          </cell>
          <cell r="V451">
            <v>736</v>
          </cell>
          <cell r="W451">
            <v>214003</v>
          </cell>
          <cell r="X451">
            <v>3068261</v>
          </cell>
          <cell r="Y451">
            <v>0</v>
          </cell>
          <cell r="Z451">
            <v>0</v>
          </cell>
          <cell r="AA451" t="str">
            <v xml:space="preserve">       61798.0</v>
          </cell>
          <cell r="AB451">
            <v>45916</v>
          </cell>
          <cell r="AC451">
            <v>45931</v>
          </cell>
        </row>
        <row r="452">
          <cell r="A452" t="str">
            <v>800012189-FE119932</v>
          </cell>
          <cell r="B452">
            <v>45931</v>
          </cell>
          <cell r="C452">
            <v>800012189</v>
          </cell>
          <cell r="D452">
            <v>7526</v>
          </cell>
          <cell r="E452" t="str">
            <v>CLINICA SAN JOSE DE CUCUTA S.A.</v>
          </cell>
          <cell r="F452" t="str">
            <v>FE119932</v>
          </cell>
          <cell r="G452">
            <v>45962</v>
          </cell>
          <cell r="H452">
            <v>56480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56480</v>
          </cell>
          <cell r="N452">
            <v>0</v>
          </cell>
          <cell r="O452">
            <v>0</v>
          </cell>
          <cell r="P452">
            <v>0</v>
          </cell>
          <cell r="Q452">
            <v>56480</v>
          </cell>
          <cell r="R452">
            <v>0</v>
          </cell>
          <cell r="S452">
            <v>56480</v>
          </cell>
          <cell r="T452">
            <v>230555100200</v>
          </cell>
          <cell r="U452" t="str">
            <v xml:space="preserve">RED PRIVADA EVENTO                 </v>
          </cell>
          <cell r="V452">
            <v>736</v>
          </cell>
          <cell r="W452">
            <v>214002</v>
          </cell>
          <cell r="X452">
            <v>3068260</v>
          </cell>
          <cell r="Y452">
            <v>0</v>
          </cell>
          <cell r="Z452">
            <v>0</v>
          </cell>
          <cell r="AA452" t="str">
            <v xml:space="preserve">       57098.0</v>
          </cell>
          <cell r="AB452">
            <v>45916</v>
          </cell>
          <cell r="AC452">
            <v>45931</v>
          </cell>
        </row>
        <row r="453">
          <cell r="A453" t="str">
            <v>800012189-FE119931</v>
          </cell>
          <cell r="B453">
            <v>45931</v>
          </cell>
          <cell r="C453">
            <v>800012189</v>
          </cell>
          <cell r="D453">
            <v>7548</v>
          </cell>
          <cell r="E453" t="str">
            <v>CLINICA SAN JOSE DE CUCUTA S.A.</v>
          </cell>
          <cell r="F453" t="str">
            <v>FE119931</v>
          </cell>
          <cell r="G453">
            <v>45962</v>
          </cell>
          <cell r="H453">
            <v>56480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56480</v>
          </cell>
          <cell r="N453">
            <v>0</v>
          </cell>
          <cell r="O453">
            <v>0</v>
          </cell>
          <cell r="P453">
            <v>0</v>
          </cell>
          <cell r="Q453">
            <v>56480</v>
          </cell>
          <cell r="R453">
            <v>0</v>
          </cell>
          <cell r="S453">
            <v>56480</v>
          </cell>
          <cell r="T453">
            <v>230555100200</v>
          </cell>
          <cell r="U453" t="str">
            <v xml:space="preserve">RED PRIVADA EVENTO                 </v>
          </cell>
          <cell r="V453">
            <v>736</v>
          </cell>
          <cell r="W453">
            <v>214001</v>
          </cell>
          <cell r="X453">
            <v>3068259</v>
          </cell>
          <cell r="Y453">
            <v>0</v>
          </cell>
          <cell r="Z453">
            <v>0</v>
          </cell>
          <cell r="AA453" t="str">
            <v xml:space="preserve">       57098.0</v>
          </cell>
          <cell r="AB453">
            <v>45916</v>
          </cell>
          <cell r="AC453">
            <v>45931</v>
          </cell>
        </row>
        <row r="454">
          <cell r="A454" t="str">
            <v>800012189-FE119929</v>
          </cell>
          <cell r="B454">
            <v>45931</v>
          </cell>
          <cell r="C454">
            <v>800012189</v>
          </cell>
          <cell r="D454">
            <v>7530</v>
          </cell>
          <cell r="E454" t="str">
            <v>CLINICA SAN JOSE DE CUCUTA S.A.</v>
          </cell>
          <cell r="F454" t="str">
            <v>FE119929</v>
          </cell>
          <cell r="G454">
            <v>45962</v>
          </cell>
          <cell r="H454">
            <v>56480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56480</v>
          </cell>
          <cell r="N454">
            <v>0</v>
          </cell>
          <cell r="O454">
            <v>0</v>
          </cell>
          <cell r="P454">
            <v>0</v>
          </cell>
          <cell r="Q454">
            <v>56480</v>
          </cell>
          <cell r="R454">
            <v>0</v>
          </cell>
          <cell r="S454">
            <v>56480</v>
          </cell>
          <cell r="T454">
            <v>230555100200</v>
          </cell>
          <cell r="U454" t="str">
            <v xml:space="preserve">RED PRIVADA EVENTO                 </v>
          </cell>
          <cell r="V454">
            <v>736</v>
          </cell>
          <cell r="W454">
            <v>214000</v>
          </cell>
          <cell r="X454">
            <v>3068258</v>
          </cell>
          <cell r="Y454">
            <v>0</v>
          </cell>
          <cell r="Z454">
            <v>0</v>
          </cell>
          <cell r="AA454" t="str">
            <v xml:space="preserve">       57098.0</v>
          </cell>
          <cell r="AB454">
            <v>45916</v>
          </cell>
          <cell r="AC454">
            <v>45931</v>
          </cell>
        </row>
        <row r="455">
          <cell r="A455" t="str">
            <v>800012189-FE119927</v>
          </cell>
          <cell r="B455">
            <v>45931</v>
          </cell>
          <cell r="C455">
            <v>800012189</v>
          </cell>
          <cell r="D455">
            <v>7526</v>
          </cell>
          <cell r="E455" t="str">
            <v>CLINICA SAN JOSE DE CUCUTA S.A.</v>
          </cell>
          <cell r="F455" t="str">
            <v>FE119927</v>
          </cell>
          <cell r="G455">
            <v>45962</v>
          </cell>
          <cell r="H455">
            <v>56480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56480</v>
          </cell>
          <cell r="N455">
            <v>0</v>
          </cell>
          <cell r="O455">
            <v>0</v>
          </cell>
          <cell r="P455">
            <v>0</v>
          </cell>
          <cell r="Q455">
            <v>56480</v>
          </cell>
          <cell r="R455">
            <v>0</v>
          </cell>
          <cell r="S455">
            <v>56480</v>
          </cell>
          <cell r="T455">
            <v>230555100200</v>
          </cell>
          <cell r="U455" t="str">
            <v xml:space="preserve">RED PRIVADA EVENTO                 </v>
          </cell>
          <cell r="V455">
            <v>736</v>
          </cell>
          <cell r="W455">
            <v>213999</v>
          </cell>
          <cell r="X455">
            <v>3068257</v>
          </cell>
          <cell r="Y455">
            <v>0</v>
          </cell>
          <cell r="Z455">
            <v>0</v>
          </cell>
          <cell r="AA455" t="str">
            <v xml:space="preserve">       57098.0</v>
          </cell>
          <cell r="AB455">
            <v>45916</v>
          </cell>
          <cell r="AC455">
            <v>45931</v>
          </cell>
        </row>
        <row r="456">
          <cell r="A456" t="str">
            <v>800012189-FE119923</v>
          </cell>
          <cell r="B456">
            <v>45931</v>
          </cell>
          <cell r="C456">
            <v>800012189</v>
          </cell>
          <cell r="D456">
            <v>7526</v>
          </cell>
          <cell r="E456" t="str">
            <v>CLINICA SAN JOSE DE CUCUTA S.A.</v>
          </cell>
          <cell r="F456" t="str">
            <v>FE119923</v>
          </cell>
          <cell r="G456">
            <v>45962</v>
          </cell>
          <cell r="H456">
            <v>70076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70076</v>
          </cell>
          <cell r="N456">
            <v>0</v>
          </cell>
          <cell r="O456">
            <v>0</v>
          </cell>
          <cell r="P456">
            <v>0</v>
          </cell>
          <cell r="Q456">
            <v>70076</v>
          </cell>
          <cell r="R456">
            <v>0</v>
          </cell>
          <cell r="S456">
            <v>70076</v>
          </cell>
          <cell r="T456">
            <v>230555100200</v>
          </cell>
          <cell r="U456" t="str">
            <v xml:space="preserve">RED PRIVADA EVENTO                 </v>
          </cell>
          <cell r="V456">
            <v>736</v>
          </cell>
          <cell r="W456">
            <v>213998</v>
          </cell>
          <cell r="X456">
            <v>3068256</v>
          </cell>
          <cell r="Y456">
            <v>0</v>
          </cell>
          <cell r="Z456">
            <v>0</v>
          </cell>
          <cell r="AA456" t="str">
            <v xml:space="preserve">       70831.0</v>
          </cell>
          <cell r="AB456">
            <v>45916</v>
          </cell>
          <cell r="AC456">
            <v>45931</v>
          </cell>
        </row>
        <row r="457">
          <cell r="A457" t="str">
            <v>800012189-FE122539</v>
          </cell>
          <cell r="B457">
            <v>45931</v>
          </cell>
          <cell r="C457">
            <v>800012189</v>
          </cell>
          <cell r="D457">
            <v>7526</v>
          </cell>
          <cell r="E457" t="str">
            <v>CLINICA SAN JOSE DE CUCUTA S.A.</v>
          </cell>
          <cell r="F457" t="str">
            <v>FE122539</v>
          </cell>
          <cell r="G457">
            <v>45962</v>
          </cell>
          <cell r="H457">
            <v>89019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89019</v>
          </cell>
          <cell r="N457">
            <v>0</v>
          </cell>
          <cell r="O457">
            <v>0</v>
          </cell>
          <cell r="P457">
            <v>0</v>
          </cell>
          <cell r="Q457">
            <v>89019</v>
          </cell>
          <cell r="R457">
            <v>0</v>
          </cell>
          <cell r="S457">
            <v>89019</v>
          </cell>
          <cell r="T457">
            <v>230555100200</v>
          </cell>
          <cell r="U457" t="str">
            <v xml:space="preserve">RED PRIVADA EVENTO                 </v>
          </cell>
          <cell r="V457">
            <v>736</v>
          </cell>
          <cell r="W457">
            <v>214209</v>
          </cell>
          <cell r="X457">
            <v>3072423</v>
          </cell>
          <cell r="Y457">
            <v>0</v>
          </cell>
          <cell r="Z457">
            <v>0</v>
          </cell>
          <cell r="AA457" t="str">
            <v xml:space="preserve">       89918.0</v>
          </cell>
          <cell r="AB457">
            <v>45922</v>
          </cell>
          <cell r="AC457">
            <v>45931</v>
          </cell>
        </row>
        <row r="458">
          <cell r="A458" t="str">
            <v>800012189-FE119841</v>
          </cell>
          <cell r="B458">
            <v>45931</v>
          </cell>
          <cell r="C458">
            <v>800012189</v>
          </cell>
          <cell r="D458">
            <v>7548</v>
          </cell>
          <cell r="E458" t="str">
            <v>CLINICA SAN JOSE DE CUCUTA S.A.</v>
          </cell>
          <cell r="F458" t="str">
            <v>FE119841</v>
          </cell>
          <cell r="G458">
            <v>45962</v>
          </cell>
          <cell r="H458">
            <v>56480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56480</v>
          </cell>
          <cell r="N458">
            <v>0</v>
          </cell>
          <cell r="O458">
            <v>0</v>
          </cell>
          <cell r="P458">
            <v>0</v>
          </cell>
          <cell r="Q458">
            <v>56480</v>
          </cell>
          <cell r="R458">
            <v>0</v>
          </cell>
          <cell r="S458">
            <v>56480</v>
          </cell>
          <cell r="T458">
            <v>230555100200</v>
          </cell>
          <cell r="U458" t="str">
            <v xml:space="preserve">RED PRIVADA EVENTO                 </v>
          </cell>
          <cell r="V458">
            <v>736</v>
          </cell>
          <cell r="W458">
            <v>213997</v>
          </cell>
          <cell r="X458">
            <v>3068255</v>
          </cell>
          <cell r="Y458">
            <v>0</v>
          </cell>
          <cell r="Z458">
            <v>0</v>
          </cell>
          <cell r="AA458" t="str">
            <v xml:space="preserve">       57098.0</v>
          </cell>
          <cell r="AB458">
            <v>45915</v>
          </cell>
          <cell r="AC458">
            <v>45931</v>
          </cell>
        </row>
        <row r="459">
          <cell r="A459" t="str">
            <v>800012189-FE119838</v>
          </cell>
          <cell r="B459">
            <v>45931</v>
          </cell>
          <cell r="C459">
            <v>800012189</v>
          </cell>
          <cell r="D459">
            <v>7526</v>
          </cell>
          <cell r="E459" t="str">
            <v>CLINICA SAN JOSE DE CUCUTA S.A.</v>
          </cell>
          <cell r="F459" t="str">
            <v>FE119838</v>
          </cell>
          <cell r="G459">
            <v>45962</v>
          </cell>
          <cell r="H459">
            <v>56480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56480</v>
          </cell>
          <cell r="N459">
            <v>0</v>
          </cell>
          <cell r="O459">
            <v>0</v>
          </cell>
          <cell r="P459">
            <v>0</v>
          </cell>
          <cell r="Q459">
            <v>56480</v>
          </cell>
          <cell r="R459">
            <v>0</v>
          </cell>
          <cell r="S459">
            <v>56480</v>
          </cell>
          <cell r="T459">
            <v>230555100200</v>
          </cell>
          <cell r="U459" t="str">
            <v xml:space="preserve">RED PRIVADA EVENTO                 </v>
          </cell>
          <cell r="V459">
            <v>736</v>
          </cell>
          <cell r="W459">
            <v>214016</v>
          </cell>
          <cell r="X459">
            <v>3068254</v>
          </cell>
          <cell r="Y459">
            <v>0</v>
          </cell>
          <cell r="Z459">
            <v>0</v>
          </cell>
          <cell r="AA459" t="str">
            <v xml:space="preserve">       57098.0</v>
          </cell>
          <cell r="AB459">
            <v>45915</v>
          </cell>
          <cell r="AC459">
            <v>45931</v>
          </cell>
        </row>
        <row r="460">
          <cell r="A460" t="str">
            <v>800012189-FE119837</v>
          </cell>
          <cell r="B460">
            <v>45931</v>
          </cell>
          <cell r="C460">
            <v>800012189</v>
          </cell>
          <cell r="D460">
            <v>7526</v>
          </cell>
          <cell r="E460" t="str">
            <v>CLINICA SAN JOSE DE CUCUTA S.A.</v>
          </cell>
          <cell r="F460" t="str">
            <v>FE119837</v>
          </cell>
          <cell r="G460">
            <v>45962</v>
          </cell>
          <cell r="H460">
            <v>327492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327492</v>
          </cell>
          <cell r="N460">
            <v>0</v>
          </cell>
          <cell r="O460">
            <v>0</v>
          </cell>
          <cell r="P460">
            <v>0</v>
          </cell>
          <cell r="Q460">
            <v>327492</v>
          </cell>
          <cell r="R460">
            <v>0</v>
          </cell>
          <cell r="S460">
            <v>327492</v>
          </cell>
          <cell r="T460">
            <v>230555100200</v>
          </cell>
          <cell r="U460" t="str">
            <v xml:space="preserve">RED PRIVADA EVENTO                 </v>
          </cell>
          <cell r="V460">
            <v>736</v>
          </cell>
          <cell r="W460">
            <v>214015</v>
          </cell>
          <cell r="X460">
            <v>3068253</v>
          </cell>
          <cell r="Y460">
            <v>0</v>
          </cell>
          <cell r="Z460">
            <v>0</v>
          </cell>
          <cell r="AA460" t="str">
            <v xml:space="preserve">      330847.0</v>
          </cell>
          <cell r="AB460">
            <v>45915</v>
          </cell>
          <cell r="AC460">
            <v>45931</v>
          </cell>
        </row>
        <row r="461">
          <cell r="A461" t="str">
            <v>800012189-FE119836</v>
          </cell>
          <cell r="B461">
            <v>45931</v>
          </cell>
          <cell r="C461">
            <v>800012189</v>
          </cell>
          <cell r="D461">
            <v>7526</v>
          </cell>
          <cell r="E461" t="str">
            <v>CLINICA SAN JOSE DE CUCUTA S.A.</v>
          </cell>
          <cell r="F461" t="str">
            <v>FE119836</v>
          </cell>
          <cell r="G461">
            <v>45962</v>
          </cell>
          <cell r="H461">
            <v>56480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56480</v>
          </cell>
          <cell r="N461">
            <v>0</v>
          </cell>
          <cell r="O461">
            <v>0</v>
          </cell>
          <cell r="P461">
            <v>0</v>
          </cell>
          <cell r="Q461">
            <v>56480</v>
          </cell>
          <cell r="R461">
            <v>0</v>
          </cell>
          <cell r="S461">
            <v>56480</v>
          </cell>
          <cell r="T461">
            <v>230555100200</v>
          </cell>
          <cell r="U461" t="str">
            <v xml:space="preserve">RED PRIVADA EVENTO                 </v>
          </cell>
          <cell r="V461">
            <v>736</v>
          </cell>
          <cell r="W461">
            <v>214014</v>
          </cell>
          <cell r="X461">
            <v>3068252</v>
          </cell>
          <cell r="Y461">
            <v>0</v>
          </cell>
          <cell r="Z461">
            <v>0</v>
          </cell>
          <cell r="AA461" t="str">
            <v xml:space="preserve">       57098.0</v>
          </cell>
          <cell r="AB461">
            <v>45915</v>
          </cell>
          <cell r="AC461">
            <v>45931</v>
          </cell>
        </row>
        <row r="462">
          <cell r="A462" t="str">
            <v>800012189-FE119832</v>
          </cell>
          <cell r="B462">
            <v>45931</v>
          </cell>
          <cell r="C462">
            <v>800012189</v>
          </cell>
          <cell r="D462">
            <v>7530</v>
          </cell>
          <cell r="E462" t="str">
            <v>CLINICA SAN JOSE DE CUCUTA S.A.</v>
          </cell>
          <cell r="F462" t="str">
            <v>FE119832</v>
          </cell>
          <cell r="G462">
            <v>45962</v>
          </cell>
          <cell r="H462">
            <v>56480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56480</v>
          </cell>
          <cell r="N462">
            <v>0</v>
          </cell>
          <cell r="O462">
            <v>0</v>
          </cell>
          <cell r="P462">
            <v>0</v>
          </cell>
          <cell r="Q462">
            <v>56480</v>
          </cell>
          <cell r="R462">
            <v>0</v>
          </cell>
          <cell r="S462">
            <v>56480</v>
          </cell>
          <cell r="T462">
            <v>230555100200</v>
          </cell>
          <cell r="U462" t="str">
            <v xml:space="preserve">RED PRIVADA EVENTO                 </v>
          </cell>
          <cell r="V462">
            <v>736</v>
          </cell>
          <cell r="W462">
            <v>214013</v>
          </cell>
          <cell r="X462">
            <v>3068251</v>
          </cell>
          <cell r="Y462">
            <v>0</v>
          </cell>
          <cell r="Z462">
            <v>0</v>
          </cell>
          <cell r="AA462" t="str">
            <v xml:space="preserve">       57098.0</v>
          </cell>
          <cell r="AB462">
            <v>45915</v>
          </cell>
          <cell r="AC462">
            <v>45931</v>
          </cell>
        </row>
        <row r="463">
          <cell r="A463" t="str">
            <v>800012189-FE119827</v>
          </cell>
          <cell r="B463">
            <v>45931</v>
          </cell>
          <cell r="C463">
            <v>800012189</v>
          </cell>
          <cell r="D463">
            <v>7548</v>
          </cell>
          <cell r="E463" t="str">
            <v>CLINICA SAN JOSE DE CUCUTA S.A.</v>
          </cell>
          <cell r="F463" t="str">
            <v>FE119827</v>
          </cell>
          <cell r="G463">
            <v>45962</v>
          </cell>
          <cell r="H463">
            <v>61180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61180</v>
          </cell>
          <cell r="N463">
            <v>0</v>
          </cell>
          <cell r="O463">
            <v>0</v>
          </cell>
          <cell r="P463">
            <v>0</v>
          </cell>
          <cell r="Q463">
            <v>61180</v>
          </cell>
          <cell r="R463">
            <v>0</v>
          </cell>
          <cell r="S463">
            <v>61180</v>
          </cell>
          <cell r="T463">
            <v>230555100200</v>
          </cell>
          <cell r="U463" t="str">
            <v xml:space="preserve">RED PRIVADA EVENTO                 </v>
          </cell>
          <cell r="V463">
            <v>736</v>
          </cell>
          <cell r="W463">
            <v>214012</v>
          </cell>
          <cell r="X463">
            <v>3068250</v>
          </cell>
          <cell r="Y463">
            <v>0</v>
          </cell>
          <cell r="Z463">
            <v>0</v>
          </cell>
          <cell r="AA463" t="str">
            <v xml:space="preserve">       61798.0</v>
          </cell>
          <cell r="AB463">
            <v>45915</v>
          </cell>
          <cell r="AC463">
            <v>45931</v>
          </cell>
        </row>
        <row r="464">
          <cell r="A464" t="str">
            <v>800012189-FE119825</v>
          </cell>
          <cell r="B464">
            <v>45931</v>
          </cell>
          <cell r="C464">
            <v>800012189</v>
          </cell>
          <cell r="D464">
            <v>7555</v>
          </cell>
          <cell r="E464" t="str">
            <v>CLINICA SAN JOSE DE CUCUTA S.A.</v>
          </cell>
          <cell r="F464" t="str">
            <v>FE119825</v>
          </cell>
          <cell r="G464">
            <v>45962</v>
          </cell>
          <cell r="H464">
            <v>56480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56480</v>
          </cell>
          <cell r="N464">
            <v>0</v>
          </cell>
          <cell r="O464">
            <v>0</v>
          </cell>
          <cell r="P464">
            <v>0</v>
          </cell>
          <cell r="Q464">
            <v>56480</v>
          </cell>
          <cell r="R464">
            <v>0</v>
          </cell>
          <cell r="S464">
            <v>56480</v>
          </cell>
          <cell r="T464">
            <v>230555100200</v>
          </cell>
          <cell r="U464" t="str">
            <v xml:space="preserve">RED PRIVADA EVENTO                 </v>
          </cell>
          <cell r="V464">
            <v>736</v>
          </cell>
          <cell r="W464">
            <v>214011</v>
          </cell>
          <cell r="X464">
            <v>3068249</v>
          </cell>
          <cell r="Y464">
            <v>0</v>
          </cell>
          <cell r="Z464">
            <v>0</v>
          </cell>
          <cell r="AA464" t="str">
            <v xml:space="preserve">       57098.0</v>
          </cell>
          <cell r="AB464">
            <v>45915</v>
          </cell>
          <cell r="AC464">
            <v>45931</v>
          </cell>
        </row>
        <row r="465">
          <cell r="A465" t="str">
            <v>800012189-FE119824</v>
          </cell>
          <cell r="B465">
            <v>45931</v>
          </cell>
          <cell r="C465">
            <v>800012189</v>
          </cell>
          <cell r="D465">
            <v>7530</v>
          </cell>
          <cell r="E465" t="str">
            <v>CLINICA SAN JOSE DE CUCUTA S.A.</v>
          </cell>
          <cell r="F465" t="str">
            <v>FE119824</v>
          </cell>
          <cell r="G465">
            <v>45962</v>
          </cell>
          <cell r="H465">
            <v>56480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56480</v>
          </cell>
          <cell r="N465">
            <v>0</v>
          </cell>
          <cell r="O465">
            <v>0</v>
          </cell>
          <cell r="P465">
            <v>0</v>
          </cell>
          <cell r="Q465">
            <v>56480</v>
          </cell>
          <cell r="R465">
            <v>0</v>
          </cell>
          <cell r="S465">
            <v>56480</v>
          </cell>
          <cell r="T465">
            <v>230555100200</v>
          </cell>
          <cell r="U465" t="str">
            <v xml:space="preserve">RED PRIVADA EVENTO                 </v>
          </cell>
          <cell r="V465">
            <v>736</v>
          </cell>
          <cell r="W465">
            <v>214010</v>
          </cell>
          <cell r="X465">
            <v>3068248</v>
          </cell>
          <cell r="Y465">
            <v>0</v>
          </cell>
          <cell r="Z465">
            <v>0</v>
          </cell>
          <cell r="AA465" t="str">
            <v xml:space="preserve">       57098.0</v>
          </cell>
          <cell r="AB465">
            <v>45915</v>
          </cell>
          <cell r="AC465">
            <v>45931</v>
          </cell>
        </row>
        <row r="466">
          <cell r="A466" t="str">
            <v>800012189-FE119823</v>
          </cell>
          <cell r="B466">
            <v>45931</v>
          </cell>
          <cell r="C466">
            <v>800012189</v>
          </cell>
          <cell r="D466">
            <v>7548</v>
          </cell>
          <cell r="E466" t="str">
            <v>CLINICA SAN JOSE DE CUCUTA S.A.</v>
          </cell>
          <cell r="F466" t="str">
            <v>FE119823</v>
          </cell>
          <cell r="G466">
            <v>45962</v>
          </cell>
          <cell r="H466">
            <v>56480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56480</v>
          </cell>
          <cell r="N466">
            <v>0</v>
          </cell>
          <cell r="O466">
            <v>0</v>
          </cell>
          <cell r="P466">
            <v>0</v>
          </cell>
          <cell r="Q466">
            <v>56480</v>
          </cell>
          <cell r="R466">
            <v>0</v>
          </cell>
          <cell r="S466">
            <v>56480</v>
          </cell>
          <cell r="T466">
            <v>230555100200</v>
          </cell>
          <cell r="U466" t="str">
            <v xml:space="preserve">RED PRIVADA EVENTO                 </v>
          </cell>
          <cell r="V466">
            <v>736</v>
          </cell>
          <cell r="W466">
            <v>214009</v>
          </cell>
          <cell r="X466">
            <v>3068247</v>
          </cell>
          <cell r="Y466">
            <v>0</v>
          </cell>
          <cell r="Z466">
            <v>0</v>
          </cell>
          <cell r="AA466" t="str">
            <v xml:space="preserve">       57098.0</v>
          </cell>
          <cell r="AB466">
            <v>45915</v>
          </cell>
          <cell r="AC466">
            <v>45931</v>
          </cell>
        </row>
        <row r="467">
          <cell r="A467" t="str">
            <v>800012189-FE119822</v>
          </cell>
          <cell r="B467">
            <v>45931</v>
          </cell>
          <cell r="C467">
            <v>800012189</v>
          </cell>
          <cell r="D467">
            <v>7530</v>
          </cell>
          <cell r="E467" t="str">
            <v>CLINICA SAN JOSE DE CUCUTA S.A.</v>
          </cell>
          <cell r="F467" t="str">
            <v>FE119822</v>
          </cell>
          <cell r="G467">
            <v>45962</v>
          </cell>
          <cell r="H467">
            <v>61180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61180</v>
          </cell>
          <cell r="N467">
            <v>0</v>
          </cell>
          <cell r="O467">
            <v>0</v>
          </cell>
          <cell r="P467">
            <v>0</v>
          </cell>
          <cell r="Q467">
            <v>61180</v>
          </cell>
          <cell r="R467">
            <v>0</v>
          </cell>
          <cell r="S467">
            <v>61180</v>
          </cell>
          <cell r="T467">
            <v>230555100200</v>
          </cell>
          <cell r="U467" t="str">
            <v xml:space="preserve">RED PRIVADA EVENTO                 </v>
          </cell>
          <cell r="V467">
            <v>736</v>
          </cell>
          <cell r="W467">
            <v>214008</v>
          </cell>
          <cell r="X467">
            <v>3068246</v>
          </cell>
          <cell r="Y467">
            <v>0</v>
          </cell>
          <cell r="Z467">
            <v>0</v>
          </cell>
          <cell r="AA467" t="str">
            <v xml:space="preserve">       61798.0</v>
          </cell>
          <cell r="AB467">
            <v>45915</v>
          </cell>
          <cell r="AC467">
            <v>45931</v>
          </cell>
        </row>
        <row r="468">
          <cell r="A468" t="str">
            <v>800012189-FE119821</v>
          </cell>
          <cell r="B468">
            <v>45931</v>
          </cell>
          <cell r="C468">
            <v>800012189</v>
          </cell>
          <cell r="D468">
            <v>7526</v>
          </cell>
          <cell r="E468" t="str">
            <v>CLINICA SAN JOSE DE CUCUTA S.A.</v>
          </cell>
          <cell r="F468" t="str">
            <v>FE119821</v>
          </cell>
          <cell r="G468">
            <v>45962</v>
          </cell>
          <cell r="H468">
            <v>61180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61180</v>
          </cell>
          <cell r="N468">
            <v>0</v>
          </cell>
          <cell r="O468">
            <v>0</v>
          </cell>
          <cell r="P468">
            <v>0</v>
          </cell>
          <cell r="Q468">
            <v>61180</v>
          </cell>
          <cell r="R468">
            <v>0</v>
          </cell>
          <cell r="S468">
            <v>61180</v>
          </cell>
          <cell r="T468">
            <v>230555100200</v>
          </cell>
          <cell r="U468" t="str">
            <v xml:space="preserve">RED PRIVADA EVENTO                 </v>
          </cell>
          <cell r="V468">
            <v>736</v>
          </cell>
          <cell r="W468">
            <v>214007</v>
          </cell>
          <cell r="X468">
            <v>3068245</v>
          </cell>
          <cell r="Y468">
            <v>0</v>
          </cell>
          <cell r="Z468">
            <v>0</v>
          </cell>
          <cell r="AA468" t="str">
            <v xml:space="preserve">       61798.0</v>
          </cell>
          <cell r="AB468">
            <v>45915</v>
          </cell>
          <cell r="AC468">
            <v>45931</v>
          </cell>
        </row>
        <row r="469">
          <cell r="A469" t="str">
            <v>800012189-FE119820</v>
          </cell>
          <cell r="B469">
            <v>45931</v>
          </cell>
          <cell r="C469">
            <v>800012189</v>
          </cell>
          <cell r="D469">
            <v>7526</v>
          </cell>
          <cell r="E469" t="str">
            <v>CLINICA SAN JOSE DE CUCUTA S.A.</v>
          </cell>
          <cell r="F469" t="str">
            <v>FE119820</v>
          </cell>
          <cell r="G469">
            <v>45962</v>
          </cell>
          <cell r="H469">
            <v>61180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61180</v>
          </cell>
          <cell r="N469">
            <v>0</v>
          </cell>
          <cell r="O469">
            <v>0</v>
          </cell>
          <cell r="P469">
            <v>0</v>
          </cell>
          <cell r="Q469">
            <v>61180</v>
          </cell>
          <cell r="R469">
            <v>0</v>
          </cell>
          <cell r="S469">
            <v>61180</v>
          </cell>
          <cell r="T469">
            <v>230555100200</v>
          </cell>
          <cell r="U469" t="str">
            <v xml:space="preserve">RED PRIVADA EVENTO                 </v>
          </cell>
          <cell r="V469">
            <v>736</v>
          </cell>
          <cell r="W469">
            <v>214051</v>
          </cell>
          <cell r="X469">
            <v>3068244</v>
          </cell>
          <cell r="Y469">
            <v>0</v>
          </cell>
          <cell r="Z469">
            <v>0</v>
          </cell>
          <cell r="AA469" t="str">
            <v xml:space="preserve">       61798.0</v>
          </cell>
          <cell r="AB469">
            <v>45915</v>
          </cell>
          <cell r="AC469">
            <v>45931</v>
          </cell>
        </row>
        <row r="470">
          <cell r="A470" t="str">
            <v>800012189-FE119819</v>
          </cell>
          <cell r="B470">
            <v>45931</v>
          </cell>
          <cell r="C470">
            <v>800012189</v>
          </cell>
          <cell r="D470">
            <v>7526</v>
          </cell>
          <cell r="E470" t="str">
            <v>CLINICA SAN JOSE DE CUCUTA S.A.</v>
          </cell>
          <cell r="F470" t="str">
            <v>FE119819</v>
          </cell>
          <cell r="G470">
            <v>45962</v>
          </cell>
          <cell r="H470">
            <v>56480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56480</v>
          </cell>
          <cell r="N470">
            <v>0</v>
          </cell>
          <cell r="O470">
            <v>0</v>
          </cell>
          <cell r="P470">
            <v>0</v>
          </cell>
          <cell r="Q470">
            <v>56480</v>
          </cell>
          <cell r="R470">
            <v>0</v>
          </cell>
          <cell r="S470">
            <v>56480</v>
          </cell>
          <cell r="T470">
            <v>230555100200</v>
          </cell>
          <cell r="U470" t="str">
            <v xml:space="preserve">RED PRIVADA EVENTO                 </v>
          </cell>
          <cell r="V470">
            <v>736</v>
          </cell>
          <cell r="W470">
            <v>214050</v>
          </cell>
          <cell r="X470">
            <v>3068243</v>
          </cell>
          <cell r="Y470">
            <v>0</v>
          </cell>
          <cell r="Z470">
            <v>0</v>
          </cell>
          <cell r="AA470" t="str">
            <v xml:space="preserve">       57098.0</v>
          </cell>
          <cell r="AB470">
            <v>45915</v>
          </cell>
          <cell r="AC470">
            <v>45931</v>
          </cell>
        </row>
        <row r="471">
          <cell r="A471" t="str">
            <v>800012189-FE119816</v>
          </cell>
          <cell r="B471">
            <v>45931</v>
          </cell>
          <cell r="C471">
            <v>800012189</v>
          </cell>
          <cell r="D471">
            <v>7526</v>
          </cell>
          <cell r="E471" t="str">
            <v>CLINICA SAN JOSE DE CUCUTA S.A.</v>
          </cell>
          <cell r="F471" t="str">
            <v>FE119816</v>
          </cell>
          <cell r="G471">
            <v>45962</v>
          </cell>
          <cell r="H471">
            <v>56480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56480</v>
          </cell>
          <cell r="N471">
            <v>0</v>
          </cell>
          <cell r="O471">
            <v>0</v>
          </cell>
          <cell r="P471">
            <v>0</v>
          </cell>
          <cell r="Q471">
            <v>56480</v>
          </cell>
          <cell r="R471">
            <v>0</v>
          </cell>
          <cell r="S471">
            <v>56480</v>
          </cell>
          <cell r="T471">
            <v>230555100200</v>
          </cell>
          <cell r="U471" t="str">
            <v xml:space="preserve">RED PRIVADA EVENTO                 </v>
          </cell>
          <cell r="V471">
            <v>736</v>
          </cell>
          <cell r="W471">
            <v>214049</v>
          </cell>
          <cell r="X471">
            <v>3068242</v>
          </cell>
          <cell r="Y471">
            <v>0</v>
          </cell>
          <cell r="Z471">
            <v>0</v>
          </cell>
          <cell r="AA471" t="str">
            <v xml:space="preserve">       57098.0</v>
          </cell>
          <cell r="AB471">
            <v>45915</v>
          </cell>
          <cell r="AC471">
            <v>45931</v>
          </cell>
        </row>
        <row r="472">
          <cell r="A472" t="str">
            <v>800012189-FE122537</v>
          </cell>
          <cell r="B472">
            <v>45931</v>
          </cell>
          <cell r="C472">
            <v>800012189</v>
          </cell>
          <cell r="D472">
            <v>7526</v>
          </cell>
          <cell r="E472" t="str">
            <v>CLINICA SAN JOSE DE CUCUTA S.A.</v>
          </cell>
          <cell r="F472" t="str">
            <v>FE122537</v>
          </cell>
          <cell r="G472">
            <v>45962</v>
          </cell>
          <cell r="H472">
            <v>275960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275960</v>
          </cell>
          <cell r="N472">
            <v>0</v>
          </cell>
          <cell r="O472">
            <v>0</v>
          </cell>
          <cell r="P472">
            <v>0</v>
          </cell>
          <cell r="Q472">
            <v>275960</v>
          </cell>
          <cell r="R472">
            <v>0</v>
          </cell>
          <cell r="S472">
            <v>275960</v>
          </cell>
          <cell r="T472">
            <v>230555100200</v>
          </cell>
          <cell r="U472" t="str">
            <v xml:space="preserve">RED PRIVADA EVENTO                 </v>
          </cell>
          <cell r="V472">
            <v>736</v>
          </cell>
          <cell r="W472">
            <v>214208</v>
          </cell>
          <cell r="X472">
            <v>3072422</v>
          </cell>
          <cell r="Y472">
            <v>0</v>
          </cell>
          <cell r="Z472">
            <v>0</v>
          </cell>
          <cell r="AA472" t="str">
            <v xml:space="preserve">      278747.0</v>
          </cell>
          <cell r="AB472">
            <v>45922</v>
          </cell>
          <cell r="AC472">
            <v>45931</v>
          </cell>
        </row>
        <row r="473">
          <cell r="A473" t="str">
            <v>800012189-FE119812</v>
          </cell>
          <cell r="B473">
            <v>45931</v>
          </cell>
          <cell r="C473">
            <v>800012189</v>
          </cell>
          <cell r="D473">
            <v>7548</v>
          </cell>
          <cell r="E473" t="str">
            <v>CLINICA SAN JOSE DE CUCUTA S.A.</v>
          </cell>
          <cell r="F473" t="str">
            <v>FE119812</v>
          </cell>
          <cell r="G473">
            <v>45962</v>
          </cell>
          <cell r="H473">
            <v>56480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56480</v>
          </cell>
          <cell r="N473">
            <v>0</v>
          </cell>
          <cell r="O473">
            <v>0</v>
          </cell>
          <cell r="P473">
            <v>0</v>
          </cell>
          <cell r="Q473">
            <v>56480</v>
          </cell>
          <cell r="R473">
            <v>0</v>
          </cell>
          <cell r="S473">
            <v>56480</v>
          </cell>
          <cell r="T473">
            <v>230555100200</v>
          </cell>
          <cell r="U473" t="str">
            <v xml:space="preserve">RED PRIVADA EVENTO                 </v>
          </cell>
          <cell r="V473">
            <v>736</v>
          </cell>
          <cell r="W473">
            <v>214048</v>
          </cell>
          <cell r="X473">
            <v>3068241</v>
          </cell>
          <cell r="Y473">
            <v>0</v>
          </cell>
          <cell r="Z473">
            <v>0</v>
          </cell>
          <cell r="AA473" t="str">
            <v xml:space="preserve">       57098.0</v>
          </cell>
          <cell r="AB473">
            <v>45915</v>
          </cell>
          <cell r="AC473">
            <v>45931</v>
          </cell>
        </row>
        <row r="474">
          <cell r="A474" t="str">
            <v>800012189-FE119809</v>
          </cell>
          <cell r="B474">
            <v>45953</v>
          </cell>
          <cell r="C474">
            <v>800012189</v>
          </cell>
          <cell r="D474">
            <v>7526</v>
          </cell>
          <cell r="E474" t="str">
            <v>CLINICA SAN JOSE DE CUCUTA S.A.</v>
          </cell>
          <cell r="F474" t="str">
            <v>FE119809</v>
          </cell>
          <cell r="G474">
            <v>45962</v>
          </cell>
          <cell r="H474">
            <v>138326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138326</v>
          </cell>
          <cell r="N474">
            <v>0</v>
          </cell>
          <cell r="O474">
            <v>0</v>
          </cell>
          <cell r="P474">
            <v>0</v>
          </cell>
          <cell r="Q474">
            <v>138326</v>
          </cell>
          <cell r="R474">
            <v>0</v>
          </cell>
          <cell r="S474">
            <v>138326</v>
          </cell>
          <cell r="T474">
            <v>230555100200</v>
          </cell>
          <cell r="U474" t="str">
            <v xml:space="preserve">RED PRIVADA EVENTO                 </v>
          </cell>
          <cell r="V474">
            <v>736</v>
          </cell>
          <cell r="W474">
            <v>215676</v>
          </cell>
          <cell r="X474">
            <v>3068201</v>
          </cell>
          <cell r="Y474">
            <v>0</v>
          </cell>
          <cell r="Z474">
            <v>0</v>
          </cell>
          <cell r="AA474" t="str">
            <v xml:space="preserve">      139723.0</v>
          </cell>
          <cell r="AB474">
            <v>45915</v>
          </cell>
          <cell r="AC474">
            <v>45931</v>
          </cell>
        </row>
        <row r="475">
          <cell r="A475" t="str">
            <v>800012189-FE119808</v>
          </cell>
          <cell r="B475">
            <v>45931</v>
          </cell>
          <cell r="C475">
            <v>800012189</v>
          </cell>
          <cell r="D475">
            <v>7526</v>
          </cell>
          <cell r="E475" t="str">
            <v>CLINICA SAN JOSE DE CUCUTA S.A.</v>
          </cell>
          <cell r="F475" t="str">
            <v>FE119808</v>
          </cell>
          <cell r="G475">
            <v>45962</v>
          </cell>
          <cell r="H475">
            <v>61180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61180</v>
          </cell>
          <cell r="N475">
            <v>0</v>
          </cell>
          <cell r="O475">
            <v>0</v>
          </cell>
          <cell r="P475">
            <v>0</v>
          </cell>
          <cell r="Q475">
            <v>61180</v>
          </cell>
          <cell r="R475">
            <v>0</v>
          </cell>
          <cell r="S475">
            <v>61180</v>
          </cell>
          <cell r="T475">
            <v>230555100200</v>
          </cell>
          <cell r="U475" t="str">
            <v xml:space="preserve">RED PRIVADA EVENTO                 </v>
          </cell>
          <cell r="V475">
            <v>736</v>
          </cell>
          <cell r="W475">
            <v>214047</v>
          </cell>
          <cell r="X475">
            <v>3068240</v>
          </cell>
          <cell r="Y475">
            <v>0</v>
          </cell>
          <cell r="Z475">
            <v>0</v>
          </cell>
          <cell r="AA475" t="str">
            <v xml:space="preserve">       61798.0</v>
          </cell>
          <cell r="AB475">
            <v>45915</v>
          </cell>
          <cell r="AC475">
            <v>45931</v>
          </cell>
        </row>
        <row r="476">
          <cell r="A476" t="str">
            <v>800012189-FE119807</v>
          </cell>
          <cell r="B476">
            <v>45953</v>
          </cell>
          <cell r="C476">
            <v>800012189</v>
          </cell>
          <cell r="D476">
            <v>7526</v>
          </cell>
          <cell r="E476" t="str">
            <v>CLINICA SAN JOSE DE CUCUTA S.A.</v>
          </cell>
          <cell r="F476" t="str">
            <v>FE119807</v>
          </cell>
          <cell r="G476">
            <v>45962</v>
          </cell>
          <cell r="H476">
            <v>305497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305497</v>
          </cell>
          <cell r="N476">
            <v>0</v>
          </cell>
          <cell r="O476">
            <v>0</v>
          </cell>
          <cell r="P476">
            <v>0</v>
          </cell>
          <cell r="Q476">
            <v>305497</v>
          </cell>
          <cell r="R476">
            <v>0</v>
          </cell>
          <cell r="S476">
            <v>305497</v>
          </cell>
          <cell r="T476">
            <v>230555100200</v>
          </cell>
          <cell r="U476" t="str">
            <v xml:space="preserve">RED PRIVADA EVENTO                 </v>
          </cell>
          <cell r="V476">
            <v>736</v>
          </cell>
          <cell r="W476">
            <v>215675</v>
          </cell>
          <cell r="X476">
            <v>3068200</v>
          </cell>
          <cell r="Y476">
            <v>0</v>
          </cell>
          <cell r="Z476">
            <v>0</v>
          </cell>
          <cell r="AA476" t="str">
            <v xml:space="preserve">      308583.0</v>
          </cell>
          <cell r="AB476">
            <v>45915</v>
          </cell>
          <cell r="AC476">
            <v>45931</v>
          </cell>
        </row>
        <row r="477">
          <cell r="A477" t="str">
            <v>800012189-FE119806</v>
          </cell>
          <cell r="B477">
            <v>45931</v>
          </cell>
          <cell r="C477">
            <v>800012189</v>
          </cell>
          <cell r="D477">
            <v>7555</v>
          </cell>
          <cell r="E477" t="str">
            <v>CLINICA SAN JOSE DE CUCUTA S.A.</v>
          </cell>
          <cell r="F477" t="str">
            <v>FE119806</v>
          </cell>
          <cell r="G477">
            <v>45962</v>
          </cell>
          <cell r="H477">
            <v>56480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56480</v>
          </cell>
          <cell r="N477">
            <v>0</v>
          </cell>
          <cell r="O477">
            <v>0</v>
          </cell>
          <cell r="P477">
            <v>0</v>
          </cell>
          <cell r="Q477">
            <v>56480</v>
          </cell>
          <cell r="R477">
            <v>0</v>
          </cell>
          <cell r="S477">
            <v>56480</v>
          </cell>
          <cell r="T477">
            <v>230555100200</v>
          </cell>
          <cell r="U477" t="str">
            <v xml:space="preserve">RED PRIVADA EVENTO                 </v>
          </cell>
          <cell r="V477">
            <v>736</v>
          </cell>
          <cell r="W477">
            <v>214046</v>
          </cell>
          <cell r="X477">
            <v>3068239</v>
          </cell>
          <cell r="Y477">
            <v>0</v>
          </cell>
          <cell r="Z477">
            <v>0</v>
          </cell>
          <cell r="AA477" t="str">
            <v xml:space="preserve">       57098.0</v>
          </cell>
          <cell r="AB477">
            <v>45915</v>
          </cell>
          <cell r="AC477">
            <v>45931</v>
          </cell>
        </row>
        <row r="478">
          <cell r="A478" t="str">
            <v>800012189-FE119803</v>
          </cell>
          <cell r="B478">
            <v>45931</v>
          </cell>
          <cell r="C478">
            <v>800012189</v>
          </cell>
          <cell r="D478">
            <v>7530</v>
          </cell>
          <cell r="E478" t="str">
            <v>CLINICA SAN JOSE DE CUCUTA S.A.</v>
          </cell>
          <cell r="F478" t="str">
            <v>FE119803</v>
          </cell>
          <cell r="G478">
            <v>45962</v>
          </cell>
          <cell r="H478">
            <v>56480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56480</v>
          </cell>
          <cell r="N478">
            <v>0</v>
          </cell>
          <cell r="O478">
            <v>0</v>
          </cell>
          <cell r="P478">
            <v>0</v>
          </cell>
          <cell r="Q478">
            <v>56480</v>
          </cell>
          <cell r="R478">
            <v>0</v>
          </cell>
          <cell r="S478">
            <v>56480</v>
          </cell>
          <cell r="T478">
            <v>230555100200</v>
          </cell>
          <cell r="U478" t="str">
            <v xml:space="preserve">RED PRIVADA EVENTO                 </v>
          </cell>
          <cell r="V478">
            <v>736</v>
          </cell>
          <cell r="W478">
            <v>214045</v>
          </cell>
          <cell r="X478">
            <v>3068238</v>
          </cell>
          <cell r="Y478">
            <v>0</v>
          </cell>
          <cell r="Z478">
            <v>0</v>
          </cell>
          <cell r="AA478" t="str">
            <v xml:space="preserve">       57098.0</v>
          </cell>
          <cell r="AB478">
            <v>45915</v>
          </cell>
          <cell r="AC478">
            <v>45931</v>
          </cell>
        </row>
        <row r="479">
          <cell r="A479" t="str">
            <v>800012189-FE119797</v>
          </cell>
          <cell r="B479">
            <v>45931</v>
          </cell>
          <cell r="C479">
            <v>800012189</v>
          </cell>
          <cell r="D479">
            <v>7530</v>
          </cell>
          <cell r="E479" t="str">
            <v>CLINICA SAN JOSE DE CUCUTA S.A.</v>
          </cell>
          <cell r="F479" t="str">
            <v>FE119797</v>
          </cell>
          <cell r="G479">
            <v>45962</v>
          </cell>
          <cell r="H479">
            <v>56480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56480</v>
          </cell>
          <cell r="N479">
            <v>0</v>
          </cell>
          <cell r="O479">
            <v>0</v>
          </cell>
          <cell r="P479">
            <v>0</v>
          </cell>
          <cell r="Q479">
            <v>56480</v>
          </cell>
          <cell r="R479">
            <v>0</v>
          </cell>
          <cell r="S479">
            <v>56480</v>
          </cell>
          <cell r="T479">
            <v>230555100200</v>
          </cell>
          <cell r="U479" t="str">
            <v xml:space="preserve">RED PRIVADA EVENTO                 </v>
          </cell>
          <cell r="V479">
            <v>736</v>
          </cell>
          <cell r="W479">
            <v>214044</v>
          </cell>
          <cell r="X479">
            <v>3068237</v>
          </cell>
          <cell r="Y479">
            <v>0</v>
          </cell>
          <cell r="Z479">
            <v>0</v>
          </cell>
          <cell r="AA479" t="str">
            <v xml:space="preserve">       57098.0</v>
          </cell>
          <cell r="AB479">
            <v>45915</v>
          </cell>
          <cell r="AC479">
            <v>45931</v>
          </cell>
        </row>
        <row r="480">
          <cell r="A480" t="str">
            <v>800012189-FE119778</v>
          </cell>
          <cell r="B480">
            <v>45931</v>
          </cell>
          <cell r="C480">
            <v>800012189</v>
          </cell>
          <cell r="D480">
            <v>7553</v>
          </cell>
          <cell r="E480" t="str">
            <v>CLINICA SAN JOSE DE CUCUTA S.A.</v>
          </cell>
          <cell r="F480" t="str">
            <v>FE119778</v>
          </cell>
          <cell r="G480">
            <v>45962</v>
          </cell>
          <cell r="H480">
            <v>61180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61180</v>
          </cell>
          <cell r="N480">
            <v>0</v>
          </cell>
          <cell r="O480">
            <v>0</v>
          </cell>
          <cell r="P480">
            <v>0</v>
          </cell>
          <cell r="Q480">
            <v>61180</v>
          </cell>
          <cell r="R480">
            <v>0</v>
          </cell>
          <cell r="S480">
            <v>61180</v>
          </cell>
          <cell r="T480">
            <v>230555100200</v>
          </cell>
          <cell r="U480" t="str">
            <v xml:space="preserve">RED PRIVADA EVENTO                 </v>
          </cell>
          <cell r="V480">
            <v>736</v>
          </cell>
          <cell r="W480">
            <v>214043</v>
          </cell>
          <cell r="X480">
            <v>3068236</v>
          </cell>
          <cell r="Y480">
            <v>0</v>
          </cell>
          <cell r="Z480">
            <v>0</v>
          </cell>
          <cell r="AA480" t="str">
            <v xml:space="preserve">       61798.0</v>
          </cell>
          <cell r="AB480">
            <v>45915</v>
          </cell>
          <cell r="AC480">
            <v>45931</v>
          </cell>
        </row>
        <row r="481">
          <cell r="A481" t="str">
            <v>800012189-FE119777</v>
          </cell>
          <cell r="B481">
            <v>45931</v>
          </cell>
          <cell r="C481">
            <v>800012189</v>
          </cell>
          <cell r="D481">
            <v>7526</v>
          </cell>
          <cell r="E481" t="str">
            <v>CLINICA SAN JOSE DE CUCUTA S.A.</v>
          </cell>
          <cell r="F481" t="str">
            <v>FE119777</v>
          </cell>
          <cell r="G481">
            <v>45962</v>
          </cell>
          <cell r="H481">
            <v>56480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56480</v>
          </cell>
          <cell r="N481">
            <v>0</v>
          </cell>
          <cell r="O481">
            <v>0</v>
          </cell>
          <cell r="P481">
            <v>0</v>
          </cell>
          <cell r="Q481">
            <v>56480</v>
          </cell>
          <cell r="R481">
            <v>0</v>
          </cell>
          <cell r="S481">
            <v>56480</v>
          </cell>
          <cell r="T481">
            <v>230555100200</v>
          </cell>
          <cell r="U481" t="str">
            <v xml:space="preserve">RED PRIVADA EVENTO                 </v>
          </cell>
          <cell r="V481">
            <v>736</v>
          </cell>
          <cell r="W481">
            <v>214042</v>
          </cell>
          <cell r="X481">
            <v>3068235</v>
          </cell>
          <cell r="Y481">
            <v>0</v>
          </cell>
          <cell r="Z481">
            <v>0</v>
          </cell>
          <cell r="AA481" t="str">
            <v xml:space="preserve">       57098.0</v>
          </cell>
          <cell r="AB481">
            <v>45915</v>
          </cell>
          <cell r="AC481">
            <v>45931</v>
          </cell>
        </row>
        <row r="482">
          <cell r="A482" t="str">
            <v>800012189-FE119769</v>
          </cell>
          <cell r="B482">
            <v>45931</v>
          </cell>
          <cell r="C482">
            <v>800012189</v>
          </cell>
          <cell r="D482">
            <v>7531</v>
          </cell>
          <cell r="E482" t="str">
            <v>CLINICA SAN JOSE DE CUCUTA S.A.</v>
          </cell>
          <cell r="F482" t="str">
            <v>FE119769</v>
          </cell>
          <cell r="G482">
            <v>45962</v>
          </cell>
          <cell r="H482">
            <v>56480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56480</v>
          </cell>
          <cell r="N482">
            <v>0</v>
          </cell>
          <cell r="O482">
            <v>0</v>
          </cell>
          <cell r="P482">
            <v>0</v>
          </cell>
          <cell r="Q482">
            <v>56480</v>
          </cell>
          <cell r="R482">
            <v>0</v>
          </cell>
          <cell r="S482">
            <v>56480</v>
          </cell>
          <cell r="T482">
            <v>230555100200</v>
          </cell>
          <cell r="U482" t="str">
            <v xml:space="preserve">RED PRIVADA EVENTO                 </v>
          </cell>
          <cell r="V482">
            <v>736</v>
          </cell>
          <cell r="W482">
            <v>214078</v>
          </cell>
          <cell r="X482">
            <v>3068234</v>
          </cell>
          <cell r="Y482">
            <v>0</v>
          </cell>
          <cell r="Z482">
            <v>0</v>
          </cell>
          <cell r="AA482" t="str">
            <v xml:space="preserve">       57098.0</v>
          </cell>
          <cell r="AB482">
            <v>45915</v>
          </cell>
          <cell r="AC482">
            <v>45931</v>
          </cell>
        </row>
        <row r="483">
          <cell r="A483" t="str">
            <v>800012189-FE119766</v>
          </cell>
          <cell r="B483">
            <v>45931</v>
          </cell>
          <cell r="C483">
            <v>800012189</v>
          </cell>
          <cell r="D483">
            <v>7526</v>
          </cell>
          <cell r="E483" t="str">
            <v>CLINICA SAN JOSE DE CUCUTA S.A.</v>
          </cell>
          <cell r="F483" t="str">
            <v>FE119766</v>
          </cell>
          <cell r="G483">
            <v>45962</v>
          </cell>
          <cell r="H483">
            <v>70076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70076</v>
          </cell>
          <cell r="N483">
            <v>0</v>
          </cell>
          <cell r="O483">
            <v>0</v>
          </cell>
          <cell r="P483">
            <v>0</v>
          </cell>
          <cell r="Q483">
            <v>70076</v>
          </cell>
          <cell r="R483">
            <v>0</v>
          </cell>
          <cell r="S483">
            <v>70076</v>
          </cell>
          <cell r="T483">
            <v>230555100200</v>
          </cell>
          <cell r="U483" t="str">
            <v xml:space="preserve">RED PRIVADA EVENTO                 </v>
          </cell>
          <cell r="V483">
            <v>736</v>
          </cell>
          <cell r="W483">
            <v>214077</v>
          </cell>
          <cell r="X483">
            <v>3068233</v>
          </cell>
          <cell r="Y483">
            <v>0</v>
          </cell>
          <cell r="Z483">
            <v>0</v>
          </cell>
          <cell r="AA483" t="str">
            <v xml:space="preserve">       70831.0</v>
          </cell>
          <cell r="AB483">
            <v>45915</v>
          </cell>
          <cell r="AC483">
            <v>45931</v>
          </cell>
        </row>
        <row r="484">
          <cell r="A484" t="str">
            <v>800012189-FE119765</v>
          </cell>
          <cell r="B484">
            <v>45953</v>
          </cell>
          <cell r="C484">
            <v>800012189</v>
          </cell>
          <cell r="D484">
            <v>7526</v>
          </cell>
          <cell r="E484" t="str">
            <v>CLINICA SAN JOSE DE CUCUTA S.A.</v>
          </cell>
          <cell r="F484" t="str">
            <v>FE119765</v>
          </cell>
          <cell r="G484">
            <v>45962</v>
          </cell>
          <cell r="H484">
            <v>223237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223237</v>
          </cell>
          <cell r="N484">
            <v>0</v>
          </cell>
          <cell r="O484">
            <v>0</v>
          </cell>
          <cell r="P484">
            <v>0</v>
          </cell>
          <cell r="Q484">
            <v>223237</v>
          </cell>
          <cell r="R484">
            <v>0</v>
          </cell>
          <cell r="S484">
            <v>223237</v>
          </cell>
          <cell r="T484">
            <v>230555100200</v>
          </cell>
          <cell r="U484" t="str">
            <v xml:space="preserve">RED PRIVADA EVENTO                 </v>
          </cell>
          <cell r="V484">
            <v>736</v>
          </cell>
          <cell r="W484">
            <v>215674</v>
          </cell>
          <cell r="X484">
            <v>3068199</v>
          </cell>
          <cell r="Y484">
            <v>0</v>
          </cell>
          <cell r="Z484">
            <v>0</v>
          </cell>
          <cell r="AA484" t="str">
            <v xml:space="preserve">      225492.0</v>
          </cell>
          <cell r="AB484">
            <v>45915</v>
          </cell>
          <cell r="AC484">
            <v>45931</v>
          </cell>
        </row>
        <row r="485">
          <cell r="A485" t="str">
            <v>800012189-FE119757</v>
          </cell>
          <cell r="B485">
            <v>45931</v>
          </cell>
          <cell r="C485">
            <v>800012189</v>
          </cell>
          <cell r="D485">
            <v>7526</v>
          </cell>
          <cell r="E485" t="str">
            <v>CLINICA SAN JOSE DE CUCUTA S.A.</v>
          </cell>
          <cell r="F485" t="str">
            <v>FE119757</v>
          </cell>
          <cell r="G485">
            <v>45962</v>
          </cell>
          <cell r="H485">
            <v>61180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61180</v>
          </cell>
          <cell r="N485">
            <v>0</v>
          </cell>
          <cell r="O485">
            <v>0</v>
          </cell>
          <cell r="P485">
            <v>0</v>
          </cell>
          <cell r="Q485">
            <v>61180</v>
          </cell>
          <cell r="R485">
            <v>0</v>
          </cell>
          <cell r="S485">
            <v>61180</v>
          </cell>
          <cell r="T485">
            <v>230555100200</v>
          </cell>
          <cell r="U485" t="str">
            <v xml:space="preserve">RED PRIVADA EVENTO                 </v>
          </cell>
          <cell r="V485">
            <v>736</v>
          </cell>
          <cell r="W485">
            <v>214076</v>
          </cell>
          <cell r="X485">
            <v>3068232</v>
          </cell>
          <cell r="Y485">
            <v>0</v>
          </cell>
          <cell r="Z485">
            <v>0</v>
          </cell>
          <cell r="AA485" t="str">
            <v xml:space="preserve">       61798.0</v>
          </cell>
          <cell r="AB485">
            <v>45915</v>
          </cell>
          <cell r="AC485">
            <v>45931</v>
          </cell>
        </row>
        <row r="486">
          <cell r="A486" t="str">
            <v>800012189-FE119754</v>
          </cell>
          <cell r="B486">
            <v>45931</v>
          </cell>
          <cell r="C486">
            <v>800012189</v>
          </cell>
          <cell r="D486">
            <v>7526</v>
          </cell>
          <cell r="E486" t="str">
            <v>CLINICA SAN JOSE DE CUCUTA S.A.</v>
          </cell>
          <cell r="F486" t="str">
            <v>FE119754</v>
          </cell>
          <cell r="G486">
            <v>45962</v>
          </cell>
          <cell r="H486">
            <v>56480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56480</v>
          </cell>
          <cell r="N486">
            <v>0</v>
          </cell>
          <cell r="O486">
            <v>0</v>
          </cell>
          <cell r="P486">
            <v>0</v>
          </cell>
          <cell r="Q486">
            <v>56480</v>
          </cell>
          <cell r="R486">
            <v>0</v>
          </cell>
          <cell r="S486">
            <v>56480</v>
          </cell>
          <cell r="T486">
            <v>230555100200</v>
          </cell>
          <cell r="U486" t="str">
            <v xml:space="preserve">RED PRIVADA EVENTO                 </v>
          </cell>
          <cell r="V486">
            <v>736</v>
          </cell>
          <cell r="W486">
            <v>214075</v>
          </cell>
          <cell r="X486">
            <v>3068231</v>
          </cell>
          <cell r="Y486">
            <v>0</v>
          </cell>
          <cell r="Z486">
            <v>0</v>
          </cell>
          <cell r="AA486" t="str">
            <v xml:space="preserve">       57098.0</v>
          </cell>
          <cell r="AB486">
            <v>45915</v>
          </cell>
          <cell r="AC486">
            <v>45931</v>
          </cell>
        </row>
        <row r="487">
          <cell r="A487" t="str">
            <v>800012189-FE119741</v>
          </cell>
          <cell r="B487">
            <v>45931</v>
          </cell>
          <cell r="C487">
            <v>800012189</v>
          </cell>
          <cell r="D487">
            <v>7526</v>
          </cell>
          <cell r="E487" t="str">
            <v>CLINICA SAN JOSE DE CUCUTA S.A.</v>
          </cell>
          <cell r="F487" t="str">
            <v>FE119741</v>
          </cell>
          <cell r="G487">
            <v>45962</v>
          </cell>
          <cell r="H487">
            <v>61180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61180</v>
          </cell>
          <cell r="N487">
            <v>0</v>
          </cell>
          <cell r="O487">
            <v>0</v>
          </cell>
          <cell r="P487">
            <v>0</v>
          </cell>
          <cell r="Q487">
            <v>61180</v>
          </cell>
          <cell r="R487">
            <v>0</v>
          </cell>
          <cell r="S487">
            <v>61180</v>
          </cell>
          <cell r="T487">
            <v>230555100200</v>
          </cell>
          <cell r="U487" t="str">
            <v xml:space="preserve">RED PRIVADA EVENTO                 </v>
          </cell>
          <cell r="V487">
            <v>736</v>
          </cell>
          <cell r="W487">
            <v>214074</v>
          </cell>
          <cell r="X487">
            <v>3068230</v>
          </cell>
          <cell r="Y487">
            <v>0</v>
          </cell>
          <cell r="Z487">
            <v>0</v>
          </cell>
          <cell r="AA487" t="str">
            <v xml:space="preserve">       61798.0</v>
          </cell>
          <cell r="AB487">
            <v>45915</v>
          </cell>
          <cell r="AC487">
            <v>45931</v>
          </cell>
        </row>
        <row r="488">
          <cell r="A488" t="str">
            <v>800012189-FE119661</v>
          </cell>
          <cell r="B488">
            <v>45931</v>
          </cell>
          <cell r="C488">
            <v>800012189</v>
          </cell>
          <cell r="D488">
            <v>7526</v>
          </cell>
          <cell r="E488" t="str">
            <v>CLINICA SAN JOSE DE CUCUTA S.A.</v>
          </cell>
          <cell r="F488" t="str">
            <v>FE119661</v>
          </cell>
          <cell r="G488">
            <v>45962</v>
          </cell>
          <cell r="H488">
            <v>70075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70075</v>
          </cell>
          <cell r="N488">
            <v>0</v>
          </cell>
          <cell r="O488">
            <v>0</v>
          </cell>
          <cell r="P488">
            <v>0</v>
          </cell>
          <cell r="Q488">
            <v>70075</v>
          </cell>
          <cell r="R488">
            <v>0</v>
          </cell>
          <cell r="S488">
            <v>70075</v>
          </cell>
          <cell r="T488">
            <v>230555100200</v>
          </cell>
          <cell r="U488" t="str">
            <v xml:space="preserve">RED PRIVADA EVENTO                 </v>
          </cell>
          <cell r="V488">
            <v>736</v>
          </cell>
          <cell r="W488">
            <v>214073</v>
          </cell>
          <cell r="X488">
            <v>3068229</v>
          </cell>
          <cell r="Y488">
            <v>0</v>
          </cell>
          <cell r="Z488">
            <v>0</v>
          </cell>
          <cell r="AA488" t="str">
            <v xml:space="preserve">       70830.0</v>
          </cell>
          <cell r="AB488">
            <v>45915</v>
          </cell>
          <cell r="AC488">
            <v>45931</v>
          </cell>
        </row>
        <row r="489">
          <cell r="A489" t="str">
            <v>800012189-FE119656</v>
          </cell>
          <cell r="B489">
            <v>45931</v>
          </cell>
          <cell r="C489">
            <v>800012189</v>
          </cell>
          <cell r="D489">
            <v>7526</v>
          </cell>
          <cell r="E489" t="str">
            <v>CLINICA SAN JOSE DE CUCUTA S.A.</v>
          </cell>
          <cell r="F489" t="str">
            <v>FE119656</v>
          </cell>
          <cell r="G489">
            <v>45962</v>
          </cell>
          <cell r="H489">
            <v>70076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70076</v>
          </cell>
          <cell r="N489">
            <v>0</v>
          </cell>
          <cell r="O489">
            <v>0</v>
          </cell>
          <cell r="P489">
            <v>0</v>
          </cell>
          <cell r="Q489">
            <v>70076</v>
          </cell>
          <cell r="R489">
            <v>0</v>
          </cell>
          <cell r="S489">
            <v>70076</v>
          </cell>
          <cell r="T489">
            <v>230555100200</v>
          </cell>
          <cell r="U489" t="str">
            <v xml:space="preserve">RED PRIVADA EVENTO                 </v>
          </cell>
          <cell r="V489">
            <v>736</v>
          </cell>
          <cell r="W489">
            <v>214072</v>
          </cell>
          <cell r="X489">
            <v>3068228</v>
          </cell>
          <cell r="Y489">
            <v>0</v>
          </cell>
          <cell r="Z489">
            <v>0</v>
          </cell>
          <cell r="AA489" t="str">
            <v xml:space="preserve">       70831.0</v>
          </cell>
          <cell r="AB489">
            <v>45915</v>
          </cell>
          <cell r="AC489">
            <v>45931</v>
          </cell>
        </row>
        <row r="490">
          <cell r="A490" t="str">
            <v>800012189-FE119653</v>
          </cell>
          <cell r="B490">
            <v>45931</v>
          </cell>
          <cell r="C490">
            <v>800012189</v>
          </cell>
          <cell r="D490">
            <v>7526</v>
          </cell>
          <cell r="E490" t="str">
            <v>CLINICA SAN JOSE DE CUCUTA S.A.</v>
          </cell>
          <cell r="F490" t="str">
            <v>FE119653</v>
          </cell>
          <cell r="G490">
            <v>45962</v>
          </cell>
          <cell r="H490">
            <v>264983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264983</v>
          </cell>
          <cell r="N490">
            <v>0</v>
          </cell>
          <cell r="O490">
            <v>0</v>
          </cell>
          <cell r="P490">
            <v>0</v>
          </cell>
          <cell r="Q490">
            <v>264983</v>
          </cell>
          <cell r="R490">
            <v>0</v>
          </cell>
          <cell r="S490">
            <v>264983</v>
          </cell>
          <cell r="T490">
            <v>230555100200</v>
          </cell>
          <cell r="U490" t="str">
            <v xml:space="preserve">RED PRIVADA EVENTO                 </v>
          </cell>
          <cell r="V490">
            <v>736</v>
          </cell>
          <cell r="W490">
            <v>214217</v>
          </cell>
          <cell r="X490">
            <v>3068294</v>
          </cell>
          <cell r="Y490">
            <v>0</v>
          </cell>
          <cell r="Z490">
            <v>0</v>
          </cell>
          <cell r="AA490" t="str">
            <v xml:space="preserve">      267660.0</v>
          </cell>
          <cell r="AB490">
            <v>45915</v>
          </cell>
          <cell r="AC490">
            <v>45931</v>
          </cell>
        </row>
        <row r="491">
          <cell r="A491" t="str">
            <v>800012189-FE119622</v>
          </cell>
          <cell r="B491">
            <v>45952</v>
          </cell>
          <cell r="C491">
            <v>800012189</v>
          </cell>
          <cell r="D491">
            <v>7526</v>
          </cell>
          <cell r="E491" t="str">
            <v>CLINICA SAN JOSE DE CUCUTA S.A.</v>
          </cell>
          <cell r="F491" t="str">
            <v>FE119622</v>
          </cell>
          <cell r="G491">
            <v>45962</v>
          </cell>
          <cell r="H491">
            <v>1484356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1484356</v>
          </cell>
          <cell r="N491">
            <v>0</v>
          </cell>
          <cell r="O491">
            <v>0</v>
          </cell>
          <cell r="P491">
            <v>0</v>
          </cell>
          <cell r="Q491">
            <v>1484356</v>
          </cell>
          <cell r="R491">
            <v>0</v>
          </cell>
          <cell r="S491">
            <v>1484356</v>
          </cell>
          <cell r="T491">
            <v>230555100200</v>
          </cell>
          <cell r="U491" t="str">
            <v xml:space="preserve">RED PRIVADA EVENTO                 </v>
          </cell>
          <cell r="V491">
            <v>736</v>
          </cell>
          <cell r="W491">
            <v>215143</v>
          </cell>
          <cell r="X491">
            <v>3069254</v>
          </cell>
          <cell r="Y491">
            <v>0</v>
          </cell>
          <cell r="Z491">
            <v>0</v>
          </cell>
          <cell r="AA491" t="str">
            <v xml:space="preserve">     1499350.0</v>
          </cell>
          <cell r="AB491">
            <v>45915</v>
          </cell>
          <cell r="AC491">
            <v>45931</v>
          </cell>
        </row>
        <row r="492">
          <cell r="A492" t="str">
            <v>800012189-FE119562</v>
          </cell>
          <cell r="B492">
            <v>45931</v>
          </cell>
          <cell r="C492">
            <v>800012189</v>
          </cell>
          <cell r="D492">
            <v>7530</v>
          </cell>
          <cell r="E492" t="str">
            <v>CLINICA SAN JOSE DE CUCUTA S.A.</v>
          </cell>
          <cell r="F492" t="str">
            <v>FE119562</v>
          </cell>
          <cell r="G492">
            <v>45962</v>
          </cell>
          <cell r="H492">
            <v>61180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61180</v>
          </cell>
          <cell r="N492">
            <v>0</v>
          </cell>
          <cell r="O492">
            <v>0</v>
          </cell>
          <cell r="P492">
            <v>0</v>
          </cell>
          <cell r="Q492">
            <v>61180</v>
          </cell>
          <cell r="R492">
            <v>0</v>
          </cell>
          <cell r="S492">
            <v>61180</v>
          </cell>
          <cell r="T492">
            <v>230555100200</v>
          </cell>
          <cell r="U492" t="str">
            <v xml:space="preserve">RED PRIVADA EVENTO                 </v>
          </cell>
          <cell r="V492">
            <v>736</v>
          </cell>
          <cell r="W492">
            <v>214071</v>
          </cell>
          <cell r="X492">
            <v>3068227</v>
          </cell>
          <cell r="Y492">
            <v>0</v>
          </cell>
          <cell r="Z492">
            <v>0</v>
          </cell>
          <cell r="AA492" t="str">
            <v xml:space="preserve">       61798.0</v>
          </cell>
          <cell r="AB492">
            <v>45915</v>
          </cell>
          <cell r="AC492">
            <v>45931</v>
          </cell>
        </row>
        <row r="493">
          <cell r="A493" t="str">
            <v>800012189-FE119241</v>
          </cell>
          <cell r="B493">
            <v>45953</v>
          </cell>
          <cell r="C493">
            <v>800012189</v>
          </cell>
          <cell r="D493">
            <v>7526</v>
          </cell>
          <cell r="E493" t="str">
            <v>CLINICA SAN JOSE DE CUCUTA S.A.</v>
          </cell>
          <cell r="F493" t="str">
            <v>FE119241</v>
          </cell>
          <cell r="G493">
            <v>45962</v>
          </cell>
          <cell r="H493">
            <v>89019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89019</v>
          </cell>
          <cell r="N493">
            <v>0</v>
          </cell>
          <cell r="O493">
            <v>0</v>
          </cell>
          <cell r="P493">
            <v>0</v>
          </cell>
          <cell r="Q493">
            <v>89019</v>
          </cell>
          <cell r="R493">
            <v>0</v>
          </cell>
          <cell r="S493">
            <v>89019</v>
          </cell>
          <cell r="T493">
            <v>230555100200</v>
          </cell>
          <cell r="U493" t="str">
            <v xml:space="preserve">RED PRIVADA EVENTO                 </v>
          </cell>
          <cell r="V493">
            <v>736</v>
          </cell>
          <cell r="W493">
            <v>215673</v>
          </cell>
          <cell r="X493">
            <v>3068198</v>
          </cell>
          <cell r="Y493">
            <v>0</v>
          </cell>
          <cell r="Z493">
            <v>0</v>
          </cell>
          <cell r="AA493" t="str">
            <v xml:space="preserve">       89918.0</v>
          </cell>
          <cell r="AB493">
            <v>45915</v>
          </cell>
          <cell r="AC493">
            <v>45931</v>
          </cell>
        </row>
        <row r="494">
          <cell r="A494" t="str">
            <v>800012189-FE119192</v>
          </cell>
          <cell r="B494">
            <v>45953</v>
          </cell>
          <cell r="C494">
            <v>800012189</v>
          </cell>
          <cell r="D494">
            <v>7526</v>
          </cell>
          <cell r="E494" t="str">
            <v>CLINICA SAN JOSE DE CUCUTA S.A.</v>
          </cell>
          <cell r="F494" t="str">
            <v>FE119192</v>
          </cell>
          <cell r="G494">
            <v>45962</v>
          </cell>
          <cell r="H494">
            <v>307387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307387</v>
          </cell>
          <cell r="N494">
            <v>0</v>
          </cell>
          <cell r="O494">
            <v>0</v>
          </cell>
          <cell r="P494">
            <v>0</v>
          </cell>
          <cell r="Q494">
            <v>307387</v>
          </cell>
          <cell r="R494">
            <v>0</v>
          </cell>
          <cell r="S494">
            <v>307387</v>
          </cell>
          <cell r="T494">
            <v>230555100200</v>
          </cell>
          <cell r="U494" t="str">
            <v xml:space="preserve">RED PRIVADA EVENTO                 </v>
          </cell>
          <cell r="V494">
            <v>736</v>
          </cell>
          <cell r="W494">
            <v>215907</v>
          </cell>
          <cell r="X494">
            <v>3068197</v>
          </cell>
          <cell r="Y494">
            <v>0</v>
          </cell>
          <cell r="Z494">
            <v>0</v>
          </cell>
          <cell r="AA494" t="str">
            <v xml:space="preserve">      310492.0</v>
          </cell>
          <cell r="AB494">
            <v>45914</v>
          </cell>
          <cell r="AC494">
            <v>45931</v>
          </cell>
        </row>
        <row r="495">
          <cell r="A495" t="str">
            <v>800012189-FE119110</v>
          </cell>
          <cell r="B495">
            <v>45952</v>
          </cell>
          <cell r="C495">
            <v>800012189</v>
          </cell>
          <cell r="D495">
            <v>7526</v>
          </cell>
          <cell r="E495" t="str">
            <v>CLINICA SAN JOSE DE CUCUTA S.A.</v>
          </cell>
          <cell r="F495" t="str">
            <v>FE119110</v>
          </cell>
          <cell r="G495">
            <v>45962</v>
          </cell>
          <cell r="H495">
            <v>1592551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1592551</v>
          </cell>
          <cell r="N495">
            <v>0</v>
          </cell>
          <cell r="O495">
            <v>0</v>
          </cell>
          <cell r="P495">
            <v>0</v>
          </cell>
          <cell r="Q495">
            <v>1592551</v>
          </cell>
          <cell r="R495">
            <v>0</v>
          </cell>
          <cell r="S495">
            <v>1592551</v>
          </cell>
          <cell r="T495">
            <v>230555100200</v>
          </cell>
          <cell r="U495" t="str">
            <v xml:space="preserve">RED PRIVADA EVENTO                 </v>
          </cell>
          <cell r="V495">
            <v>736</v>
          </cell>
          <cell r="W495">
            <v>215145</v>
          </cell>
          <cell r="X495">
            <v>3069263</v>
          </cell>
          <cell r="Y495">
            <v>0</v>
          </cell>
          <cell r="Z495">
            <v>0</v>
          </cell>
          <cell r="AA495" t="str">
            <v xml:space="preserve">     1608637.0</v>
          </cell>
          <cell r="AB495">
            <v>45913</v>
          </cell>
          <cell r="AC495">
            <v>45931</v>
          </cell>
        </row>
        <row r="496">
          <cell r="A496" t="str">
            <v>800012189-FE118998</v>
          </cell>
          <cell r="B496">
            <v>45931</v>
          </cell>
          <cell r="C496">
            <v>800012189</v>
          </cell>
          <cell r="D496">
            <v>7526</v>
          </cell>
          <cell r="E496" t="str">
            <v>CLINICA SAN JOSE DE CUCUTA S.A.</v>
          </cell>
          <cell r="F496" t="str">
            <v>FE118998</v>
          </cell>
          <cell r="G496">
            <v>45962</v>
          </cell>
          <cell r="H496">
            <v>61180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61180</v>
          </cell>
          <cell r="N496">
            <v>0</v>
          </cell>
          <cell r="O496">
            <v>0</v>
          </cell>
          <cell r="P496">
            <v>0</v>
          </cell>
          <cell r="Q496">
            <v>61180</v>
          </cell>
          <cell r="R496">
            <v>0</v>
          </cell>
          <cell r="S496">
            <v>61180</v>
          </cell>
          <cell r="T496">
            <v>230555100200</v>
          </cell>
          <cell r="U496" t="str">
            <v xml:space="preserve">RED PRIVADA EVENTO                 </v>
          </cell>
          <cell r="V496">
            <v>736</v>
          </cell>
          <cell r="W496">
            <v>214070</v>
          </cell>
          <cell r="X496">
            <v>3068226</v>
          </cell>
          <cell r="Y496">
            <v>0</v>
          </cell>
          <cell r="Z496">
            <v>0</v>
          </cell>
          <cell r="AA496" t="str">
            <v xml:space="preserve">       61798.0</v>
          </cell>
          <cell r="AB496">
            <v>45913</v>
          </cell>
          <cell r="AC496">
            <v>45931</v>
          </cell>
        </row>
        <row r="497">
          <cell r="A497" t="str">
            <v>800012189-FE118928</v>
          </cell>
          <cell r="B497">
            <v>45931</v>
          </cell>
          <cell r="C497">
            <v>800012189</v>
          </cell>
          <cell r="D497">
            <v>7548</v>
          </cell>
          <cell r="E497" t="str">
            <v>CLINICA SAN JOSE DE CUCUTA S.A.</v>
          </cell>
          <cell r="F497" t="str">
            <v>FE118928</v>
          </cell>
          <cell r="G497">
            <v>45962</v>
          </cell>
          <cell r="H497">
            <v>130362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130362</v>
          </cell>
          <cell r="N497">
            <v>0</v>
          </cell>
          <cell r="O497">
            <v>0</v>
          </cell>
          <cell r="P497">
            <v>0</v>
          </cell>
          <cell r="Q497">
            <v>130362</v>
          </cell>
          <cell r="R497">
            <v>0</v>
          </cell>
          <cell r="S497">
            <v>130362</v>
          </cell>
          <cell r="T497">
            <v>230555100200</v>
          </cell>
          <cell r="U497" t="str">
            <v xml:space="preserve">RED PRIVADA EVENTO                 </v>
          </cell>
          <cell r="V497">
            <v>736</v>
          </cell>
          <cell r="W497">
            <v>214069</v>
          </cell>
          <cell r="X497">
            <v>3068225</v>
          </cell>
          <cell r="Y497">
            <v>0</v>
          </cell>
          <cell r="Z497">
            <v>0</v>
          </cell>
          <cell r="AA497" t="str">
            <v xml:space="preserve">      131679.0</v>
          </cell>
          <cell r="AB497">
            <v>45913</v>
          </cell>
          <cell r="AC497">
            <v>45931</v>
          </cell>
        </row>
        <row r="498">
          <cell r="A498" t="str">
            <v>800012189-FE118922</v>
          </cell>
          <cell r="B498">
            <v>45953</v>
          </cell>
          <cell r="C498">
            <v>800012189</v>
          </cell>
          <cell r="D498">
            <v>7526</v>
          </cell>
          <cell r="E498" t="str">
            <v>CLINICA SAN JOSE DE CUCUTA S.A.</v>
          </cell>
          <cell r="F498" t="str">
            <v>FE118922</v>
          </cell>
          <cell r="G498">
            <v>45962</v>
          </cell>
          <cell r="H498">
            <v>1512699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1512699</v>
          </cell>
          <cell r="N498">
            <v>0</v>
          </cell>
          <cell r="O498">
            <v>0</v>
          </cell>
          <cell r="P498">
            <v>0</v>
          </cell>
          <cell r="Q498">
            <v>1512699</v>
          </cell>
          <cell r="R498">
            <v>0</v>
          </cell>
          <cell r="S498">
            <v>1512699</v>
          </cell>
          <cell r="T498">
            <v>230555100200</v>
          </cell>
          <cell r="U498" t="str">
            <v xml:space="preserve">RED PRIVADA EVENTO                 </v>
          </cell>
          <cell r="V498">
            <v>736</v>
          </cell>
          <cell r="W498">
            <v>215906</v>
          </cell>
          <cell r="X498">
            <v>3068196</v>
          </cell>
          <cell r="Y498">
            <v>0</v>
          </cell>
          <cell r="Z498">
            <v>0</v>
          </cell>
          <cell r="AA498" t="str">
            <v xml:space="preserve">     1527979.0</v>
          </cell>
          <cell r="AB498">
            <v>45913</v>
          </cell>
          <cell r="AC498">
            <v>45931</v>
          </cell>
        </row>
        <row r="499">
          <cell r="A499" t="str">
            <v>800012189-FE118674</v>
          </cell>
          <cell r="B499">
            <v>45931</v>
          </cell>
          <cell r="C499">
            <v>800012189</v>
          </cell>
          <cell r="D499">
            <v>7526</v>
          </cell>
          <cell r="E499" t="str">
            <v>CLINICA SAN JOSE DE CUCUTA S.A.</v>
          </cell>
          <cell r="F499" t="str">
            <v>FE118674</v>
          </cell>
          <cell r="G499">
            <v>45962</v>
          </cell>
          <cell r="H499">
            <v>70076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70076</v>
          </cell>
          <cell r="N499">
            <v>0</v>
          </cell>
          <cell r="O499">
            <v>0</v>
          </cell>
          <cell r="P499">
            <v>0</v>
          </cell>
          <cell r="Q499">
            <v>70076</v>
          </cell>
          <cell r="R499">
            <v>0</v>
          </cell>
          <cell r="S499">
            <v>70076</v>
          </cell>
          <cell r="T499">
            <v>230555100200</v>
          </cell>
          <cell r="U499" t="str">
            <v xml:space="preserve">RED PRIVADA EVENTO                 </v>
          </cell>
          <cell r="V499">
            <v>736</v>
          </cell>
          <cell r="W499">
            <v>214214</v>
          </cell>
          <cell r="X499">
            <v>3068224</v>
          </cell>
          <cell r="Y499">
            <v>0</v>
          </cell>
          <cell r="Z499">
            <v>0</v>
          </cell>
          <cell r="AA499" t="str">
            <v xml:space="preserve">       70831.0</v>
          </cell>
          <cell r="AB499">
            <v>45912</v>
          </cell>
          <cell r="AC499">
            <v>45931</v>
          </cell>
        </row>
        <row r="500">
          <cell r="A500" t="str">
            <v>800012189-FE118556</v>
          </cell>
          <cell r="B500">
            <v>45953</v>
          </cell>
          <cell r="C500">
            <v>800012189</v>
          </cell>
          <cell r="D500">
            <v>7526</v>
          </cell>
          <cell r="E500" t="str">
            <v>CLINICA SAN JOSE DE CUCUTA S.A.</v>
          </cell>
          <cell r="F500" t="str">
            <v>FE118556</v>
          </cell>
          <cell r="G500">
            <v>45962</v>
          </cell>
          <cell r="H500">
            <v>68987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68987</v>
          </cell>
          <cell r="N500">
            <v>0</v>
          </cell>
          <cell r="O500">
            <v>0</v>
          </cell>
          <cell r="P500">
            <v>0</v>
          </cell>
          <cell r="Q500">
            <v>68987</v>
          </cell>
          <cell r="R500">
            <v>0</v>
          </cell>
          <cell r="S500">
            <v>68987</v>
          </cell>
          <cell r="T500">
            <v>230555100200</v>
          </cell>
          <cell r="U500" t="str">
            <v xml:space="preserve">RED PRIVADA EVENTO                 </v>
          </cell>
          <cell r="V500">
            <v>736</v>
          </cell>
          <cell r="W500">
            <v>215905</v>
          </cell>
          <cell r="X500">
            <v>3068195</v>
          </cell>
          <cell r="Y500">
            <v>0</v>
          </cell>
          <cell r="Z500">
            <v>0</v>
          </cell>
          <cell r="AA500" t="str">
            <v xml:space="preserve">       69684.0</v>
          </cell>
          <cell r="AB500">
            <v>45912</v>
          </cell>
          <cell r="AC500">
            <v>45931</v>
          </cell>
        </row>
        <row r="501">
          <cell r="A501" t="str">
            <v>800012189-FE118209</v>
          </cell>
          <cell r="B501">
            <v>45931</v>
          </cell>
          <cell r="C501">
            <v>800012189</v>
          </cell>
          <cell r="D501">
            <v>7526</v>
          </cell>
          <cell r="E501" t="str">
            <v>CLINICA SAN JOSE DE CUCUTA S.A.</v>
          </cell>
          <cell r="F501" t="str">
            <v>FE118209</v>
          </cell>
          <cell r="G501">
            <v>45962</v>
          </cell>
          <cell r="H501">
            <v>70076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70076</v>
          </cell>
          <cell r="N501">
            <v>0</v>
          </cell>
          <cell r="O501">
            <v>0</v>
          </cell>
          <cell r="P501">
            <v>0</v>
          </cell>
          <cell r="Q501">
            <v>70076</v>
          </cell>
          <cell r="R501">
            <v>0</v>
          </cell>
          <cell r="S501">
            <v>70076</v>
          </cell>
          <cell r="T501">
            <v>230555100200</v>
          </cell>
          <cell r="U501" t="str">
            <v xml:space="preserve">RED PRIVADA EVENTO                 </v>
          </cell>
          <cell r="V501">
            <v>736</v>
          </cell>
          <cell r="W501">
            <v>214213</v>
          </cell>
          <cell r="X501">
            <v>3068223</v>
          </cell>
          <cell r="Y501">
            <v>0</v>
          </cell>
          <cell r="Z501">
            <v>0</v>
          </cell>
          <cell r="AA501" t="str">
            <v xml:space="preserve">       70831.0</v>
          </cell>
          <cell r="AB501">
            <v>45911</v>
          </cell>
          <cell r="AC501">
            <v>45931</v>
          </cell>
        </row>
        <row r="502">
          <cell r="A502" t="str">
            <v>800012189-FE118177</v>
          </cell>
          <cell r="B502">
            <v>45953</v>
          </cell>
          <cell r="C502">
            <v>800012189</v>
          </cell>
          <cell r="D502">
            <v>7526</v>
          </cell>
          <cell r="E502" t="str">
            <v>CLINICA SAN JOSE DE CUCUTA S.A.</v>
          </cell>
          <cell r="F502" t="str">
            <v>FE118177</v>
          </cell>
          <cell r="G502">
            <v>45962</v>
          </cell>
          <cell r="H502">
            <v>201361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201361</v>
          </cell>
          <cell r="N502">
            <v>0</v>
          </cell>
          <cell r="O502">
            <v>0</v>
          </cell>
          <cell r="P502">
            <v>0</v>
          </cell>
          <cell r="Q502">
            <v>201361</v>
          </cell>
          <cell r="R502">
            <v>0</v>
          </cell>
          <cell r="S502">
            <v>201361</v>
          </cell>
          <cell r="T502">
            <v>230555100200</v>
          </cell>
          <cell r="U502" t="str">
            <v xml:space="preserve">RED PRIVADA EVENTO                 </v>
          </cell>
          <cell r="V502">
            <v>736</v>
          </cell>
          <cell r="W502">
            <v>215904</v>
          </cell>
          <cell r="X502">
            <v>3068194</v>
          </cell>
          <cell r="Y502">
            <v>0</v>
          </cell>
          <cell r="Z502">
            <v>0</v>
          </cell>
          <cell r="AA502" t="str">
            <v xml:space="preserve">      203395.0</v>
          </cell>
          <cell r="AB502">
            <v>45911</v>
          </cell>
          <cell r="AC502">
            <v>45931</v>
          </cell>
        </row>
        <row r="503">
          <cell r="A503" t="str">
            <v>800012189-FE117885</v>
          </cell>
          <cell r="B503">
            <v>45953</v>
          </cell>
          <cell r="C503">
            <v>800012189</v>
          </cell>
          <cell r="D503">
            <v>7526</v>
          </cell>
          <cell r="E503" t="str">
            <v>CLINICA SAN JOSE DE CUCUTA S.A.</v>
          </cell>
          <cell r="F503" t="str">
            <v>FE117885</v>
          </cell>
          <cell r="G503">
            <v>45962</v>
          </cell>
          <cell r="H503">
            <v>212080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212080</v>
          </cell>
          <cell r="N503">
            <v>0</v>
          </cell>
          <cell r="O503">
            <v>0</v>
          </cell>
          <cell r="P503">
            <v>0</v>
          </cell>
          <cell r="Q503">
            <v>212080</v>
          </cell>
          <cell r="R503">
            <v>0</v>
          </cell>
          <cell r="S503">
            <v>212080</v>
          </cell>
          <cell r="T503">
            <v>230555100200</v>
          </cell>
          <cell r="U503" t="str">
            <v xml:space="preserve">RED PRIVADA EVENTO                 </v>
          </cell>
          <cell r="V503">
            <v>736</v>
          </cell>
          <cell r="W503">
            <v>215903</v>
          </cell>
          <cell r="X503">
            <v>3068193</v>
          </cell>
          <cell r="Y503">
            <v>0</v>
          </cell>
          <cell r="Z503">
            <v>0</v>
          </cell>
          <cell r="AA503" t="str">
            <v xml:space="preserve">      214222.0</v>
          </cell>
          <cell r="AB503">
            <v>45911</v>
          </cell>
          <cell r="AC503">
            <v>45931</v>
          </cell>
        </row>
        <row r="504">
          <cell r="A504" t="str">
            <v>800012189-FE122333</v>
          </cell>
          <cell r="B504">
            <v>45953</v>
          </cell>
          <cell r="C504">
            <v>800012189</v>
          </cell>
          <cell r="D504">
            <v>7526</v>
          </cell>
          <cell r="E504" t="str">
            <v>CLINICA SAN JOSE DE CUCUTA S.A.</v>
          </cell>
          <cell r="F504" t="str">
            <v>FE122333</v>
          </cell>
          <cell r="G504">
            <v>45962</v>
          </cell>
          <cell r="H504">
            <v>1459972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1459972</v>
          </cell>
          <cell r="N504">
            <v>0</v>
          </cell>
          <cell r="O504">
            <v>0</v>
          </cell>
          <cell r="P504">
            <v>0</v>
          </cell>
          <cell r="Q504">
            <v>1459972</v>
          </cell>
          <cell r="R504">
            <v>0</v>
          </cell>
          <cell r="S504">
            <v>1459972</v>
          </cell>
          <cell r="T504">
            <v>230555100200</v>
          </cell>
          <cell r="U504" t="str">
            <v xml:space="preserve">RED PRIVADA EVENTO                 </v>
          </cell>
          <cell r="V504">
            <v>736</v>
          </cell>
          <cell r="W504">
            <v>215678</v>
          </cell>
          <cell r="X504">
            <v>3068216</v>
          </cell>
          <cell r="Y504">
            <v>0</v>
          </cell>
          <cell r="Z504">
            <v>0</v>
          </cell>
          <cell r="AA504" t="str">
            <v xml:space="preserve">     1474719.0</v>
          </cell>
          <cell r="AB504">
            <v>45919</v>
          </cell>
          <cell r="AC504">
            <v>45931</v>
          </cell>
        </row>
        <row r="505">
          <cell r="A505" t="str">
            <v>800012189-FE122001</v>
          </cell>
          <cell r="B505">
            <v>45953</v>
          </cell>
          <cell r="C505">
            <v>800012189</v>
          </cell>
          <cell r="D505">
            <v>7526</v>
          </cell>
          <cell r="E505" t="str">
            <v>CLINICA SAN JOSE DE CUCUTA S.A.</v>
          </cell>
          <cell r="F505" t="str">
            <v>FE122001</v>
          </cell>
          <cell r="G505">
            <v>45962</v>
          </cell>
          <cell r="H505">
            <v>322045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322045</v>
          </cell>
          <cell r="N505">
            <v>0</v>
          </cell>
          <cell r="O505">
            <v>0</v>
          </cell>
          <cell r="P505">
            <v>0</v>
          </cell>
          <cell r="Q505">
            <v>322045</v>
          </cell>
          <cell r="R505">
            <v>0</v>
          </cell>
          <cell r="S505">
            <v>322045</v>
          </cell>
          <cell r="T505">
            <v>230555100200</v>
          </cell>
          <cell r="U505" t="str">
            <v xml:space="preserve">RED PRIVADA EVENTO                 </v>
          </cell>
          <cell r="V505">
            <v>736</v>
          </cell>
          <cell r="W505">
            <v>215908</v>
          </cell>
          <cell r="X505">
            <v>3068215</v>
          </cell>
          <cell r="Y505">
            <v>0</v>
          </cell>
          <cell r="Z505">
            <v>0</v>
          </cell>
          <cell r="AA505" t="str">
            <v xml:space="preserve">      325298.0</v>
          </cell>
          <cell r="AB505">
            <v>45919</v>
          </cell>
          <cell r="AC505">
            <v>45931</v>
          </cell>
        </row>
        <row r="506">
          <cell r="A506" t="str">
            <v>800012189-FE121984</v>
          </cell>
          <cell r="B506">
            <v>45952</v>
          </cell>
          <cell r="C506">
            <v>800012189</v>
          </cell>
          <cell r="D506">
            <v>7526</v>
          </cell>
          <cell r="E506" t="str">
            <v>CLINICA SAN JOSE DE CUCUTA S.A.</v>
          </cell>
          <cell r="F506" t="str">
            <v>FE121984</v>
          </cell>
          <cell r="G506">
            <v>45962</v>
          </cell>
          <cell r="H506">
            <v>322045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322045</v>
          </cell>
          <cell r="N506">
            <v>0</v>
          </cell>
          <cell r="O506">
            <v>0</v>
          </cell>
          <cell r="P506">
            <v>0</v>
          </cell>
          <cell r="Q506">
            <v>322045</v>
          </cell>
          <cell r="R506">
            <v>0</v>
          </cell>
          <cell r="S506">
            <v>322045</v>
          </cell>
          <cell r="T506">
            <v>230555100200</v>
          </cell>
          <cell r="U506" t="str">
            <v xml:space="preserve">RED PRIVADA EVENTO                 </v>
          </cell>
          <cell r="V506">
            <v>736</v>
          </cell>
          <cell r="W506">
            <v>215428</v>
          </cell>
          <cell r="X506">
            <v>3068214</v>
          </cell>
          <cell r="Y506">
            <v>0</v>
          </cell>
          <cell r="Z506">
            <v>0</v>
          </cell>
          <cell r="AA506" t="str">
            <v xml:space="preserve">      325298.0</v>
          </cell>
          <cell r="AB506">
            <v>45919</v>
          </cell>
          <cell r="AC506">
            <v>45931</v>
          </cell>
        </row>
        <row r="507">
          <cell r="A507" t="str">
            <v>800012189-FE121895</v>
          </cell>
          <cell r="B507">
            <v>45952</v>
          </cell>
          <cell r="C507">
            <v>800012189</v>
          </cell>
          <cell r="D507">
            <v>7526</v>
          </cell>
          <cell r="E507" t="str">
            <v>CLINICA SAN JOSE DE CUCUTA S.A.</v>
          </cell>
          <cell r="F507" t="str">
            <v>FE121895</v>
          </cell>
          <cell r="G507">
            <v>45962</v>
          </cell>
          <cell r="H507">
            <v>182901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182901</v>
          </cell>
          <cell r="N507">
            <v>0</v>
          </cell>
          <cell r="O507">
            <v>0</v>
          </cell>
          <cell r="P507">
            <v>0</v>
          </cell>
          <cell r="Q507">
            <v>182901</v>
          </cell>
          <cell r="R507">
            <v>0</v>
          </cell>
          <cell r="S507">
            <v>182901</v>
          </cell>
          <cell r="T507">
            <v>230555100200</v>
          </cell>
          <cell r="U507" t="str">
            <v xml:space="preserve">RED PRIVADA EVENTO                 </v>
          </cell>
          <cell r="V507">
            <v>736</v>
          </cell>
          <cell r="W507">
            <v>215142</v>
          </cell>
          <cell r="X507">
            <v>3068213</v>
          </cell>
          <cell r="Y507">
            <v>0</v>
          </cell>
          <cell r="Z507">
            <v>0</v>
          </cell>
          <cell r="AA507" t="str">
            <v xml:space="preserve">      184748.0</v>
          </cell>
          <cell r="AB507">
            <v>45919</v>
          </cell>
          <cell r="AC507">
            <v>45931</v>
          </cell>
        </row>
        <row r="508">
          <cell r="A508" t="str">
            <v>800012189-FE121890</v>
          </cell>
          <cell r="B508">
            <v>45953</v>
          </cell>
          <cell r="C508">
            <v>800012189</v>
          </cell>
          <cell r="D508">
            <v>7526</v>
          </cell>
          <cell r="E508" t="str">
            <v>CLINICA SAN JOSE DE CUCUTA S.A.</v>
          </cell>
          <cell r="F508" t="str">
            <v>FE121890</v>
          </cell>
          <cell r="G508">
            <v>45962</v>
          </cell>
          <cell r="H508">
            <v>117017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117017</v>
          </cell>
          <cell r="N508">
            <v>0</v>
          </cell>
          <cell r="O508">
            <v>0</v>
          </cell>
          <cell r="P508">
            <v>0</v>
          </cell>
          <cell r="Q508">
            <v>117017</v>
          </cell>
          <cell r="R508">
            <v>0</v>
          </cell>
          <cell r="S508">
            <v>117017</v>
          </cell>
          <cell r="T508">
            <v>230555100200</v>
          </cell>
          <cell r="U508" t="str">
            <v xml:space="preserve">RED PRIVADA EVENTO                 </v>
          </cell>
          <cell r="V508">
            <v>736</v>
          </cell>
          <cell r="W508">
            <v>215977</v>
          </cell>
          <cell r="X508">
            <v>3068212</v>
          </cell>
          <cell r="Y508">
            <v>0</v>
          </cell>
          <cell r="Z508">
            <v>0</v>
          </cell>
          <cell r="AA508" t="str">
            <v xml:space="preserve">      118199.0</v>
          </cell>
          <cell r="AB508">
            <v>45919</v>
          </cell>
          <cell r="AC508">
            <v>45931</v>
          </cell>
        </row>
        <row r="509">
          <cell r="A509" t="str">
            <v>800012189-FE121865</v>
          </cell>
          <cell r="B509">
            <v>45953</v>
          </cell>
          <cell r="C509">
            <v>800012189</v>
          </cell>
          <cell r="D509">
            <v>7526</v>
          </cell>
          <cell r="E509" t="str">
            <v>CLINICA SAN JOSE DE CUCUTA S.A.</v>
          </cell>
          <cell r="F509" t="str">
            <v>FE121865</v>
          </cell>
          <cell r="G509">
            <v>45962</v>
          </cell>
          <cell r="H509">
            <v>103677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103677</v>
          </cell>
          <cell r="N509">
            <v>0</v>
          </cell>
          <cell r="O509">
            <v>0</v>
          </cell>
          <cell r="P509">
            <v>0</v>
          </cell>
          <cell r="Q509">
            <v>103677</v>
          </cell>
          <cell r="R509">
            <v>0</v>
          </cell>
          <cell r="S509">
            <v>103677</v>
          </cell>
          <cell r="T509">
            <v>230555100200</v>
          </cell>
          <cell r="U509" t="str">
            <v xml:space="preserve">RED PRIVADA EVENTO                 </v>
          </cell>
          <cell r="V509">
            <v>736</v>
          </cell>
          <cell r="W509">
            <v>215617</v>
          </cell>
          <cell r="X509">
            <v>3068211</v>
          </cell>
          <cell r="Y509">
            <v>0</v>
          </cell>
          <cell r="Z509">
            <v>0</v>
          </cell>
          <cell r="AA509" t="str">
            <v xml:space="preserve">      104724.0</v>
          </cell>
          <cell r="AB509">
            <v>45919</v>
          </cell>
          <cell r="AC509">
            <v>45931</v>
          </cell>
        </row>
        <row r="510">
          <cell r="A510" t="str">
            <v>800012189-FE121847</v>
          </cell>
          <cell r="B510">
            <v>45953</v>
          </cell>
          <cell r="C510">
            <v>800012189</v>
          </cell>
          <cell r="D510">
            <v>7526</v>
          </cell>
          <cell r="E510" t="str">
            <v>CLINICA SAN JOSE DE CUCUTA S.A.</v>
          </cell>
          <cell r="F510" t="str">
            <v>FE121847</v>
          </cell>
          <cell r="G510">
            <v>45962</v>
          </cell>
          <cell r="H510">
            <v>365576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365576</v>
          </cell>
          <cell r="N510">
            <v>0</v>
          </cell>
          <cell r="O510">
            <v>0</v>
          </cell>
          <cell r="P510">
            <v>0</v>
          </cell>
          <cell r="Q510">
            <v>365576</v>
          </cell>
          <cell r="R510">
            <v>0</v>
          </cell>
          <cell r="S510">
            <v>365576</v>
          </cell>
          <cell r="T510">
            <v>230555100200</v>
          </cell>
          <cell r="U510" t="str">
            <v xml:space="preserve">RED PRIVADA EVENTO                 </v>
          </cell>
          <cell r="V510">
            <v>736</v>
          </cell>
          <cell r="W510">
            <v>215714</v>
          </cell>
          <cell r="X510">
            <v>3068210</v>
          </cell>
          <cell r="Y510">
            <v>0</v>
          </cell>
          <cell r="Z510">
            <v>0</v>
          </cell>
          <cell r="AA510" t="str">
            <v xml:space="preserve">      369269.0</v>
          </cell>
          <cell r="AB510">
            <v>45919</v>
          </cell>
          <cell r="AC510">
            <v>45931</v>
          </cell>
        </row>
        <row r="511">
          <cell r="A511" t="str">
            <v>800012189-FE124338</v>
          </cell>
          <cell r="B511">
            <v>45952</v>
          </cell>
          <cell r="C511">
            <v>800012189</v>
          </cell>
          <cell r="D511">
            <v>7526</v>
          </cell>
          <cell r="E511" t="str">
            <v>CLINICA SAN JOSE DE CUCUTA S.A.</v>
          </cell>
          <cell r="F511" t="str">
            <v>FE124338</v>
          </cell>
          <cell r="G511">
            <v>45962</v>
          </cell>
          <cell r="H511">
            <v>1188243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1188243</v>
          </cell>
          <cell r="N511">
            <v>0</v>
          </cell>
          <cell r="O511">
            <v>0</v>
          </cell>
          <cell r="P511">
            <v>0</v>
          </cell>
          <cell r="Q511">
            <v>1188243</v>
          </cell>
          <cell r="R511">
            <v>0</v>
          </cell>
          <cell r="S511">
            <v>1188243</v>
          </cell>
          <cell r="T511">
            <v>230555100200</v>
          </cell>
          <cell r="U511" t="str">
            <v xml:space="preserve">RED PRIVADA EVENTO                 </v>
          </cell>
          <cell r="V511">
            <v>736</v>
          </cell>
          <cell r="W511">
            <v>215141</v>
          </cell>
          <cell r="X511">
            <v>3072412</v>
          </cell>
          <cell r="Y511">
            <v>0</v>
          </cell>
          <cell r="Z511">
            <v>0</v>
          </cell>
          <cell r="AA511" t="str">
            <v xml:space="preserve">     1200245.0</v>
          </cell>
          <cell r="AB511">
            <v>45925</v>
          </cell>
          <cell r="AC511">
            <v>45931</v>
          </cell>
        </row>
        <row r="512">
          <cell r="A512" t="str">
            <v>800012189-FE121836</v>
          </cell>
          <cell r="B512">
            <v>45952</v>
          </cell>
          <cell r="C512">
            <v>800012189</v>
          </cell>
          <cell r="D512">
            <v>7526</v>
          </cell>
          <cell r="E512" t="str">
            <v>CLINICA SAN JOSE DE CUCUTA S.A.</v>
          </cell>
          <cell r="F512" t="str">
            <v>FE121836</v>
          </cell>
          <cell r="G512">
            <v>45962</v>
          </cell>
          <cell r="H512">
            <v>2412690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2412690</v>
          </cell>
          <cell r="N512">
            <v>0</v>
          </cell>
          <cell r="O512">
            <v>0</v>
          </cell>
          <cell r="P512">
            <v>0</v>
          </cell>
          <cell r="Q512">
            <v>2412690</v>
          </cell>
          <cell r="R512">
            <v>0</v>
          </cell>
          <cell r="S512">
            <v>2412690</v>
          </cell>
          <cell r="T512">
            <v>230555100200</v>
          </cell>
          <cell r="U512" t="str">
            <v xml:space="preserve">RED PRIVADA EVENTO                 </v>
          </cell>
          <cell r="V512">
            <v>736</v>
          </cell>
          <cell r="W512">
            <v>215144</v>
          </cell>
          <cell r="X512">
            <v>3069260</v>
          </cell>
          <cell r="Y512">
            <v>0</v>
          </cell>
          <cell r="Z512">
            <v>0</v>
          </cell>
          <cell r="AA512" t="str">
            <v xml:space="preserve">     2437061.0</v>
          </cell>
          <cell r="AB512">
            <v>45919</v>
          </cell>
          <cell r="AC512">
            <v>45931</v>
          </cell>
        </row>
        <row r="513">
          <cell r="A513" t="str">
            <v>800012189-FE121834</v>
          </cell>
          <cell r="B513">
            <v>45931</v>
          </cell>
          <cell r="C513">
            <v>800012189</v>
          </cell>
          <cell r="D513">
            <v>7526</v>
          </cell>
          <cell r="E513" t="str">
            <v>CLINICA SAN JOSE DE CUCUTA S.A.</v>
          </cell>
          <cell r="F513" t="str">
            <v>FE121834</v>
          </cell>
          <cell r="G513">
            <v>45962</v>
          </cell>
          <cell r="H513">
            <v>70076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70076</v>
          </cell>
          <cell r="N513">
            <v>0</v>
          </cell>
          <cell r="O513">
            <v>0</v>
          </cell>
          <cell r="P513">
            <v>0</v>
          </cell>
          <cell r="Q513">
            <v>70076</v>
          </cell>
          <cell r="R513">
            <v>0</v>
          </cell>
          <cell r="S513">
            <v>70076</v>
          </cell>
          <cell r="T513">
            <v>230555100200</v>
          </cell>
          <cell r="U513" t="str">
            <v xml:space="preserve">RED PRIVADA EVENTO                 </v>
          </cell>
          <cell r="V513">
            <v>736</v>
          </cell>
          <cell r="W513">
            <v>214089</v>
          </cell>
          <cell r="X513">
            <v>3068274</v>
          </cell>
          <cell r="Y513">
            <v>0</v>
          </cell>
          <cell r="Z513">
            <v>0</v>
          </cell>
          <cell r="AA513" t="str">
            <v xml:space="preserve">       70831.0</v>
          </cell>
          <cell r="AB513">
            <v>45919</v>
          </cell>
          <cell r="AC513">
            <v>45931</v>
          </cell>
        </row>
        <row r="514">
          <cell r="A514" t="str">
            <v>800012189-FE125201</v>
          </cell>
          <cell r="B514">
            <v>45931</v>
          </cell>
          <cell r="C514">
            <v>800012189</v>
          </cell>
          <cell r="D514">
            <v>7548</v>
          </cell>
          <cell r="E514" t="str">
            <v>CLINICA SAN JOSE DE CUCUTA S.A.</v>
          </cell>
          <cell r="F514" t="str">
            <v>FE125201</v>
          </cell>
          <cell r="G514">
            <v>45962</v>
          </cell>
          <cell r="H514">
            <v>547769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547769</v>
          </cell>
          <cell r="N514">
            <v>0</v>
          </cell>
          <cell r="O514">
            <v>0</v>
          </cell>
          <cell r="P514">
            <v>0</v>
          </cell>
          <cell r="Q514">
            <v>547769</v>
          </cell>
          <cell r="R514">
            <v>0</v>
          </cell>
          <cell r="S514">
            <v>547769</v>
          </cell>
          <cell r="T514">
            <v>230555100200</v>
          </cell>
          <cell r="U514" t="str">
            <v xml:space="preserve">RED PRIVADA EVENTO                 </v>
          </cell>
          <cell r="V514">
            <v>736</v>
          </cell>
          <cell r="W514">
            <v>214099</v>
          </cell>
          <cell r="X514">
            <v>3072418</v>
          </cell>
          <cell r="Y514">
            <v>0</v>
          </cell>
          <cell r="Z514">
            <v>0</v>
          </cell>
          <cell r="AA514" t="str">
            <v xml:space="preserve">      553302.0</v>
          </cell>
          <cell r="AB514">
            <v>45928</v>
          </cell>
          <cell r="AC514">
            <v>45931</v>
          </cell>
        </row>
        <row r="515">
          <cell r="A515" t="str">
            <v>800012189-FE125446</v>
          </cell>
          <cell r="B515">
            <v>45931</v>
          </cell>
          <cell r="C515">
            <v>800012189</v>
          </cell>
          <cell r="D515">
            <v>7526</v>
          </cell>
          <cell r="E515" t="str">
            <v>CLINICA SAN JOSE DE CUCUTA S.A.</v>
          </cell>
          <cell r="F515" t="str">
            <v>FE125446</v>
          </cell>
          <cell r="G515">
            <v>45962</v>
          </cell>
          <cell r="H515">
            <v>388185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388185</v>
          </cell>
          <cell r="N515">
            <v>0</v>
          </cell>
          <cell r="O515">
            <v>0</v>
          </cell>
          <cell r="P515">
            <v>0</v>
          </cell>
          <cell r="Q515">
            <v>388185</v>
          </cell>
          <cell r="R515">
            <v>0</v>
          </cell>
          <cell r="S515">
            <v>388185</v>
          </cell>
          <cell r="T515">
            <v>230555100200</v>
          </cell>
          <cell r="U515" t="str">
            <v xml:space="preserve">RED PRIVADA EVENTO                 </v>
          </cell>
          <cell r="V515">
            <v>736</v>
          </cell>
          <cell r="W515">
            <v>214100</v>
          </cell>
          <cell r="X515">
            <v>3072419</v>
          </cell>
          <cell r="Y515">
            <v>0</v>
          </cell>
          <cell r="Z515">
            <v>0</v>
          </cell>
          <cell r="AA515" t="str">
            <v xml:space="preserve">      392106.0</v>
          </cell>
          <cell r="AB515">
            <v>45929</v>
          </cell>
          <cell r="AC515">
            <v>45931</v>
          </cell>
        </row>
        <row r="516">
          <cell r="A516" t="str">
            <v>800012189-FE121744</v>
          </cell>
          <cell r="B516">
            <v>45952</v>
          </cell>
          <cell r="C516">
            <v>800012189</v>
          </cell>
          <cell r="D516">
            <v>7526</v>
          </cell>
          <cell r="E516" t="str">
            <v>CLINICA SAN JOSE DE CUCUTA S.A.</v>
          </cell>
          <cell r="F516" t="str">
            <v>FE121744</v>
          </cell>
          <cell r="G516">
            <v>45962</v>
          </cell>
          <cell r="H516">
            <v>199664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199664</v>
          </cell>
          <cell r="N516">
            <v>0</v>
          </cell>
          <cell r="O516">
            <v>0</v>
          </cell>
          <cell r="P516">
            <v>0</v>
          </cell>
          <cell r="Q516">
            <v>199664</v>
          </cell>
          <cell r="R516">
            <v>0</v>
          </cell>
          <cell r="S516">
            <v>199664</v>
          </cell>
          <cell r="T516">
            <v>230555100200</v>
          </cell>
          <cell r="U516" t="str">
            <v xml:space="preserve">RED PRIVADA EVENTO                 </v>
          </cell>
          <cell r="V516">
            <v>736</v>
          </cell>
          <cell r="W516">
            <v>215057</v>
          </cell>
          <cell r="X516">
            <v>3068209</v>
          </cell>
          <cell r="Y516">
            <v>0</v>
          </cell>
          <cell r="Z516">
            <v>0</v>
          </cell>
          <cell r="AA516" t="str">
            <v xml:space="preserve">      201681.0</v>
          </cell>
          <cell r="AB516">
            <v>45918</v>
          </cell>
          <cell r="AC516">
            <v>45931</v>
          </cell>
        </row>
        <row r="517">
          <cell r="A517" t="str">
            <v>800012189-FE116755</v>
          </cell>
          <cell r="B517">
            <v>45952</v>
          </cell>
          <cell r="C517">
            <v>800012189</v>
          </cell>
          <cell r="D517">
            <v>7526</v>
          </cell>
          <cell r="E517" t="str">
            <v>CLINICA SAN JOSE DE CUCUTA S.A.</v>
          </cell>
          <cell r="F517" t="str">
            <v>FE116755</v>
          </cell>
          <cell r="G517">
            <v>45962</v>
          </cell>
          <cell r="H517">
            <v>224313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224313</v>
          </cell>
          <cell r="N517">
            <v>0</v>
          </cell>
          <cell r="O517">
            <v>0</v>
          </cell>
          <cell r="P517">
            <v>0</v>
          </cell>
          <cell r="Q517">
            <v>224313</v>
          </cell>
          <cell r="R517">
            <v>0</v>
          </cell>
          <cell r="S517">
            <v>224313</v>
          </cell>
          <cell r="T517">
            <v>230555100200</v>
          </cell>
          <cell r="U517" t="str">
            <v xml:space="preserve">RED PRIVADA EVENTO                 </v>
          </cell>
          <cell r="V517">
            <v>736</v>
          </cell>
          <cell r="W517">
            <v>215427</v>
          </cell>
          <cell r="X517">
            <v>3068192</v>
          </cell>
          <cell r="Y517">
            <v>0</v>
          </cell>
          <cell r="Z517">
            <v>0</v>
          </cell>
          <cell r="AA517" t="str">
            <v xml:space="preserve">      226579.0</v>
          </cell>
          <cell r="AB517">
            <v>45909</v>
          </cell>
          <cell r="AC517">
            <v>45931</v>
          </cell>
        </row>
        <row r="518">
          <cell r="A518" t="str">
            <v>800012189-FE116496</v>
          </cell>
          <cell r="B518">
            <v>45952</v>
          </cell>
          <cell r="C518">
            <v>800012189</v>
          </cell>
          <cell r="D518">
            <v>7526</v>
          </cell>
          <cell r="E518" t="str">
            <v>CLINICA SAN JOSE DE CUCUTA S.A.</v>
          </cell>
          <cell r="F518" t="str">
            <v>FE116496</v>
          </cell>
          <cell r="G518">
            <v>45962</v>
          </cell>
          <cell r="H518">
            <v>32884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32884</v>
          </cell>
          <cell r="N518">
            <v>0</v>
          </cell>
          <cell r="O518">
            <v>0</v>
          </cell>
          <cell r="P518">
            <v>0</v>
          </cell>
          <cell r="Q518">
            <v>32884</v>
          </cell>
          <cell r="R518">
            <v>0</v>
          </cell>
          <cell r="S518">
            <v>32884</v>
          </cell>
          <cell r="T518">
            <v>230555100200</v>
          </cell>
          <cell r="U518" t="str">
            <v xml:space="preserve">RED PRIVADA EVENTO                 </v>
          </cell>
          <cell r="V518">
            <v>736</v>
          </cell>
          <cell r="W518">
            <v>215426</v>
          </cell>
          <cell r="X518">
            <v>3068191</v>
          </cell>
          <cell r="Y518">
            <v>0</v>
          </cell>
          <cell r="Z518">
            <v>0</v>
          </cell>
          <cell r="AA518" t="str">
            <v xml:space="preserve">       33216.0</v>
          </cell>
          <cell r="AB518">
            <v>45909</v>
          </cell>
          <cell r="AC518">
            <v>45931</v>
          </cell>
        </row>
        <row r="519">
          <cell r="A519" t="str">
            <v>800012189-FE116488</v>
          </cell>
          <cell r="B519">
            <v>45952</v>
          </cell>
          <cell r="C519">
            <v>800012189</v>
          </cell>
          <cell r="D519">
            <v>7526</v>
          </cell>
          <cell r="E519" t="str">
            <v>CLINICA SAN JOSE DE CUCUTA S.A.</v>
          </cell>
          <cell r="F519" t="str">
            <v>FE116488</v>
          </cell>
          <cell r="G519">
            <v>45962</v>
          </cell>
          <cell r="H519">
            <v>132790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132790</v>
          </cell>
          <cell r="N519">
            <v>0</v>
          </cell>
          <cell r="O519">
            <v>0</v>
          </cell>
          <cell r="P519">
            <v>0</v>
          </cell>
          <cell r="Q519">
            <v>132790</v>
          </cell>
          <cell r="R519">
            <v>0</v>
          </cell>
          <cell r="S519">
            <v>132790</v>
          </cell>
          <cell r="T519">
            <v>230555100200</v>
          </cell>
          <cell r="U519" t="str">
            <v xml:space="preserve">RED PRIVADA EVENTO                 </v>
          </cell>
          <cell r="V519">
            <v>736</v>
          </cell>
          <cell r="W519">
            <v>215425</v>
          </cell>
          <cell r="X519">
            <v>3068190</v>
          </cell>
          <cell r="Y519">
            <v>0</v>
          </cell>
          <cell r="Z519">
            <v>0</v>
          </cell>
          <cell r="AA519" t="str">
            <v xml:space="preserve">      134131.0</v>
          </cell>
          <cell r="AB519">
            <v>45909</v>
          </cell>
          <cell r="AC519">
            <v>45931</v>
          </cell>
        </row>
        <row r="520">
          <cell r="A520" t="str">
            <v>800012189-FE121743</v>
          </cell>
          <cell r="B520">
            <v>45931</v>
          </cell>
          <cell r="C520">
            <v>800012189</v>
          </cell>
          <cell r="D520">
            <v>7526</v>
          </cell>
          <cell r="E520" t="str">
            <v>CLINICA SAN JOSE DE CUCUTA S.A.</v>
          </cell>
          <cell r="F520" t="str">
            <v>FE121743</v>
          </cell>
          <cell r="G520">
            <v>45962</v>
          </cell>
          <cell r="H520">
            <v>161419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161419</v>
          </cell>
          <cell r="N520">
            <v>0</v>
          </cell>
          <cell r="O520">
            <v>0</v>
          </cell>
          <cell r="P520">
            <v>0</v>
          </cell>
          <cell r="Q520">
            <v>161419</v>
          </cell>
          <cell r="R520">
            <v>0</v>
          </cell>
          <cell r="S520">
            <v>161419</v>
          </cell>
          <cell r="T520">
            <v>230555100200</v>
          </cell>
          <cell r="U520" t="str">
            <v xml:space="preserve">RED PRIVADA EVENTO                 </v>
          </cell>
          <cell r="V520">
            <v>736</v>
          </cell>
          <cell r="W520">
            <v>214218</v>
          </cell>
          <cell r="X520">
            <v>3068295</v>
          </cell>
          <cell r="Y520">
            <v>0</v>
          </cell>
          <cell r="Z520">
            <v>0</v>
          </cell>
          <cell r="AA520" t="str">
            <v xml:space="preserve">      163049.0</v>
          </cell>
          <cell r="AB520">
            <v>45918</v>
          </cell>
          <cell r="AC520">
            <v>45931</v>
          </cell>
        </row>
        <row r="521">
          <cell r="A521" t="str">
            <v>800012189-FE121742</v>
          </cell>
          <cell r="B521">
            <v>45952</v>
          </cell>
          <cell r="C521">
            <v>800012189</v>
          </cell>
          <cell r="D521">
            <v>7526</v>
          </cell>
          <cell r="E521" t="str">
            <v>CLINICA SAN JOSE DE CUCUTA S.A.</v>
          </cell>
          <cell r="F521" t="str">
            <v>FE121742</v>
          </cell>
          <cell r="G521">
            <v>45962</v>
          </cell>
          <cell r="H521">
            <v>103677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103677</v>
          </cell>
          <cell r="N521">
            <v>0</v>
          </cell>
          <cell r="O521">
            <v>0</v>
          </cell>
          <cell r="P521">
            <v>0</v>
          </cell>
          <cell r="Q521">
            <v>103677</v>
          </cell>
          <cell r="R521">
            <v>0</v>
          </cell>
          <cell r="S521">
            <v>103677</v>
          </cell>
          <cell r="T521">
            <v>230555100200</v>
          </cell>
          <cell r="U521" t="str">
            <v xml:space="preserve">RED PRIVADA EVENTO                 </v>
          </cell>
          <cell r="V521">
            <v>736</v>
          </cell>
          <cell r="W521">
            <v>215325</v>
          </cell>
          <cell r="X521">
            <v>3068208</v>
          </cell>
          <cell r="Y521">
            <v>0</v>
          </cell>
          <cell r="Z521">
            <v>0</v>
          </cell>
          <cell r="AA521" t="str">
            <v xml:space="preserve">      104724.0</v>
          </cell>
          <cell r="AB521">
            <v>45918</v>
          </cell>
          <cell r="AC521">
            <v>45931</v>
          </cell>
        </row>
        <row r="522">
          <cell r="A522" t="str">
            <v>800012189-FE56438</v>
          </cell>
          <cell r="B522">
            <v>45931</v>
          </cell>
          <cell r="C522">
            <v>800012189</v>
          </cell>
          <cell r="D522">
            <v>7526</v>
          </cell>
          <cell r="E522" t="str">
            <v>CLINICA SAN JOSE DE CUCUTA S.A.</v>
          </cell>
          <cell r="F522" t="str">
            <v>FE56438</v>
          </cell>
          <cell r="G522">
            <v>45962</v>
          </cell>
          <cell r="H522">
            <v>53656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53656</v>
          </cell>
          <cell r="N522">
            <v>0</v>
          </cell>
          <cell r="O522">
            <v>0</v>
          </cell>
          <cell r="P522">
            <v>0</v>
          </cell>
          <cell r="Q522">
            <v>53656</v>
          </cell>
          <cell r="R522">
            <v>0</v>
          </cell>
          <cell r="S522">
            <v>53656</v>
          </cell>
          <cell r="T522">
            <v>230555100200</v>
          </cell>
          <cell r="U522" t="str">
            <v xml:space="preserve">RED PRIVADA EVENTO                 </v>
          </cell>
          <cell r="V522">
            <v>736</v>
          </cell>
          <cell r="W522">
            <v>214212</v>
          </cell>
          <cell r="X522">
            <v>3069597</v>
          </cell>
          <cell r="Y522">
            <v>0</v>
          </cell>
          <cell r="Z522">
            <v>0</v>
          </cell>
          <cell r="AA522" t="str">
            <v xml:space="preserve">       58743.0</v>
          </cell>
          <cell r="AB522">
            <v>45785</v>
          </cell>
          <cell r="AC522">
            <v>45931</v>
          </cell>
        </row>
        <row r="523">
          <cell r="A523" t="str">
            <v>800012189-FE56421</v>
          </cell>
          <cell r="B523">
            <v>45931</v>
          </cell>
          <cell r="C523">
            <v>800012189</v>
          </cell>
          <cell r="D523">
            <v>7526</v>
          </cell>
          <cell r="E523" t="str">
            <v>CLINICA SAN JOSE DE CUCUTA S.A.</v>
          </cell>
          <cell r="F523" t="str">
            <v>FE56421</v>
          </cell>
          <cell r="G523">
            <v>45962</v>
          </cell>
          <cell r="H523">
            <v>53656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53656</v>
          </cell>
          <cell r="N523">
            <v>0</v>
          </cell>
          <cell r="O523">
            <v>0</v>
          </cell>
          <cell r="P523">
            <v>0</v>
          </cell>
          <cell r="Q523">
            <v>53656</v>
          </cell>
          <cell r="R523">
            <v>0</v>
          </cell>
          <cell r="S523">
            <v>53656</v>
          </cell>
          <cell r="T523">
            <v>230555100200</v>
          </cell>
          <cell r="U523" t="str">
            <v xml:space="preserve">RED PRIVADA EVENTO                 </v>
          </cell>
          <cell r="V523">
            <v>736</v>
          </cell>
          <cell r="W523">
            <v>214211</v>
          </cell>
          <cell r="X523">
            <v>3069596</v>
          </cell>
          <cell r="Y523">
            <v>0</v>
          </cell>
          <cell r="Z523">
            <v>0</v>
          </cell>
          <cell r="AA523" t="str">
            <v xml:space="preserve">       58743.0</v>
          </cell>
          <cell r="AB523">
            <v>45785</v>
          </cell>
          <cell r="AC523">
            <v>45931</v>
          </cell>
        </row>
        <row r="524">
          <cell r="A524" t="str">
            <v>800012189-FE56407</v>
          </cell>
          <cell r="B524">
            <v>45931</v>
          </cell>
          <cell r="C524">
            <v>800012189</v>
          </cell>
          <cell r="D524">
            <v>7526</v>
          </cell>
          <cell r="E524" t="str">
            <v>CLINICA SAN JOSE DE CUCUTA S.A.</v>
          </cell>
          <cell r="F524" t="str">
            <v>FE56407</v>
          </cell>
          <cell r="G524">
            <v>45962</v>
          </cell>
          <cell r="H524">
            <v>53656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53656</v>
          </cell>
          <cell r="N524">
            <v>0</v>
          </cell>
          <cell r="O524">
            <v>0</v>
          </cell>
          <cell r="P524">
            <v>0</v>
          </cell>
          <cell r="Q524">
            <v>53656</v>
          </cell>
          <cell r="R524">
            <v>0</v>
          </cell>
          <cell r="S524">
            <v>53656</v>
          </cell>
          <cell r="T524">
            <v>230555100200</v>
          </cell>
          <cell r="U524" t="str">
            <v xml:space="preserve">RED PRIVADA EVENTO                 </v>
          </cell>
          <cell r="V524">
            <v>736</v>
          </cell>
          <cell r="W524">
            <v>214210</v>
          </cell>
          <cell r="X524">
            <v>3069595</v>
          </cell>
          <cell r="Y524">
            <v>0</v>
          </cell>
          <cell r="Z524">
            <v>0</v>
          </cell>
          <cell r="AA524" t="str">
            <v xml:space="preserve">       58743.0</v>
          </cell>
          <cell r="AB524">
            <v>45785</v>
          </cell>
          <cell r="AC524">
            <v>45931</v>
          </cell>
        </row>
        <row r="525">
          <cell r="A525" t="str">
            <v>800012189-FE113466</v>
          </cell>
          <cell r="B525">
            <v>45952</v>
          </cell>
          <cell r="C525">
            <v>800012189</v>
          </cell>
          <cell r="D525">
            <v>7526</v>
          </cell>
          <cell r="E525" t="str">
            <v>CLINICA SAN JOSE DE CUCUTA S.A.</v>
          </cell>
          <cell r="F525" t="str">
            <v>FE113466</v>
          </cell>
          <cell r="G525">
            <v>45962</v>
          </cell>
          <cell r="H525">
            <v>255968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255968</v>
          </cell>
          <cell r="N525">
            <v>0</v>
          </cell>
          <cell r="O525">
            <v>0</v>
          </cell>
          <cell r="P525">
            <v>0</v>
          </cell>
          <cell r="Q525">
            <v>255968</v>
          </cell>
          <cell r="R525">
            <v>0</v>
          </cell>
          <cell r="S525">
            <v>255968</v>
          </cell>
          <cell r="T525">
            <v>230555100200</v>
          </cell>
          <cell r="U525" t="str">
            <v xml:space="preserve">RED PRIVADA EVENTO                 </v>
          </cell>
          <cell r="V525">
            <v>736</v>
          </cell>
          <cell r="W525">
            <v>215422</v>
          </cell>
          <cell r="X525">
            <v>3068187</v>
          </cell>
          <cell r="Y525">
            <v>0</v>
          </cell>
          <cell r="Z525">
            <v>0</v>
          </cell>
          <cell r="AA525" t="str">
            <v xml:space="preserve">      258554.0</v>
          </cell>
          <cell r="AB525">
            <v>45902</v>
          </cell>
          <cell r="AC525">
            <v>45931</v>
          </cell>
        </row>
        <row r="526">
          <cell r="A526" t="str">
            <v>800012189-FE125527</v>
          </cell>
          <cell r="B526">
            <v>45931</v>
          </cell>
          <cell r="C526">
            <v>800012189</v>
          </cell>
          <cell r="D526">
            <v>7526</v>
          </cell>
          <cell r="E526" t="str">
            <v>CLINICA SAN JOSE DE CUCUTA S.A.</v>
          </cell>
          <cell r="F526" t="str">
            <v>FE125527</v>
          </cell>
          <cell r="G526">
            <v>45962</v>
          </cell>
          <cell r="H526">
            <v>103677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103677</v>
          </cell>
          <cell r="N526">
            <v>0</v>
          </cell>
          <cell r="O526">
            <v>0</v>
          </cell>
          <cell r="P526">
            <v>0</v>
          </cell>
          <cell r="Q526">
            <v>103677</v>
          </cell>
          <cell r="R526">
            <v>0</v>
          </cell>
          <cell r="S526">
            <v>103677</v>
          </cell>
          <cell r="T526">
            <v>230555100200</v>
          </cell>
          <cell r="U526" t="str">
            <v xml:space="preserve">RED PRIVADA EVENTO                 </v>
          </cell>
          <cell r="V526">
            <v>736</v>
          </cell>
          <cell r="W526">
            <v>214101</v>
          </cell>
          <cell r="X526">
            <v>3072420</v>
          </cell>
          <cell r="Y526">
            <v>0</v>
          </cell>
          <cell r="Z526">
            <v>0</v>
          </cell>
          <cell r="AA526" t="str">
            <v xml:space="preserve">      104724.0</v>
          </cell>
          <cell r="AB526">
            <v>45929</v>
          </cell>
          <cell r="AC526">
            <v>45931</v>
          </cell>
        </row>
        <row r="527">
          <cell r="A527" t="str">
            <v>800012189-FE121741</v>
          </cell>
          <cell r="B527">
            <v>45952</v>
          </cell>
          <cell r="C527">
            <v>800012189</v>
          </cell>
          <cell r="D527">
            <v>7526</v>
          </cell>
          <cell r="E527" t="str">
            <v>CLINICA SAN JOSE DE CUCUTA S.A.</v>
          </cell>
          <cell r="F527" t="str">
            <v>FE121741</v>
          </cell>
          <cell r="G527">
            <v>45962</v>
          </cell>
          <cell r="H527">
            <v>268740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268740</v>
          </cell>
          <cell r="N527">
            <v>0</v>
          </cell>
          <cell r="O527">
            <v>0</v>
          </cell>
          <cell r="P527">
            <v>0</v>
          </cell>
          <cell r="Q527">
            <v>268740</v>
          </cell>
          <cell r="R527">
            <v>0</v>
          </cell>
          <cell r="S527">
            <v>268740</v>
          </cell>
          <cell r="T527">
            <v>230555100200</v>
          </cell>
          <cell r="U527" t="str">
            <v xml:space="preserve">RED PRIVADA EVENTO                 </v>
          </cell>
          <cell r="V527">
            <v>736</v>
          </cell>
          <cell r="W527">
            <v>215324</v>
          </cell>
          <cell r="X527">
            <v>3068207</v>
          </cell>
          <cell r="Y527">
            <v>0</v>
          </cell>
          <cell r="Z527">
            <v>0</v>
          </cell>
          <cell r="AA527" t="str">
            <v xml:space="preserve">      271455.0</v>
          </cell>
          <cell r="AB527">
            <v>45918</v>
          </cell>
          <cell r="AC527">
            <v>45931</v>
          </cell>
        </row>
        <row r="528">
          <cell r="A528" t="str">
            <v>800012189-FE115906</v>
          </cell>
          <cell r="B528">
            <v>45952</v>
          </cell>
          <cell r="C528">
            <v>800012189</v>
          </cell>
          <cell r="D528">
            <v>7526</v>
          </cell>
          <cell r="E528" t="str">
            <v>CLINICA SAN JOSE DE CUCUTA S.A.</v>
          </cell>
          <cell r="F528" t="str">
            <v>FE115906</v>
          </cell>
          <cell r="G528">
            <v>45962</v>
          </cell>
          <cell r="H528">
            <v>89019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89019</v>
          </cell>
          <cell r="N528">
            <v>0</v>
          </cell>
          <cell r="O528">
            <v>0</v>
          </cell>
          <cell r="P528">
            <v>0</v>
          </cell>
          <cell r="Q528">
            <v>89019</v>
          </cell>
          <cell r="R528">
            <v>0</v>
          </cell>
          <cell r="S528">
            <v>89019</v>
          </cell>
          <cell r="T528">
            <v>230555100200</v>
          </cell>
          <cell r="U528" t="str">
            <v xml:space="preserve">RED PRIVADA EVENTO                 </v>
          </cell>
          <cell r="V528">
            <v>736</v>
          </cell>
          <cell r="W528">
            <v>215424</v>
          </cell>
          <cell r="X528">
            <v>3068189</v>
          </cell>
          <cell r="Y528">
            <v>0</v>
          </cell>
          <cell r="Z528">
            <v>0</v>
          </cell>
          <cell r="AA528" t="str">
            <v xml:space="preserve">       89918.0</v>
          </cell>
          <cell r="AB528">
            <v>45907</v>
          </cell>
          <cell r="AC528">
            <v>45931</v>
          </cell>
        </row>
        <row r="529">
          <cell r="A529" t="str">
            <v>800012189-FE115792</v>
          </cell>
          <cell r="B529">
            <v>45952</v>
          </cell>
          <cell r="C529">
            <v>800012189</v>
          </cell>
          <cell r="D529">
            <v>7526</v>
          </cell>
          <cell r="E529" t="str">
            <v>CLINICA SAN JOSE DE CUCUTA S.A.</v>
          </cell>
          <cell r="F529" t="str">
            <v>FE115792</v>
          </cell>
          <cell r="G529">
            <v>45962</v>
          </cell>
          <cell r="H529">
            <v>943894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943894</v>
          </cell>
          <cell r="N529">
            <v>0</v>
          </cell>
          <cell r="O529">
            <v>0</v>
          </cell>
          <cell r="P529">
            <v>0</v>
          </cell>
          <cell r="Q529">
            <v>943894</v>
          </cell>
          <cell r="R529">
            <v>0</v>
          </cell>
          <cell r="S529">
            <v>943894</v>
          </cell>
          <cell r="T529">
            <v>230555100200</v>
          </cell>
          <cell r="U529" t="str">
            <v xml:space="preserve">RED PRIVADA EVENTO                 </v>
          </cell>
          <cell r="V529">
            <v>736</v>
          </cell>
          <cell r="W529">
            <v>215423</v>
          </cell>
          <cell r="X529">
            <v>3068188</v>
          </cell>
          <cell r="Y529">
            <v>0</v>
          </cell>
          <cell r="Z529">
            <v>0</v>
          </cell>
          <cell r="AA529" t="str">
            <v xml:space="preserve">      953428.0</v>
          </cell>
          <cell r="AB529">
            <v>45906</v>
          </cell>
          <cell r="AC529">
            <v>45931</v>
          </cell>
        </row>
        <row r="530">
          <cell r="A530" t="str">
            <v>800012189-FE116321</v>
          </cell>
          <cell r="B530">
            <v>45919</v>
          </cell>
          <cell r="C530">
            <v>800012189</v>
          </cell>
          <cell r="D530">
            <v>7526</v>
          </cell>
          <cell r="E530" t="str">
            <v>CLINICA SAN JOSE DE CUCUTA S.A.</v>
          </cell>
          <cell r="F530" t="str">
            <v>FE116321</v>
          </cell>
          <cell r="G530">
            <v>45941</v>
          </cell>
          <cell r="H530">
            <v>576312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576312</v>
          </cell>
          <cell r="O530">
            <v>0</v>
          </cell>
          <cell r="P530">
            <v>0</v>
          </cell>
          <cell r="Q530">
            <v>576312</v>
          </cell>
          <cell r="R530">
            <v>0</v>
          </cell>
          <cell r="S530">
            <v>576312</v>
          </cell>
          <cell r="T530">
            <v>230555100200</v>
          </cell>
          <cell r="U530" t="str">
            <v xml:space="preserve">RED PRIVADA EVENTO                 </v>
          </cell>
          <cell r="V530">
            <v>736</v>
          </cell>
          <cell r="W530">
            <v>211798</v>
          </cell>
          <cell r="X530">
            <v>3058589</v>
          </cell>
          <cell r="Y530">
            <v>0</v>
          </cell>
          <cell r="Z530">
            <v>0</v>
          </cell>
          <cell r="AA530" t="str">
            <v xml:space="preserve">      582133.0</v>
          </cell>
          <cell r="AB530">
            <v>45908</v>
          </cell>
          <cell r="AC530">
            <v>45910</v>
          </cell>
        </row>
        <row r="531">
          <cell r="A531" t="str">
            <v>800012189-FE116238</v>
          </cell>
          <cell r="B531">
            <v>45919</v>
          </cell>
          <cell r="C531">
            <v>800012189</v>
          </cell>
          <cell r="D531">
            <v>7526</v>
          </cell>
          <cell r="E531" t="str">
            <v>CLINICA SAN JOSE DE CUCUTA S.A.</v>
          </cell>
          <cell r="F531" t="str">
            <v>FE116238</v>
          </cell>
          <cell r="G531">
            <v>45941</v>
          </cell>
          <cell r="H531">
            <v>2966352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2966352</v>
          </cell>
          <cell r="O531">
            <v>0</v>
          </cell>
          <cell r="P531">
            <v>0</v>
          </cell>
          <cell r="Q531">
            <v>2966352</v>
          </cell>
          <cell r="R531">
            <v>0</v>
          </cell>
          <cell r="S531">
            <v>2966352</v>
          </cell>
          <cell r="T531">
            <v>230555100200</v>
          </cell>
          <cell r="U531" t="str">
            <v xml:space="preserve">RED PRIVADA EVENTO                 </v>
          </cell>
          <cell r="V531">
            <v>736</v>
          </cell>
          <cell r="W531">
            <v>211797</v>
          </cell>
          <cell r="X531">
            <v>3058588</v>
          </cell>
          <cell r="Y531">
            <v>0</v>
          </cell>
          <cell r="Z531">
            <v>0</v>
          </cell>
          <cell r="AA531" t="str">
            <v xml:space="preserve">     2996315.0</v>
          </cell>
          <cell r="AB531">
            <v>45908</v>
          </cell>
          <cell r="AC531">
            <v>45910</v>
          </cell>
        </row>
        <row r="532">
          <cell r="A532" t="str">
            <v>800012189-FE116117</v>
          </cell>
          <cell r="B532">
            <v>45919</v>
          </cell>
          <cell r="C532">
            <v>800012189</v>
          </cell>
          <cell r="D532">
            <v>7530</v>
          </cell>
          <cell r="E532" t="str">
            <v>CLINICA SAN JOSE DE CUCUTA S.A.</v>
          </cell>
          <cell r="F532" t="str">
            <v>FE116117</v>
          </cell>
          <cell r="G532">
            <v>45941</v>
          </cell>
          <cell r="H532">
            <v>74776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74776</v>
          </cell>
          <cell r="O532">
            <v>0</v>
          </cell>
          <cell r="P532">
            <v>0</v>
          </cell>
          <cell r="Q532">
            <v>74776</v>
          </cell>
          <cell r="R532">
            <v>0</v>
          </cell>
          <cell r="S532">
            <v>74776</v>
          </cell>
          <cell r="T532">
            <v>230555100200</v>
          </cell>
          <cell r="U532" t="str">
            <v xml:space="preserve">RED PRIVADA EVENTO                 </v>
          </cell>
          <cell r="V532">
            <v>736</v>
          </cell>
          <cell r="W532">
            <v>211796</v>
          </cell>
          <cell r="X532">
            <v>3058587</v>
          </cell>
          <cell r="Y532">
            <v>0</v>
          </cell>
          <cell r="Z532">
            <v>0</v>
          </cell>
          <cell r="AA532" t="str">
            <v xml:space="preserve">       75531.0</v>
          </cell>
          <cell r="AB532">
            <v>45908</v>
          </cell>
          <cell r="AC532">
            <v>45910</v>
          </cell>
        </row>
        <row r="533">
          <cell r="A533" t="str">
            <v>800012189-FE115705</v>
          </cell>
          <cell r="B533">
            <v>45919</v>
          </cell>
          <cell r="C533">
            <v>800012189</v>
          </cell>
          <cell r="D533">
            <v>7548</v>
          </cell>
          <cell r="E533" t="str">
            <v>CLINICA SAN JOSE DE CUCUTA S.A.</v>
          </cell>
          <cell r="F533" t="str">
            <v>FE115705</v>
          </cell>
          <cell r="G533">
            <v>45941</v>
          </cell>
          <cell r="H533">
            <v>4448069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4448069</v>
          </cell>
          <cell r="O533">
            <v>0</v>
          </cell>
          <cell r="P533">
            <v>0</v>
          </cell>
          <cell r="Q533">
            <v>4448069</v>
          </cell>
          <cell r="R533">
            <v>0</v>
          </cell>
          <cell r="S533">
            <v>4448069</v>
          </cell>
          <cell r="T533">
            <v>230555100200</v>
          </cell>
          <cell r="U533" t="str">
            <v xml:space="preserve">RED PRIVADA EVENTO                 </v>
          </cell>
          <cell r="V533">
            <v>736</v>
          </cell>
          <cell r="W533">
            <v>211795</v>
          </cell>
          <cell r="X533">
            <v>3058586</v>
          </cell>
          <cell r="Y533">
            <v>0</v>
          </cell>
          <cell r="Z533">
            <v>0</v>
          </cell>
          <cell r="AA533" t="str">
            <v xml:space="preserve">     4492999.0</v>
          </cell>
          <cell r="AB533">
            <v>45906</v>
          </cell>
          <cell r="AC533">
            <v>45910</v>
          </cell>
        </row>
        <row r="534">
          <cell r="A534" t="str">
            <v>800012189-FE115453</v>
          </cell>
          <cell r="B534">
            <v>45916</v>
          </cell>
          <cell r="C534">
            <v>800012189</v>
          </cell>
          <cell r="D534">
            <v>7526</v>
          </cell>
          <cell r="E534" t="str">
            <v>CLINICA SAN JOSE DE CUCUTA S.A.</v>
          </cell>
          <cell r="F534" t="str">
            <v>FE115453</v>
          </cell>
          <cell r="G534">
            <v>45940</v>
          </cell>
          <cell r="H534">
            <v>56480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56480</v>
          </cell>
          <cell r="O534">
            <v>0</v>
          </cell>
          <cell r="P534">
            <v>0</v>
          </cell>
          <cell r="Q534">
            <v>56480</v>
          </cell>
          <cell r="R534">
            <v>0</v>
          </cell>
          <cell r="S534">
            <v>56480</v>
          </cell>
          <cell r="T534">
            <v>230555100200</v>
          </cell>
          <cell r="U534" t="str">
            <v xml:space="preserve">RED PRIVADA EVENTO                 </v>
          </cell>
          <cell r="V534">
            <v>736</v>
          </cell>
          <cell r="W534">
            <v>211285</v>
          </cell>
          <cell r="X534">
            <v>3057416</v>
          </cell>
          <cell r="Y534">
            <v>0</v>
          </cell>
          <cell r="Z534">
            <v>0</v>
          </cell>
          <cell r="AA534" t="str">
            <v xml:space="preserve">       57098.0</v>
          </cell>
          <cell r="AB534">
            <v>45905</v>
          </cell>
          <cell r="AC534">
            <v>45909</v>
          </cell>
        </row>
        <row r="535">
          <cell r="A535" t="str">
            <v>800012189-FE115460</v>
          </cell>
          <cell r="B535">
            <v>45916</v>
          </cell>
          <cell r="C535">
            <v>800012189</v>
          </cell>
          <cell r="D535">
            <v>7526</v>
          </cell>
          <cell r="E535" t="str">
            <v>CLINICA SAN JOSE DE CUCUTA S.A.</v>
          </cell>
          <cell r="F535" t="str">
            <v>FE115460</v>
          </cell>
          <cell r="G535">
            <v>45940</v>
          </cell>
          <cell r="H535">
            <v>56480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56480</v>
          </cell>
          <cell r="O535">
            <v>0</v>
          </cell>
          <cell r="P535">
            <v>0</v>
          </cell>
          <cell r="Q535">
            <v>56480</v>
          </cell>
          <cell r="R535">
            <v>0</v>
          </cell>
          <cell r="S535">
            <v>56480</v>
          </cell>
          <cell r="T535">
            <v>230555100200</v>
          </cell>
          <cell r="U535" t="str">
            <v xml:space="preserve">RED PRIVADA EVENTO                 </v>
          </cell>
          <cell r="V535">
            <v>736</v>
          </cell>
          <cell r="W535">
            <v>211286</v>
          </cell>
          <cell r="X535">
            <v>3057417</v>
          </cell>
          <cell r="Y535">
            <v>0</v>
          </cell>
          <cell r="Z535">
            <v>0</v>
          </cell>
          <cell r="AA535" t="str">
            <v xml:space="preserve">       57098.0</v>
          </cell>
          <cell r="AB535">
            <v>45905</v>
          </cell>
          <cell r="AC535">
            <v>45909</v>
          </cell>
        </row>
        <row r="536">
          <cell r="A536" t="str">
            <v>800012189-FE115050</v>
          </cell>
          <cell r="B536">
            <v>45912</v>
          </cell>
          <cell r="C536">
            <v>800012189</v>
          </cell>
          <cell r="D536">
            <v>7526</v>
          </cell>
          <cell r="E536" t="str">
            <v>CLINICA SAN JOSE DE CUCUTA S.A.</v>
          </cell>
          <cell r="F536" t="str">
            <v>FE115050</v>
          </cell>
          <cell r="G536">
            <v>45940</v>
          </cell>
          <cell r="H536">
            <v>92310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92310</v>
          </cell>
          <cell r="O536">
            <v>0</v>
          </cell>
          <cell r="P536">
            <v>0</v>
          </cell>
          <cell r="Q536">
            <v>92310</v>
          </cell>
          <cell r="R536">
            <v>0</v>
          </cell>
          <cell r="S536">
            <v>92310</v>
          </cell>
          <cell r="T536">
            <v>230555100200</v>
          </cell>
          <cell r="U536" t="str">
            <v xml:space="preserve">RED PRIVADA EVENTO                 </v>
          </cell>
          <cell r="V536">
            <v>736</v>
          </cell>
          <cell r="W536">
            <v>211161</v>
          </cell>
          <cell r="X536">
            <v>3057486</v>
          </cell>
          <cell r="Y536">
            <v>0</v>
          </cell>
          <cell r="Z536">
            <v>0</v>
          </cell>
          <cell r="AA536" t="str">
            <v xml:space="preserve">       93242.0</v>
          </cell>
          <cell r="AB536">
            <v>45904</v>
          </cell>
          <cell r="AC536">
            <v>45909</v>
          </cell>
        </row>
        <row r="537">
          <cell r="A537" t="str">
            <v>800012189-FE114859</v>
          </cell>
          <cell r="B537">
            <v>45922</v>
          </cell>
          <cell r="C537">
            <v>800012189</v>
          </cell>
          <cell r="D537">
            <v>7526</v>
          </cell>
          <cell r="E537" t="str">
            <v>CLINICA SAN JOSE DE CUCUTA S.A.</v>
          </cell>
          <cell r="F537" t="str">
            <v>FE114859</v>
          </cell>
          <cell r="G537">
            <v>45940</v>
          </cell>
          <cell r="H537">
            <v>702267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702267</v>
          </cell>
          <cell r="O537">
            <v>0</v>
          </cell>
          <cell r="P537">
            <v>0</v>
          </cell>
          <cell r="Q537">
            <v>702267</v>
          </cell>
          <cell r="R537">
            <v>0</v>
          </cell>
          <cell r="S537">
            <v>702267</v>
          </cell>
          <cell r="T537">
            <v>230555100200</v>
          </cell>
          <cell r="U537" t="str">
            <v xml:space="preserve">RED PRIVADA EVENTO                 </v>
          </cell>
          <cell r="V537">
            <v>736</v>
          </cell>
          <cell r="W537">
            <v>212362</v>
          </cell>
          <cell r="X537">
            <v>3056504</v>
          </cell>
          <cell r="Y537">
            <v>0</v>
          </cell>
          <cell r="Z537">
            <v>0</v>
          </cell>
          <cell r="AA537" t="str">
            <v xml:space="preserve">      709408.0</v>
          </cell>
          <cell r="AB537">
            <v>45904</v>
          </cell>
          <cell r="AC537">
            <v>45909</v>
          </cell>
        </row>
        <row r="538">
          <cell r="A538" t="str">
            <v>800012189-FE115756</v>
          </cell>
          <cell r="B538">
            <v>45922</v>
          </cell>
          <cell r="C538">
            <v>800012189</v>
          </cell>
          <cell r="D538">
            <v>7526</v>
          </cell>
          <cell r="E538" t="str">
            <v>CLINICA SAN JOSE DE CUCUTA S.A.</v>
          </cell>
          <cell r="F538" t="str">
            <v>FE115756</v>
          </cell>
          <cell r="G538">
            <v>45940</v>
          </cell>
          <cell r="H538">
            <v>61180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61180</v>
          </cell>
          <cell r="O538">
            <v>0</v>
          </cell>
          <cell r="P538">
            <v>0</v>
          </cell>
          <cell r="Q538">
            <v>61180</v>
          </cell>
          <cell r="R538">
            <v>0</v>
          </cell>
          <cell r="S538">
            <v>61180</v>
          </cell>
          <cell r="T538">
            <v>230555100200</v>
          </cell>
          <cell r="U538" t="str">
            <v xml:space="preserve">RED PRIVADA EVENTO                 </v>
          </cell>
          <cell r="V538">
            <v>736</v>
          </cell>
          <cell r="W538">
            <v>212338</v>
          </cell>
          <cell r="X538">
            <v>3057419</v>
          </cell>
          <cell r="Y538">
            <v>0</v>
          </cell>
          <cell r="Z538">
            <v>0</v>
          </cell>
          <cell r="AA538" t="str">
            <v xml:space="preserve">       61798.0</v>
          </cell>
          <cell r="AB538">
            <v>45906</v>
          </cell>
          <cell r="AC538">
            <v>45909</v>
          </cell>
        </row>
        <row r="539">
          <cell r="A539" t="str">
            <v>800012189-FE115670</v>
          </cell>
          <cell r="B539">
            <v>45922</v>
          </cell>
          <cell r="C539">
            <v>800012189</v>
          </cell>
          <cell r="D539">
            <v>7526</v>
          </cell>
          <cell r="E539" t="str">
            <v>CLINICA SAN JOSE DE CUCUTA S.A.</v>
          </cell>
          <cell r="F539" t="str">
            <v>FE115670</v>
          </cell>
          <cell r="G539">
            <v>45940</v>
          </cell>
          <cell r="H539">
            <v>442922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442922</v>
          </cell>
          <cell r="O539">
            <v>0</v>
          </cell>
          <cell r="P539">
            <v>0</v>
          </cell>
          <cell r="Q539">
            <v>442922</v>
          </cell>
          <cell r="R539">
            <v>0</v>
          </cell>
          <cell r="S539">
            <v>442922</v>
          </cell>
          <cell r="T539">
            <v>230555100200</v>
          </cell>
          <cell r="U539" t="str">
            <v xml:space="preserve">RED PRIVADA EVENTO                 </v>
          </cell>
          <cell r="V539">
            <v>736</v>
          </cell>
          <cell r="W539">
            <v>212337</v>
          </cell>
          <cell r="X539">
            <v>3057418</v>
          </cell>
          <cell r="Y539">
            <v>0</v>
          </cell>
          <cell r="Z539">
            <v>0</v>
          </cell>
          <cell r="AA539" t="str">
            <v xml:space="preserve">      447396.0</v>
          </cell>
          <cell r="AB539">
            <v>45906</v>
          </cell>
          <cell r="AC539">
            <v>45909</v>
          </cell>
        </row>
        <row r="540">
          <cell r="A540" t="str">
            <v>800012189-FE116353</v>
          </cell>
          <cell r="B540">
            <v>45916</v>
          </cell>
          <cell r="C540">
            <v>800012189</v>
          </cell>
          <cell r="D540">
            <v>7526</v>
          </cell>
          <cell r="E540" t="str">
            <v>CLINICA SAN JOSE DE CUCUTA S.A.</v>
          </cell>
          <cell r="F540" t="str">
            <v>FE116353</v>
          </cell>
          <cell r="G540">
            <v>45940</v>
          </cell>
          <cell r="H540">
            <v>61180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61180</v>
          </cell>
          <cell r="O540">
            <v>0</v>
          </cell>
          <cell r="P540">
            <v>0</v>
          </cell>
          <cell r="Q540">
            <v>61180</v>
          </cell>
          <cell r="R540">
            <v>0</v>
          </cell>
          <cell r="S540">
            <v>61180</v>
          </cell>
          <cell r="T540">
            <v>230555100200</v>
          </cell>
          <cell r="U540" t="str">
            <v xml:space="preserve">RED PRIVADA EVENTO                 </v>
          </cell>
          <cell r="V540">
            <v>736</v>
          </cell>
          <cell r="W540">
            <v>211250</v>
          </cell>
          <cell r="X540">
            <v>3057421</v>
          </cell>
          <cell r="Y540">
            <v>0</v>
          </cell>
          <cell r="Z540">
            <v>0</v>
          </cell>
          <cell r="AA540" t="str">
            <v xml:space="preserve">       61798.0</v>
          </cell>
          <cell r="AB540">
            <v>45908</v>
          </cell>
          <cell r="AC540">
            <v>45909</v>
          </cell>
        </row>
        <row r="541">
          <cell r="A541" t="str">
            <v>800012189-FE116152</v>
          </cell>
          <cell r="B541">
            <v>45916</v>
          </cell>
          <cell r="C541">
            <v>800012189</v>
          </cell>
          <cell r="D541">
            <v>7526</v>
          </cell>
          <cell r="E541" t="str">
            <v>CLINICA SAN JOSE DE CUCUTA S.A.</v>
          </cell>
          <cell r="F541" t="str">
            <v>FE116152</v>
          </cell>
          <cell r="G541">
            <v>45940</v>
          </cell>
          <cell r="H541">
            <v>659683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659683</v>
          </cell>
          <cell r="O541">
            <v>0</v>
          </cell>
          <cell r="P541">
            <v>0</v>
          </cell>
          <cell r="Q541">
            <v>659683</v>
          </cell>
          <cell r="R541">
            <v>0</v>
          </cell>
          <cell r="S541">
            <v>659683</v>
          </cell>
          <cell r="T541">
            <v>230555100200</v>
          </cell>
          <cell r="U541" t="str">
            <v xml:space="preserve">RED PRIVADA EVENTO                 </v>
          </cell>
          <cell r="V541">
            <v>736</v>
          </cell>
          <cell r="W541">
            <v>211249</v>
          </cell>
          <cell r="X541">
            <v>3057420</v>
          </cell>
          <cell r="Y541">
            <v>0</v>
          </cell>
          <cell r="Z541">
            <v>0</v>
          </cell>
          <cell r="AA541" t="str">
            <v xml:space="preserve">      666394.0</v>
          </cell>
          <cell r="AB541">
            <v>45908</v>
          </cell>
          <cell r="AC541">
            <v>45909</v>
          </cell>
        </row>
        <row r="542">
          <cell r="A542" t="str">
            <v>800012189-FE115947</v>
          </cell>
          <cell r="B542">
            <v>45912</v>
          </cell>
          <cell r="C542">
            <v>800012189</v>
          </cell>
          <cell r="D542">
            <v>7526</v>
          </cell>
          <cell r="E542" t="str">
            <v>CLINICA SAN JOSE DE CUCUTA S.A.</v>
          </cell>
          <cell r="F542" t="str">
            <v>FE115947</v>
          </cell>
          <cell r="G542">
            <v>45940</v>
          </cell>
          <cell r="H542">
            <v>132248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132248</v>
          </cell>
          <cell r="O542">
            <v>0</v>
          </cell>
          <cell r="P542">
            <v>0</v>
          </cell>
          <cell r="Q542">
            <v>132248</v>
          </cell>
          <cell r="R542">
            <v>0</v>
          </cell>
          <cell r="S542">
            <v>132248</v>
          </cell>
          <cell r="T542">
            <v>230555100200</v>
          </cell>
          <cell r="U542" t="str">
            <v xml:space="preserve">RED PRIVADA EVENTO                 </v>
          </cell>
          <cell r="V542">
            <v>736</v>
          </cell>
          <cell r="W542">
            <v>211160</v>
          </cell>
          <cell r="X542">
            <v>3057485</v>
          </cell>
          <cell r="Y542">
            <v>0</v>
          </cell>
          <cell r="Z542">
            <v>0</v>
          </cell>
          <cell r="AA542" t="str">
            <v xml:space="preserve">      133584.0</v>
          </cell>
          <cell r="AB542">
            <v>45908</v>
          </cell>
          <cell r="AC542">
            <v>45909</v>
          </cell>
        </row>
        <row r="543">
          <cell r="A543" t="str">
            <v>800012189-FE115938</v>
          </cell>
          <cell r="B543">
            <v>45916</v>
          </cell>
          <cell r="C543">
            <v>800012189</v>
          </cell>
          <cell r="D543">
            <v>7526</v>
          </cell>
          <cell r="E543" t="str">
            <v>CLINICA SAN JOSE DE CUCUTA S.A.</v>
          </cell>
          <cell r="F543" t="str">
            <v>FE115938</v>
          </cell>
          <cell r="G543">
            <v>45940</v>
          </cell>
          <cell r="H543">
            <v>156398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156398</v>
          </cell>
          <cell r="O543">
            <v>0</v>
          </cell>
          <cell r="P543">
            <v>0</v>
          </cell>
          <cell r="Q543">
            <v>156398</v>
          </cell>
          <cell r="R543">
            <v>0</v>
          </cell>
          <cell r="S543">
            <v>156398</v>
          </cell>
          <cell r="T543">
            <v>230555100200</v>
          </cell>
          <cell r="U543" t="str">
            <v xml:space="preserve">RED PRIVADA EVENTO                 </v>
          </cell>
          <cell r="V543">
            <v>736</v>
          </cell>
          <cell r="W543">
            <v>211232</v>
          </cell>
          <cell r="X543">
            <v>3057487</v>
          </cell>
          <cell r="Y543">
            <v>0</v>
          </cell>
          <cell r="Z543">
            <v>0</v>
          </cell>
          <cell r="AA543" t="str">
            <v xml:space="preserve">      157978.0</v>
          </cell>
          <cell r="AB543">
            <v>45908</v>
          </cell>
          <cell r="AC543">
            <v>45909</v>
          </cell>
        </row>
        <row r="544">
          <cell r="A544" t="str">
            <v>800012189-FE115899</v>
          </cell>
          <cell r="B544">
            <v>45924</v>
          </cell>
          <cell r="C544">
            <v>800012189</v>
          </cell>
          <cell r="D544">
            <v>7526</v>
          </cell>
          <cell r="E544" t="str">
            <v>CLINICA SAN JOSE DE CUCUTA S.A.</v>
          </cell>
          <cell r="F544" t="str">
            <v>FE115899</v>
          </cell>
          <cell r="G544">
            <v>45940</v>
          </cell>
          <cell r="H544">
            <v>3511287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3511287</v>
          </cell>
          <cell r="O544">
            <v>0</v>
          </cell>
          <cell r="P544">
            <v>0</v>
          </cell>
          <cell r="Q544">
            <v>3511287</v>
          </cell>
          <cell r="R544">
            <v>0</v>
          </cell>
          <cell r="S544">
            <v>3511287</v>
          </cell>
          <cell r="T544">
            <v>230555100200</v>
          </cell>
          <cell r="U544" t="str">
            <v xml:space="preserve">RED PRIVADA EVENTO                 </v>
          </cell>
          <cell r="V544">
            <v>736</v>
          </cell>
          <cell r="W544">
            <v>213019</v>
          </cell>
          <cell r="X544">
            <v>3057504</v>
          </cell>
          <cell r="Y544">
            <v>0</v>
          </cell>
          <cell r="Z544">
            <v>0</v>
          </cell>
          <cell r="AA544" t="str">
            <v xml:space="preserve">     3546755.0</v>
          </cell>
          <cell r="AB544">
            <v>45907</v>
          </cell>
          <cell r="AC544">
            <v>45909</v>
          </cell>
        </row>
        <row r="545">
          <cell r="A545" t="str">
            <v>800012189-FE116396</v>
          </cell>
          <cell r="B545">
            <v>45912</v>
          </cell>
          <cell r="C545">
            <v>800012189</v>
          </cell>
          <cell r="D545">
            <v>7526</v>
          </cell>
          <cell r="E545" t="str">
            <v>CLINICA SAN JOSE DE CUCUTA S.A.</v>
          </cell>
          <cell r="F545" t="str">
            <v>FE116396</v>
          </cell>
          <cell r="G545">
            <v>45940</v>
          </cell>
          <cell r="H545">
            <v>56480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56480</v>
          </cell>
          <cell r="O545">
            <v>0</v>
          </cell>
          <cell r="P545">
            <v>0</v>
          </cell>
          <cell r="Q545">
            <v>56480</v>
          </cell>
          <cell r="R545">
            <v>0</v>
          </cell>
          <cell r="S545">
            <v>56480</v>
          </cell>
          <cell r="T545">
            <v>230555100200</v>
          </cell>
          <cell r="U545" t="str">
            <v xml:space="preserve">RED PRIVADA EVENTO                 </v>
          </cell>
          <cell r="V545">
            <v>736</v>
          </cell>
          <cell r="W545">
            <v>211158</v>
          </cell>
          <cell r="X545">
            <v>3057422</v>
          </cell>
          <cell r="Y545">
            <v>0</v>
          </cell>
          <cell r="Z545">
            <v>0</v>
          </cell>
          <cell r="AA545" t="str">
            <v xml:space="preserve">       57098.0</v>
          </cell>
          <cell r="AB545">
            <v>45908</v>
          </cell>
          <cell r="AC545">
            <v>45909</v>
          </cell>
        </row>
        <row r="546">
          <cell r="A546" t="str">
            <v>800012189-FE115337</v>
          </cell>
          <cell r="B546">
            <v>45917</v>
          </cell>
          <cell r="C546">
            <v>800012189</v>
          </cell>
          <cell r="D546">
            <v>7526</v>
          </cell>
          <cell r="E546" t="str">
            <v>CLINICA SAN JOSE DE CUCUTA S.A.</v>
          </cell>
          <cell r="F546" t="str">
            <v>FE115337</v>
          </cell>
          <cell r="G546">
            <v>45939</v>
          </cell>
          <cell r="H546">
            <v>3699767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3699767</v>
          </cell>
          <cell r="O546">
            <v>0</v>
          </cell>
          <cell r="P546">
            <v>0</v>
          </cell>
          <cell r="Q546">
            <v>3699767</v>
          </cell>
          <cell r="R546">
            <v>0</v>
          </cell>
          <cell r="S546">
            <v>3699767</v>
          </cell>
          <cell r="T546">
            <v>230555100200</v>
          </cell>
          <cell r="U546" t="str">
            <v xml:space="preserve">RED PRIVADA EVENTO                 </v>
          </cell>
          <cell r="V546">
            <v>736</v>
          </cell>
          <cell r="W546">
            <v>211310</v>
          </cell>
          <cell r="X546">
            <v>3056195</v>
          </cell>
          <cell r="Y546">
            <v>0</v>
          </cell>
          <cell r="Z546">
            <v>0</v>
          </cell>
          <cell r="AA546" t="str">
            <v xml:space="preserve">     3737138.0</v>
          </cell>
          <cell r="AB546">
            <v>45905</v>
          </cell>
          <cell r="AC546">
            <v>45908</v>
          </cell>
        </row>
        <row r="547">
          <cell r="A547" t="str">
            <v>800012189-FE115817</v>
          </cell>
          <cell r="B547">
            <v>45917</v>
          </cell>
          <cell r="C547">
            <v>800012189</v>
          </cell>
          <cell r="D547">
            <v>7526</v>
          </cell>
          <cell r="E547" t="str">
            <v>CLINICA SAN JOSE DE CUCUTA S.A.</v>
          </cell>
          <cell r="F547" t="str">
            <v>FE115817</v>
          </cell>
          <cell r="G547">
            <v>45939</v>
          </cell>
          <cell r="H547">
            <v>1181131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1181131</v>
          </cell>
          <cell r="O547">
            <v>0</v>
          </cell>
          <cell r="P547">
            <v>0</v>
          </cell>
          <cell r="Q547">
            <v>1181131</v>
          </cell>
          <cell r="R547">
            <v>0</v>
          </cell>
          <cell r="S547">
            <v>1181131</v>
          </cell>
          <cell r="T547">
            <v>230555100200</v>
          </cell>
          <cell r="U547" t="str">
            <v xml:space="preserve">RED PRIVADA EVENTO                 </v>
          </cell>
          <cell r="V547">
            <v>736</v>
          </cell>
          <cell r="W547">
            <v>211311</v>
          </cell>
          <cell r="X547">
            <v>3056196</v>
          </cell>
          <cell r="Y547">
            <v>0</v>
          </cell>
          <cell r="Z547">
            <v>0</v>
          </cell>
          <cell r="AA547" t="str">
            <v xml:space="preserve">     1193062.0</v>
          </cell>
          <cell r="AB547">
            <v>45906</v>
          </cell>
          <cell r="AC547">
            <v>45908</v>
          </cell>
        </row>
        <row r="548">
          <cell r="A548" t="str">
            <v>800012189-FE114514</v>
          </cell>
          <cell r="B548">
            <v>45917</v>
          </cell>
          <cell r="C548">
            <v>800012189</v>
          </cell>
          <cell r="D548">
            <v>7526</v>
          </cell>
          <cell r="E548" t="str">
            <v>CLINICA SAN JOSE DE CUCUTA S.A.</v>
          </cell>
          <cell r="F548" t="str">
            <v>FE114514</v>
          </cell>
          <cell r="G548">
            <v>45939</v>
          </cell>
          <cell r="H548">
            <v>4136449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4136449</v>
          </cell>
          <cell r="O548">
            <v>0</v>
          </cell>
          <cell r="P548">
            <v>0</v>
          </cell>
          <cell r="Q548">
            <v>4136449</v>
          </cell>
          <cell r="R548">
            <v>0</v>
          </cell>
          <cell r="S548">
            <v>4136449</v>
          </cell>
          <cell r="T548">
            <v>230555100200</v>
          </cell>
          <cell r="U548" t="str">
            <v xml:space="preserve">RED PRIVADA EVENTO                 </v>
          </cell>
          <cell r="V548">
            <v>736</v>
          </cell>
          <cell r="W548">
            <v>211309</v>
          </cell>
          <cell r="X548">
            <v>3056193</v>
          </cell>
          <cell r="Y548">
            <v>0</v>
          </cell>
          <cell r="Z548">
            <v>0</v>
          </cell>
          <cell r="AA548" t="str">
            <v xml:space="preserve">     4178231.0</v>
          </cell>
          <cell r="AB548">
            <v>45903</v>
          </cell>
          <cell r="AC548">
            <v>45908</v>
          </cell>
        </row>
        <row r="549">
          <cell r="A549" t="str">
            <v>800012189-FE113781</v>
          </cell>
          <cell r="B549">
            <v>45910</v>
          </cell>
          <cell r="C549">
            <v>800012189</v>
          </cell>
          <cell r="D549">
            <v>7526</v>
          </cell>
          <cell r="E549" t="str">
            <v>CLINICA SAN JOSE DE CUCUTA S.A.</v>
          </cell>
          <cell r="F549" t="str">
            <v>FE113781</v>
          </cell>
          <cell r="G549">
            <v>45936</v>
          </cell>
          <cell r="H549">
            <v>706967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706967</v>
          </cell>
          <cell r="O549">
            <v>0</v>
          </cell>
          <cell r="P549">
            <v>0</v>
          </cell>
          <cell r="Q549">
            <v>706967</v>
          </cell>
          <cell r="R549">
            <v>0</v>
          </cell>
          <cell r="S549">
            <v>706967</v>
          </cell>
          <cell r="T549">
            <v>230555100200</v>
          </cell>
          <cell r="U549" t="str">
            <v xml:space="preserve">RED PRIVADA EVENTO                 </v>
          </cell>
          <cell r="V549">
            <v>736</v>
          </cell>
          <cell r="W549">
            <v>211028</v>
          </cell>
          <cell r="X549">
            <v>3053353</v>
          </cell>
          <cell r="Y549">
            <v>0</v>
          </cell>
          <cell r="Z549">
            <v>0</v>
          </cell>
          <cell r="AA549" t="str">
            <v xml:space="preserve">      714108.0</v>
          </cell>
          <cell r="AB549">
            <v>45902</v>
          </cell>
          <cell r="AC549">
            <v>45905</v>
          </cell>
        </row>
        <row r="550">
          <cell r="A550" t="str">
            <v>800012189-FE113707</v>
          </cell>
          <cell r="B550">
            <v>45917</v>
          </cell>
          <cell r="C550">
            <v>800012189</v>
          </cell>
          <cell r="D550">
            <v>7526</v>
          </cell>
          <cell r="E550" t="str">
            <v>CLINICA SAN JOSE DE CUCUTA S.A.</v>
          </cell>
          <cell r="F550" t="str">
            <v>FE113707</v>
          </cell>
          <cell r="G550">
            <v>45936</v>
          </cell>
          <cell r="H550">
            <v>181470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181470</v>
          </cell>
          <cell r="O550">
            <v>0</v>
          </cell>
          <cell r="P550">
            <v>0</v>
          </cell>
          <cell r="Q550">
            <v>181470</v>
          </cell>
          <cell r="R550">
            <v>0</v>
          </cell>
          <cell r="S550">
            <v>181470</v>
          </cell>
          <cell r="T550">
            <v>230555100200</v>
          </cell>
          <cell r="U550" t="str">
            <v xml:space="preserve">RED PRIVADA EVENTO                 </v>
          </cell>
          <cell r="V550">
            <v>736</v>
          </cell>
          <cell r="W550">
            <v>211306</v>
          </cell>
          <cell r="X550">
            <v>3052379</v>
          </cell>
          <cell r="Y550">
            <v>0</v>
          </cell>
          <cell r="Z550">
            <v>0</v>
          </cell>
          <cell r="AA550" t="str">
            <v xml:space="preserve">      183303.0</v>
          </cell>
          <cell r="AB550">
            <v>45902</v>
          </cell>
          <cell r="AC550">
            <v>45905</v>
          </cell>
        </row>
        <row r="551">
          <cell r="A551" t="str">
            <v>800012189-FE114299</v>
          </cell>
          <cell r="B551">
            <v>45922</v>
          </cell>
          <cell r="C551">
            <v>800012189</v>
          </cell>
          <cell r="D551">
            <v>7526</v>
          </cell>
          <cell r="E551" t="str">
            <v>CLINICA SAN JOSE DE CUCUTA S.A.</v>
          </cell>
          <cell r="F551" t="str">
            <v>FE114299</v>
          </cell>
          <cell r="G551">
            <v>45936</v>
          </cell>
          <cell r="H551">
            <v>2144092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2144092</v>
          </cell>
          <cell r="O551">
            <v>0</v>
          </cell>
          <cell r="P551">
            <v>0</v>
          </cell>
          <cell r="Q551">
            <v>2144092</v>
          </cell>
          <cell r="R551">
            <v>0</v>
          </cell>
          <cell r="S551">
            <v>2144092</v>
          </cell>
          <cell r="T551">
            <v>230555100200</v>
          </cell>
          <cell r="U551" t="str">
            <v xml:space="preserve">RED PRIVADA EVENTO                 </v>
          </cell>
          <cell r="V551">
            <v>736</v>
          </cell>
          <cell r="W551">
            <v>212405</v>
          </cell>
          <cell r="X551">
            <v>3051341</v>
          </cell>
          <cell r="Y551">
            <v>0</v>
          </cell>
          <cell r="Z551">
            <v>0</v>
          </cell>
          <cell r="AA551" t="str">
            <v xml:space="preserve">     2165749.0</v>
          </cell>
          <cell r="AB551">
            <v>45903</v>
          </cell>
          <cell r="AC551">
            <v>45905</v>
          </cell>
        </row>
        <row r="552">
          <cell r="A552" t="str">
            <v>800012189-FE114390</v>
          </cell>
          <cell r="B552">
            <v>45919</v>
          </cell>
          <cell r="C552">
            <v>800012189</v>
          </cell>
          <cell r="D552">
            <v>7526</v>
          </cell>
          <cell r="E552" t="str">
            <v>CLINICA SAN JOSE DE CUCUTA S.A.</v>
          </cell>
          <cell r="F552" t="str">
            <v>FE114390</v>
          </cell>
          <cell r="G552">
            <v>45936</v>
          </cell>
          <cell r="H552">
            <v>1861874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1861874</v>
          </cell>
          <cell r="O552">
            <v>0</v>
          </cell>
          <cell r="P552">
            <v>0</v>
          </cell>
          <cell r="Q552">
            <v>1861874</v>
          </cell>
          <cell r="R552">
            <v>0</v>
          </cell>
          <cell r="S552">
            <v>1861874</v>
          </cell>
          <cell r="T552">
            <v>230555100200</v>
          </cell>
          <cell r="U552" t="str">
            <v xml:space="preserve">RED PRIVADA EVENTO                 </v>
          </cell>
          <cell r="V552">
            <v>736</v>
          </cell>
          <cell r="W552">
            <v>211840</v>
          </cell>
          <cell r="X552">
            <v>3051342</v>
          </cell>
          <cell r="Y552">
            <v>0</v>
          </cell>
          <cell r="Z552">
            <v>0</v>
          </cell>
          <cell r="AA552" t="str">
            <v xml:space="preserve">     1880681.0</v>
          </cell>
          <cell r="AB552">
            <v>45903</v>
          </cell>
          <cell r="AC552">
            <v>45905</v>
          </cell>
        </row>
        <row r="553">
          <cell r="A553" t="str">
            <v>800012189-FE114623</v>
          </cell>
          <cell r="B553">
            <v>45910</v>
          </cell>
          <cell r="C553">
            <v>800012189</v>
          </cell>
          <cell r="D553">
            <v>7536</v>
          </cell>
          <cell r="E553" t="str">
            <v>CLINICA SAN JOSE DE CUCUTA S.A.</v>
          </cell>
          <cell r="F553" t="str">
            <v>FE114623</v>
          </cell>
          <cell r="G553">
            <v>45936</v>
          </cell>
          <cell r="H553">
            <v>70076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70076</v>
          </cell>
          <cell r="O553">
            <v>0</v>
          </cell>
          <cell r="P553">
            <v>0</v>
          </cell>
          <cell r="Q553">
            <v>70076</v>
          </cell>
          <cell r="R553">
            <v>0</v>
          </cell>
          <cell r="S553">
            <v>70076</v>
          </cell>
          <cell r="T553">
            <v>230555100200</v>
          </cell>
          <cell r="U553" t="str">
            <v xml:space="preserve">RED PRIVADA EVENTO                 </v>
          </cell>
          <cell r="V553">
            <v>736</v>
          </cell>
          <cell r="W553">
            <v>211033</v>
          </cell>
          <cell r="X553">
            <v>3053358</v>
          </cell>
          <cell r="Y553">
            <v>0</v>
          </cell>
          <cell r="Z553">
            <v>0</v>
          </cell>
          <cell r="AA553" t="str">
            <v xml:space="preserve">       70831.0</v>
          </cell>
          <cell r="AB553">
            <v>45904</v>
          </cell>
          <cell r="AC553">
            <v>45905</v>
          </cell>
        </row>
        <row r="554">
          <cell r="A554" t="str">
            <v>800012189-FE114238</v>
          </cell>
          <cell r="B554">
            <v>45910</v>
          </cell>
          <cell r="C554">
            <v>800012189</v>
          </cell>
          <cell r="D554">
            <v>7530</v>
          </cell>
          <cell r="E554" t="str">
            <v>CLINICA SAN JOSE DE CUCUTA S.A.</v>
          </cell>
          <cell r="F554" t="str">
            <v>FE114238</v>
          </cell>
          <cell r="G554">
            <v>45936</v>
          </cell>
          <cell r="H554">
            <v>56480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56480</v>
          </cell>
          <cell r="O554">
            <v>0</v>
          </cell>
          <cell r="P554">
            <v>0</v>
          </cell>
          <cell r="Q554">
            <v>56480</v>
          </cell>
          <cell r="R554">
            <v>0</v>
          </cell>
          <cell r="S554">
            <v>56480</v>
          </cell>
          <cell r="T554">
            <v>230555100200</v>
          </cell>
          <cell r="U554" t="str">
            <v xml:space="preserve">RED PRIVADA EVENTO                 </v>
          </cell>
          <cell r="V554">
            <v>736</v>
          </cell>
          <cell r="W554">
            <v>211037</v>
          </cell>
          <cell r="X554">
            <v>3053357</v>
          </cell>
          <cell r="Y554">
            <v>0</v>
          </cell>
          <cell r="Z554">
            <v>0</v>
          </cell>
          <cell r="AA554" t="str">
            <v xml:space="preserve">       57098.0</v>
          </cell>
          <cell r="AB554">
            <v>45903</v>
          </cell>
          <cell r="AC554">
            <v>45905</v>
          </cell>
        </row>
        <row r="555">
          <cell r="A555" t="str">
            <v>800012189-FE114043</v>
          </cell>
          <cell r="B555">
            <v>45917</v>
          </cell>
          <cell r="C555">
            <v>800012189</v>
          </cell>
          <cell r="D555">
            <v>7526</v>
          </cell>
          <cell r="E555" t="str">
            <v>CLINICA SAN JOSE DE CUCUTA S.A.</v>
          </cell>
          <cell r="F555" t="str">
            <v>FE114043</v>
          </cell>
          <cell r="G555">
            <v>45936</v>
          </cell>
          <cell r="H555">
            <v>284105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284105</v>
          </cell>
          <cell r="O555">
            <v>0</v>
          </cell>
          <cell r="P555">
            <v>0</v>
          </cell>
          <cell r="Q555">
            <v>284105</v>
          </cell>
          <cell r="R555">
            <v>0</v>
          </cell>
          <cell r="S555">
            <v>284105</v>
          </cell>
          <cell r="T555">
            <v>230555100200</v>
          </cell>
          <cell r="U555" t="str">
            <v xml:space="preserve">RED PRIVADA EVENTO                 </v>
          </cell>
          <cell r="V555">
            <v>736</v>
          </cell>
          <cell r="W555">
            <v>211307</v>
          </cell>
          <cell r="X555">
            <v>3052380</v>
          </cell>
          <cell r="Y555">
            <v>0</v>
          </cell>
          <cell r="Z555">
            <v>0</v>
          </cell>
          <cell r="AA555" t="str">
            <v xml:space="preserve">      286975.0</v>
          </cell>
          <cell r="AB555">
            <v>45903</v>
          </cell>
          <cell r="AC555">
            <v>45905</v>
          </cell>
        </row>
        <row r="556">
          <cell r="A556" t="str">
            <v>800012189-FE113961</v>
          </cell>
          <cell r="B556">
            <v>45910</v>
          </cell>
          <cell r="C556">
            <v>800012189</v>
          </cell>
          <cell r="D556">
            <v>7530</v>
          </cell>
          <cell r="E556" t="str">
            <v>CLINICA SAN JOSE DE CUCUTA S.A.</v>
          </cell>
          <cell r="F556" t="str">
            <v>FE113961</v>
          </cell>
          <cell r="G556">
            <v>45936</v>
          </cell>
          <cell r="H556">
            <v>56480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56480</v>
          </cell>
          <cell r="O556">
            <v>0</v>
          </cell>
          <cell r="P556">
            <v>0</v>
          </cell>
          <cell r="Q556">
            <v>56480</v>
          </cell>
          <cell r="R556">
            <v>0</v>
          </cell>
          <cell r="S556">
            <v>56480</v>
          </cell>
          <cell r="T556">
            <v>230555100200</v>
          </cell>
          <cell r="U556" t="str">
            <v xml:space="preserve">RED PRIVADA EVENTO                 </v>
          </cell>
          <cell r="V556">
            <v>736</v>
          </cell>
          <cell r="W556">
            <v>211036</v>
          </cell>
          <cell r="X556">
            <v>3053356</v>
          </cell>
          <cell r="Y556">
            <v>0</v>
          </cell>
          <cell r="Z556">
            <v>0</v>
          </cell>
          <cell r="AA556" t="str">
            <v xml:space="preserve">       57098.0</v>
          </cell>
          <cell r="AB556">
            <v>45903</v>
          </cell>
          <cell r="AC556">
            <v>45905</v>
          </cell>
        </row>
        <row r="557">
          <cell r="A557" t="str">
            <v>800012189-FE113950</v>
          </cell>
          <cell r="B557">
            <v>45910</v>
          </cell>
          <cell r="C557">
            <v>800012189</v>
          </cell>
          <cell r="D557">
            <v>7548</v>
          </cell>
          <cell r="E557" t="str">
            <v>CLINICA SAN JOSE DE CUCUTA S.A.</v>
          </cell>
          <cell r="F557" t="str">
            <v>FE113950</v>
          </cell>
          <cell r="G557">
            <v>45936</v>
          </cell>
          <cell r="H557">
            <v>61180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61180</v>
          </cell>
          <cell r="O557">
            <v>0</v>
          </cell>
          <cell r="P557">
            <v>0</v>
          </cell>
          <cell r="Q557">
            <v>61180</v>
          </cell>
          <cell r="R557">
            <v>0</v>
          </cell>
          <cell r="S557">
            <v>61180</v>
          </cell>
          <cell r="T557">
            <v>230555100200</v>
          </cell>
          <cell r="U557" t="str">
            <v xml:space="preserve">RED PRIVADA EVENTO                 </v>
          </cell>
          <cell r="V557">
            <v>736</v>
          </cell>
          <cell r="W557">
            <v>211035</v>
          </cell>
          <cell r="X557">
            <v>3053355</v>
          </cell>
          <cell r="Y557">
            <v>0</v>
          </cell>
          <cell r="Z557">
            <v>0</v>
          </cell>
          <cell r="AA557" t="str">
            <v xml:space="preserve">       61798.0</v>
          </cell>
          <cell r="AB557">
            <v>45903</v>
          </cell>
          <cell r="AC557">
            <v>45905</v>
          </cell>
        </row>
        <row r="558">
          <cell r="A558" t="str">
            <v>800012189-FE113939</v>
          </cell>
          <cell r="B558">
            <v>45910</v>
          </cell>
          <cell r="C558">
            <v>800012189</v>
          </cell>
          <cell r="D558">
            <v>7526</v>
          </cell>
          <cell r="E558" t="str">
            <v>CLINICA SAN JOSE DE CUCUTA S.A.</v>
          </cell>
          <cell r="F558" t="str">
            <v>FE113939</v>
          </cell>
          <cell r="G558">
            <v>45936</v>
          </cell>
          <cell r="H558">
            <v>56480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56480</v>
          </cell>
          <cell r="O558">
            <v>0</v>
          </cell>
          <cell r="P558">
            <v>0</v>
          </cell>
          <cell r="Q558">
            <v>56480</v>
          </cell>
          <cell r="R558">
            <v>0</v>
          </cell>
          <cell r="S558">
            <v>56480</v>
          </cell>
          <cell r="T558">
            <v>230555100200</v>
          </cell>
          <cell r="U558" t="str">
            <v xml:space="preserve">RED PRIVADA EVENTO                 </v>
          </cell>
          <cell r="V558">
            <v>736</v>
          </cell>
          <cell r="W558">
            <v>211034</v>
          </cell>
          <cell r="X558">
            <v>3053354</v>
          </cell>
          <cell r="Y558">
            <v>0</v>
          </cell>
          <cell r="Z558">
            <v>0</v>
          </cell>
          <cell r="AA558" t="str">
            <v xml:space="preserve">       57098.0</v>
          </cell>
          <cell r="AB558">
            <v>45903</v>
          </cell>
          <cell r="AC558">
            <v>45905</v>
          </cell>
        </row>
        <row r="559">
          <cell r="A559" t="str">
            <v>800012189-FE114444</v>
          </cell>
          <cell r="B559">
            <v>46024</v>
          </cell>
          <cell r="C559">
            <v>800012189</v>
          </cell>
          <cell r="D559">
            <v>7526</v>
          </cell>
          <cell r="E559" t="str">
            <v>CLINICA SAN JOSE DE CUCUTA S.A.</v>
          </cell>
          <cell r="F559" t="str">
            <v>FE114444</v>
          </cell>
          <cell r="G559">
            <v>46072</v>
          </cell>
          <cell r="H559">
            <v>69024060</v>
          </cell>
          <cell r="I559">
            <v>0</v>
          </cell>
          <cell r="J559">
            <v>69024060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69024060</v>
          </cell>
          <cell r="R559">
            <v>0</v>
          </cell>
          <cell r="S559">
            <v>69024060</v>
          </cell>
          <cell r="T559">
            <v>230555250200</v>
          </cell>
          <cell r="U559" t="str">
            <v xml:space="preserve">RED PRIVADA ALTO COSTO             </v>
          </cell>
          <cell r="V559">
            <v>740</v>
          </cell>
          <cell r="W559">
            <v>8574</v>
          </cell>
          <cell r="X559">
            <v>3051343</v>
          </cell>
          <cell r="Y559">
            <v>0</v>
          </cell>
          <cell r="Z559">
            <v>0</v>
          </cell>
          <cell r="AA559" t="str">
            <v xml:space="preserve">    69984000.0</v>
          </cell>
          <cell r="AB559">
            <v>45903</v>
          </cell>
          <cell r="AC559">
            <v>45905</v>
          </cell>
        </row>
        <row r="560">
          <cell r="A560" t="str">
            <v>800012189-FE109865</v>
          </cell>
          <cell r="B560">
            <v>46024</v>
          </cell>
          <cell r="C560">
            <v>800012189</v>
          </cell>
          <cell r="D560">
            <v>7526</v>
          </cell>
          <cell r="E560" t="str">
            <v>CLINICA SAN JOSE DE CUCUTA S.A.</v>
          </cell>
          <cell r="F560" t="str">
            <v>FE109865</v>
          </cell>
          <cell r="G560">
            <v>46072</v>
          </cell>
          <cell r="H560">
            <v>48333345</v>
          </cell>
          <cell r="I560">
            <v>0</v>
          </cell>
          <cell r="J560">
            <v>48333345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48333345</v>
          </cell>
          <cell r="R560">
            <v>0</v>
          </cell>
          <cell r="S560">
            <v>48333345</v>
          </cell>
          <cell r="T560">
            <v>230555250200</v>
          </cell>
          <cell r="U560" t="str">
            <v xml:space="preserve">RED PRIVADA ALTO COSTO             </v>
          </cell>
          <cell r="V560">
            <v>740</v>
          </cell>
          <cell r="W560">
            <v>8573</v>
          </cell>
          <cell r="X560">
            <v>3055892</v>
          </cell>
          <cell r="Y560">
            <v>0</v>
          </cell>
          <cell r="Z560">
            <v>0</v>
          </cell>
          <cell r="AA560" t="str">
            <v xml:space="preserve">    48821561.0</v>
          </cell>
          <cell r="AB560">
            <v>45894</v>
          </cell>
          <cell r="AC560">
            <v>45908</v>
          </cell>
        </row>
        <row r="561">
          <cell r="A561" t="str">
            <v>800012189-FE58298</v>
          </cell>
          <cell r="B561">
            <v>46024</v>
          </cell>
          <cell r="C561">
            <v>800012189</v>
          </cell>
          <cell r="D561">
            <v>7521</v>
          </cell>
          <cell r="E561" t="str">
            <v>CLINICA SAN JOSE DE CUCUTA S.A.</v>
          </cell>
          <cell r="F561" t="str">
            <v>FE58298</v>
          </cell>
          <cell r="G561">
            <v>46072</v>
          </cell>
          <cell r="H561">
            <v>36843465</v>
          </cell>
          <cell r="I561">
            <v>0</v>
          </cell>
          <cell r="J561">
            <v>36843465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36843465</v>
          </cell>
          <cell r="R561">
            <v>0</v>
          </cell>
          <cell r="S561">
            <v>36843465</v>
          </cell>
          <cell r="T561">
            <v>230555250200</v>
          </cell>
          <cell r="U561" t="str">
            <v xml:space="preserve">RED PRIVADA ALTO COSTO             </v>
          </cell>
          <cell r="V561">
            <v>740</v>
          </cell>
          <cell r="W561">
            <v>8575</v>
          </cell>
          <cell r="X561">
            <v>3051646</v>
          </cell>
          <cell r="Y561">
            <v>0</v>
          </cell>
          <cell r="Z561">
            <v>0</v>
          </cell>
          <cell r="AA561" t="str">
            <v xml:space="preserve">    37215621.0</v>
          </cell>
          <cell r="AB561">
            <v>45796</v>
          </cell>
          <cell r="AC561">
            <v>45905</v>
          </cell>
        </row>
        <row r="562">
          <cell r="A562" t="str">
            <v>800012189-FE150232</v>
          </cell>
          <cell r="B562">
            <v>46050</v>
          </cell>
          <cell r="C562">
            <v>800012189</v>
          </cell>
          <cell r="D562">
            <v>7526</v>
          </cell>
          <cell r="E562" t="str">
            <v>CLINICA SAN JOSE DE CUCUTA S.A.</v>
          </cell>
          <cell r="F562" t="str">
            <v>FE150232</v>
          </cell>
          <cell r="G562">
            <v>46061</v>
          </cell>
          <cell r="H562">
            <v>1623290</v>
          </cell>
          <cell r="I562">
            <v>0</v>
          </cell>
          <cell r="J562">
            <v>1623290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1623290</v>
          </cell>
          <cell r="R562">
            <v>0</v>
          </cell>
          <cell r="S562">
            <v>1623290</v>
          </cell>
          <cell r="T562">
            <v>230555250200</v>
          </cell>
          <cell r="U562" t="str">
            <v xml:space="preserve">RED PRIVADA ALTO COSTO             </v>
          </cell>
          <cell r="V562">
            <v>740</v>
          </cell>
          <cell r="W562">
            <v>8745</v>
          </cell>
          <cell r="X562">
            <v>3206951</v>
          </cell>
          <cell r="Y562">
            <v>0</v>
          </cell>
          <cell r="Z562">
            <v>0</v>
          </cell>
          <cell r="AA562" t="str">
            <v xml:space="preserve">     1639687.0</v>
          </cell>
          <cell r="AB562">
            <v>46029</v>
          </cell>
          <cell r="AC562">
            <v>46030</v>
          </cell>
        </row>
        <row r="563">
          <cell r="A563" t="str">
            <v>800012189-FE150292</v>
          </cell>
          <cell r="B563">
            <v>46050</v>
          </cell>
          <cell r="C563">
            <v>800012189</v>
          </cell>
          <cell r="D563">
            <v>7526</v>
          </cell>
          <cell r="E563" t="str">
            <v>CLINICA SAN JOSE DE CUCUTA S.A.</v>
          </cell>
          <cell r="F563" t="str">
            <v>FE150292</v>
          </cell>
          <cell r="G563">
            <v>46061</v>
          </cell>
          <cell r="H563">
            <v>36956656</v>
          </cell>
          <cell r="I563">
            <v>0</v>
          </cell>
          <cell r="J563">
            <v>36956656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36956656</v>
          </cell>
          <cell r="R563">
            <v>0</v>
          </cell>
          <cell r="S563">
            <v>36956656</v>
          </cell>
          <cell r="T563">
            <v>230555250200</v>
          </cell>
          <cell r="U563" t="str">
            <v xml:space="preserve">RED PRIVADA ALTO COSTO             </v>
          </cell>
          <cell r="V563">
            <v>740</v>
          </cell>
          <cell r="W563">
            <v>8746</v>
          </cell>
          <cell r="X563">
            <v>3206952</v>
          </cell>
          <cell r="Y563">
            <v>0</v>
          </cell>
          <cell r="Z563">
            <v>0</v>
          </cell>
          <cell r="AA563" t="str">
            <v xml:space="preserve">    37329956.0</v>
          </cell>
          <cell r="AB563">
            <v>46030</v>
          </cell>
          <cell r="AC563">
            <v>46030</v>
          </cell>
        </row>
        <row r="564">
          <cell r="A564" t="str">
            <v>800012189-FE149718</v>
          </cell>
          <cell r="B564">
            <v>46050</v>
          </cell>
          <cell r="C564">
            <v>800012189</v>
          </cell>
          <cell r="D564">
            <v>7526</v>
          </cell>
          <cell r="E564" t="str">
            <v>CLINICA SAN JOSE DE CUCUTA S.A.</v>
          </cell>
          <cell r="F564" t="str">
            <v>FE149718</v>
          </cell>
          <cell r="G564">
            <v>46060</v>
          </cell>
          <cell r="H564">
            <v>54658633</v>
          </cell>
          <cell r="I564">
            <v>0</v>
          </cell>
          <cell r="J564">
            <v>51468248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51468248</v>
          </cell>
          <cell r="R564">
            <v>0</v>
          </cell>
          <cell r="S564">
            <v>51468248</v>
          </cell>
          <cell r="T564">
            <v>230555250200</v>
          </cell>
          <cell r="U564" t="str">
            <v xml:space="preserve">RED PRIVADA ALTO COSTO             </v>
          </cell>
          <cell r="V564">
            <v>740</v>
          </cell>
          <cell r="W564">
            <v>8743</v>
          </cell>
          <cell r="X564">
            <v>3204669</v>
          </cell>
          <cell r="Y564">
            <v>0</v>
          </cell>
          <cell r="Z564">
            <v>0</v>
          </cell>
          <cell r="AA564" t="str">
            <v xml:space="preserve">    55210740.0</v>
          </cell>
          <cell r="AB564">
            <v>46027</v>
          </cell>
          <cell r="AC564">
            <v>46029</v>
          </cell>
        </row>
        <row r="565">
          <cell r="A565" t="str">
            <v>800012189-FE42591</v>
          </cell>
          <cell r="B565">
            <v>46024</v>
          </cell>
          <cell r="C565">
            <v>800012189</v>
          </cell>
          <cell r="D565">
            <v>7526</v>
          </cell>
          <cell r="E565" t="str">
            <v>CLINICA SAN JOSE DE CUCUTA S.A.</v>
          </cell>
          <cell r="F565" t="str">
            <v>FE42591</v>
          </cell>
          <cell r="G565">
            <v>46059</v>
          </cell>
          <cell r="H565">
            <v>12313662</v>
          </cell>
          <cell r="I565">
            <v>0</v>
          </cell>
          <cell r="J565">
            <v>2054224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2054224</v>
          </cell>
          <cell r="R565">
            <v>0</v>
          </cell>
          <cell r="S565">
            <v>2054224</v>
          </cell>
          <cell r="T565">
            <v>230555250200</v>
          </cell>
          <cell r="U565" t="str">
            <v xml:space="preserve">RED PRIVADA ALTO COSTO             </v>
          </cell>
          <cell r="V565">
            <v>740</v>
          </cell>
          <cell r="W565">
            <v>8571</v>
          </cell>
          <cell r="X565">
            <v>3051644</v>
          </cell>
          <cell r="Y565">
            <v>0</v>
          </cell>
          <cell r="Z565">
            <v>0</v>
          </cell>
          <cell r="AA565" t="str">
            <v xml:space="preserve">    10363069.0</v>
          </cell>
          <cell r="AB565">
            <v>45727</v>
          </cell>
          <cell r="AC565">
            <v>45905</v>
          </cell>
        </row>
        <row r="566">
          <cell r="A566" t="str">
            <v>800012189-FE147840</v>
          </cell>
          <cell r="B566">
            <v>46050</v>
          </cell>
          <cell r="C566">
            <v>800012189</v>
          </cell>
          <cell r="D566">
            <v>7526</v>
          </cell>
          <cell r="E566" t="str">
            <v>CLINICA SAN JOSE DE CUCUTA S.A.</v>
          </cell>
          <cell r="F566" t="str">
            <v>FE147840</v>
          </cell>
          <cell r="G566">
            <v>46055</v>
          </cell>
          <cell r="H566">
            <v>43887541</v>
          </cell>
          <cell r="I566">
            <v>0</v>
          </cell>
          <cell r="J566">
            <v>42520233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42520233</v>
          </cell>
          <cell r="R566">
            <v>0</v>
          </cell>
          <cell r="S566">
            <v>42520233</v>
          </cell>
          <cell r="T566">
            <v>230555250200</v>
          </cell>
          <cell r="U566" t="str">
            <v xml:space="preserve">RED PRIVADA ALTO COSTO             </v>
          </cell>
          <cell r="V566">
            <v>740</v>
          </cell>
          <cell r="W566">
            <v>8748</v>
          </cell>
          <cell r="X566">
            <v>3179716</v>
          </cell>
          <cell r="Y566">
            <v>0</v>
          </cell>
          <cell r="Z566">
            <v>0</v>
          </cell>
          <cell r="AA566" t="str">
            <v xml:space="preserve">    44330850.0</v>
          </cell>
          <cell r="AB566">
            <v>46009</v>
          </cell>
          <cell r="AC566">
            <v>46024</v>
          </cell>
        </row>
        <row r="567">
          <cell r="A567" t="str">
            <v>800012189-FE148568</v>
          </cell>
          <cell r="B567">
            <v>46049</v>
          </cell>
          <cell r="C567">
            <v>800012189</v>
          </cell>
          <cell r="D567">
            <v>7526</v>
          </cell>
          <cell r="E567" t="str">
            <v>CLINICA SAN JOSE DE CUCUTA S.A.</v>
          </cell>
          <cell r="F567" t="str">
            <v>FE148568</v>
          </cell>
          <cell r="G567">
            <v>46055</v>
          </cell>
          <cell r="H567">
            <v>89467885</v>
          </cell>
          <cell r="I567">
            <v>0</v>
          </cell>
          <cell r="J567">
            <v>89467885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89467885</v>
          </cell>
          <cell r="R567">
            <v>0</v>
          </cell>
          <cell r="S567">
            <v>89467885</v>
          </cell>
          <cell r="T567">
            <v>230555250200</v>
          </cell>
          <cell r="U567" t="str">
            <v xml:space="preserve">RED PRIVADA ALTO COSTO             </v>
          </cell>
          <cell r="V567">
            <v>740</v>
          </cell>
          <cell r="W567">
            <v>8712</v>
          </cell>
          <cell r="X567">
            <v>3186205</v>
          </cell>
          <cell r="Y567">
            <v>0</v>
          </cell>
          <cell r="Z567">
            <v>0</v>
          </cell>
          <cell r="AA567" t="str">
            <v xml:space="preserve">    90371601.0</v>
          </cell>
          <cell r="AB567">
            <v>46015</v>
          </cell>
          <cell r="AC567">
            <v>46024</v>
          </cell>
        </row>
        <row r="568">
          <cell r="A568" t="str">
            <v>800012189-FE147944</v>
          </cell>
          <cell r="B568">
            <v>46049</v>
          </cell>
          <cell r="C568">
            <v>800012189</v>
          </cell>
          <cell r="D568">
            <v>7531</v>
          </cell>
          <cell r="E568" t="str">
            <v>CLINICA SAN JOSE DE CUCUTA S.A.</v>
          </cell>
          <cell r="F568" t="str">
            <v>FE147944</v>
          </cell>
          <cell r="G568">
            <v>46055</v>
          </cell>
          <cell r="H568">
            <v>3574018</v>
          </cell>
          <cell r="I568">
            <v>0</v>
          </cell>
          <cell r="J568">
            <v>3574018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3574018</v>
          </cell>
          <cell r="R568">
            <v>0</v>
          </cell>
          <cell r="S568">
            <v>3574018</v>
          </cell>
          <cell r="T568">
            <v>230555250200</v>
          </cell>
          <cell r="U568" t="str">
            <v xml:space="preserve">RED PRIVADA ALTO COSTO             </v>
          </cell>
          <cell r="V568">
            <v>740</v>
          </cell>
          <cell r="W568">
            <v>8723</v>
          </cell>
          <cell r="X568">
            <v>3183322</v>
          </cell>
          <cell r="Y568">
            <v>0</v>
          </cell>
          <cell r="Z568">
            <v>0</v>
          </cell>
          <cell r="AA568" t="str">
            <v xml:space="preserve">     3610119.0</v>
          </cell>
          <cell r="AB568">
            <v>46010</v>
          </cell>
          <cell r="AC568">
            <v>46024</v>
          </cell>
        </row>
        <row r="569">
          <cell r="A569" t="str">
            <v>800012189-FE147956</v>
          </cell>
          <cell r="B569">
            <v>46049</v>
          </cell>
          <cell r="C569">
            <v>800012189</v>
          </cell>
          <cell r="D569">
            <v>7526</v>
          </cell>
          <cell r="E569" t="str">
            <v>CLINICA SAN JOSE DE CUCUTA S.A.</v>
          </cell>
          <cell r="F569" t="str">
            <v>FE147956</v>
          </cell>
          <cell r="G569">
            <v>46055</v>
          </cell>
          <cell r="H569">
            <v>8303798</v>
          </cell>
          <cell r="I569">
            <v>0</v>
          </cell>
          <cell r="J569">
            <v>8303798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8303798</v>
          </cell>
          <cell r="R569">
            <v>0</v>
          </cell>
          <cell r="S569">
            <v>8303798</v>
          </cell>
          <cell r="T569">
            <v>230555250200</v>
          </cell>
          <cell r="U569" t="str">
            <v xml:space="preserve">RED PRIVADA ALTO COSTO             </v>
          </cell>
          <cell r="V569">
            <v>740</v>
          </cell>
          <cell r="W569">
            <v>8710</v>
          </cell>
          <cell r="X569">
            <v>3183323</v>
          </cell>
          <cell r="Y569">
            <v>0</v>
          </cell>
          <cell r="Z569">
            <v>0</v>
          </cell>
          <cell r="AA569" t="str">
            <v xml:space="preserve">     8387675.0</v>
          </cell>
          <cell r="AB569">
            <v>46010</v>
          </cell>
          <cell r="AC569">
            <v>46024</v>
          </cell>
        </row>
        <row r="570">
          <cell r="A570" t="str">
            <v>800012189-FE91831</v>
          </cell>
          <cell r="B570">
            <v>46003</v>
          </cell>
          <cell r="C570">
            <v>800012189</v>
          </cell>
          <cell r="D570">
            <v>7526</v>
          </cell>
          <cell r="E570" t="str">
            <v>CLINICA SAN JOSE DE CUCUTA S.A.</v>
          </cell>
          <cell r="F570" t="str">
            <v>FE91831</v>
          </cell>
          <cell r="G570">
            <v>46033</v>
          </cell>
          <cell r="H570">
            <v>3645409</v>
          </cell>
          <cell r="I570">
            <v>0</v>
          </cell>
          <cell r="J570">
            <v>0</v>
          </cell>
          <cell r="K570">
            <v>1367308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1367308</v>
          </cell>
          <cell r="R570">
            <v>0</v>
          </cell>
          <cell r="S570">
            <v>1367308</v>
          </cell>
          <cell r="T570">
            <v>230555250200</v>
          </cell>
          <cell r="U570" t="str">
            <v xml:space="preserve">RED PRIVADA ALTO COSTO             </v>
          </cell>
          <cell r="V570">
            <v>740</v>
          </cell>
          <cell r="W570">
            <v>8346</v>
          </cell>
          <cell r="X570">
            <v>2988345</v>
          </cell>
          <cell r="Y570">
            <v>0</v>
          </cell>
          <cell r="Z570">
            <v>0</v>
          </cell>
          <cell r="AA570" t="str">
            <v xml:space="preserve">     2301112.0</v>
          </cell>
          <cell r="AB570">
            <v>45856</v>
          </cell>
          <cell r="AC570">
            <v>45870</v>
          </cell>
        </row>
        <row r="571">
          <cell r="A571" t="str">
            <v>800012189-FE89328</v>
          </cell>
          <cell r="B571">
            <v>46015</v>
          </cell>
          <cell r="C571">
            <v>800012189</v>
          </cell>
          <cell r="D571">
            <v>7526</v>
          </cell>
          <cell r="E571" t="str">
            <v>CLINICA SAN JOSE DE CUCUTA S.A.</v>
          </cell>
          <cell r="F571" t="str">
            <v>FE89328</v>
          </cell>
          <cell r="G571">
            <v>46033</v>
          </cell>
          <cell r="H571">
            <v>23252615</v>
          </cell>
          <cell r="I571">
            <v>0</v>
          </cell>
          <cell r="J571">
            <v>0</v>
          </cell>
          <cell r="K571">
            <v>1534798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1534798</v>
          </cell>
          <cell r="R571">
            <v>0</v>
          </cell>
          <cell r="S571">
            <v>1534798</v>
          </cell>
          <cell r="T571">
            <v>230555250200</v>
          </cell>
          <cell r="U571" t="str">
            <v xml:space="preserve">RED PRIVADA ALTO COSTO             </v>
          </cell>
          <cell r="V571">
            <v>740</v>
          </cell>
          <cell r="W571">
            <v>8477</v>
          </cell>
          <cell r="X571">
            <v>2984706</v>
          </cell>
          <cell r="Y571">
            <v>0</v>
          </cell>
          <cell r="Z571">
            <v>0</v>
          </cell>
          <cell r="AA571" t="str">
            <v xml:space="preserve">    21937189.0</v>
          </cell>
          <cell r="AB571">
            <v>45853</v>
          </cell>
          <cell r="AC571">
            <v>45870</v>
          </cell>
        </row>
        <row r="572">
          <cell r="A572" t="str">
            <v>800012189-FE129633</v>
          </cell>
          <cell r="B572">
            <v>45987</v>
          </cell>
          <cell r="C572">
            <v>800012189</v>
          </cell>
          <cell r="D572">
            <v>7526</v>
          </cell>
          <cell r="E572" t="str">
            <v>CLINICA SAN JOSE DE CUCUTA S.A.</v>
          </cell>
          <cell r="F572" t="str">
            <v>FE129633</v>
          </cell>
          <cell r="G572">
            <v>45996</v>
          </cell>
          <cell r="H572">
            <v>9192246</v>
          </cell>
          <cell r="I572">
            <v>0</v>
          </cell>
          <cell r="J572">
            <v>0</v>
          </cell>
          <cell r="K572">
            <v>0</v>
          </cell>
          <cell r="L572">
            <v>9192246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9192246</v>
          </cell>
          <cell r="R572">
            <v>0</v>
          </cell>
          <cell r="S572">
            <v>9192246</v>
          </cell>
          <cell r="T572">
            <v>230555250200</v>
          </cell>
          <cell r="U572" t="str">
            <v xml:space="preserve">RED PRIVADA ALTO COSTO             </v>
          </cell>
          <cell r="V572">
            <v>740</v>
          </cell>
          <cell r="W572">
            <v>8316</v>
          </cell>
          <cell r="X572">
            <v>3103145</v>
          </cell>
          <cell r="Y572">
            <v>0</v>
          </cell>
          <cell r="Z572">
            <v>0</v>
          </cell>
          <cell r="AA572" t="str">
            <v xml:space="preserve">     9285097.0</v>
          </cell>
          <cell r="AB572">
            <v>45941</v>
          </cell>
          <cell r="AC572">
            <v>45965</v>
          </cell>
        </row>
        <row r="573">
          <cell r="A573" t="str">
            <v>800012189-FE130435</v>
          </cell>
          <cell r="B573">
            <v>45986</v>
          </cell>
          <cell r="C573">
            <v>800012189</v>
          </cell>
          <cell r="D573">
            <v>7526</v>
          </cell>
          <cell r="E573" t="str">
            <v>CLINICA SAN JOSE DE CUCUTA S.A.</v>
          </cell>
          <cell r="F573" t="str">
            <v>FE130435</v>
          </cell>
          <cell r="G573">
            <v>45996</v>
          </cell>
          <cell r="H573">
            <v>10021980</v>
          </cell>
          <cell r="I573">
            <v>0</v>
          </cell>
          <cell r="J573">
            <v>0</v>
          </cell>
          <cell r="K573">
            <v>0</v>
          </cell>
          <cell r="L573">
            <v>10021980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10021980</v>
          </cell>
          <cell r="R573">
            <v>0</v>
          </cell>
          <cell r="S573">
            <v>10021980</v>
          </cell>
          <cell r="T573">
            <v>230555250200</v>
          </cell>
          <cell r="U573" t="str">
            <v xml:space="preserve">RED PRIVADA ALTO COSTO             </v>
          </cell>
          <cell r="V573">
            <v>740</v>
          </cell>
          <cell r="W573">
            <v>8311</v>
          </cell>
          <cell r="X573">
            <v>3105056</v>
          </cell>
          <cell r="Y573">
            <v>0</v>
          </cell>
          <cell r="Z573">
            <v>0</v>
          </cell>
          <cell r="AA573" t="str">
            <v xml:space="preserve">    10123212.0</v>
          </cell>
          <cell r="AB573">
            <v>45945</v>
          </cell>
          <cell r="AC573">
            <v>45965</v>
          </cell>
        </row>
        <row r="574">
          <cell r="A574" t="str">
            <v>800012189-FE66779</v>
          </cell>
          <cell r="B574">
            <v>45985</v>
          </cell>
          <cell r="C574">
            <v>800012189</v>
          </cell>
          <cell r="D574">
            <v>7521</v>
          </cell>
          <cell r="E574" t="str">
            <v>CLINICA SAN JOSE DE CUCUTA S.A.</v>
          </cell>
          <cell r="F574" t="str">
            <v>FE66779</v>
          </cell>
          <cell r="G574">
            <v>45996</v>
          </cell>
          <cell r="H574">
            <v>9460707</v>
          </cell>
          <cell r="I574">
            <v>0</v>
          </cell>
          <cell r="J574">
            <v>0</v>
          </cell>
          <cell r="K574">
            <v>0</v>
          </cell>
          <cell r="L574">
            <v>9460707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9460707</v>
          </cell>
          <cell r="R574">
            <v>0</v>
          </cell>
          <cell r="S574">
            <v>9460707</v>
          </cell>
          <cell r="T574">
            <v>230555250200</v>
          </cell>
          <cell r="U574" t="str">
            <v xml:space="preserve">RED PRIVADA ALTO COSTO             </v>
          </cell>
          <cell r="V574">
            <v>740</v>
          </cell>
          <cell r="W574">
            <v>8297</v>
          </cell>
          <cell r="X574">
            <v>3101795</v>
          </cell>
          <cell r="Y574">
            <v>0</v>
          </cell>
          <cell r="Z574">
            <v>0</v>
          </cell>
          <cell r="AA574" t="str">
            <v xml:space="preserve">     9556270.0</v>
          </cell>
          <cell r="AB574">
            <v>45814</v>
          </cell>
          <cell r="AC574">
            <v>45965</v>
          </cell>
        </row>
        <row r="575">
          <cell r="A575" t="str">
            <v>800012189-FE66620</v>
          </cell>
          <cell r="B575">
            <v>45931</v>
          </cell>
          <cell r="C575">
            <v>800012189</v>
          </cell>
          <cell r="D575">
            <v>7526</v>
          </cell>
          <cell r="E575" t="str">
            <v>CLINICA SAN JOSE DE CUCUTA S.A.</v>
          </cell>
          <cell r="F575" t="str">
            <v>FE66620</v>
          </cell>
          <cell r="G575">
            <v>45962</v>
          </cell>
          <cell r="H575">
            <v>5846197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5846197</v>
          </cell>
          <cell r="N575">
            <v>0</v>
          </cell>
          <cell r="O575">
            <v>0</v>
          </cell>
          <cell r="P575">
            <v>0</v>
          </cell>
          <cell r="Q575">
            <v>5846197</v>
          </cell>
          <cell r="R575">
            <v>0</v>
          </cell>
          <cell r="S575">
            <v>5846197</v>
          </cell>
          <cell r="T575">
            <v>230555250200</v>
          </cell>
          <cell r="U575" t="str">
            <v xml:space="preserve">RED PRIVADA ALTO COSTO             </v>
          </cell>
          <cell r="V575">
            <v>740</v>
          </cell>
          <cell r="W575">
            <v>7930</v>
          </cell>
          <cell r="X575">
            <v>3069609</v>
          </cell>
          <cell r="Y575">
            <v>0</v>
          </cell>
          <cell r="Z575">
            <v>0</v>
          </cell>
          <cell r="AA575" t="str">
            <v xml:space="preserve">     5905249.0</v>
          </cell>
          <cell r="AB575">
            <v>45814</v>
          </cell>
          <cell r="AC575">
            <v>45931</v>
          </cell>
        </row>
        <row r="576">
          <cell r="A576" t="str">
            <v>800012189-FE121069</v>
          </cell>
          <cell r="B576">
            <v>45952</v>
          </cell>
          <cell r="C576">
            <v>800012189</v>
          </cell>
          <cell r="D576">
            <v>7526</v>
          </cell>
          <cell r="E576" t="str">
            <v>CLINICA SAN JOSE DE CUCUTA S.A.</v>
          </cell>
          <cell r="F576" t="str">
            <v>FE121069</v>
          </cell>
          <cell r="G576">
            <v>45962</v>
          </cell>
          <cell r="H576">
            <v>9360810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9360810</v>
          </cell>
          <cell r="N576">
            <v>0</v>
          </cell>
          <cell r="O576">
            <v>0</v>
          </cell>
          <cell r="P576">
            <v>0</v>
          </cell>
          <cell r="Q576">
            <v>9360810</v>
          </cell>
          <cell r="R576">
            <v>0</v>
          </cell>
          <cell r="S576">
            <v>9360810</v>
          </cell>
          <cell r="T576">
            <v>230555250200</v>
          </cell>
          <cell r="U576" t="str">
            <v xml:space="preserve">RED PRIVADA ALTO COSTO             </v>
          </cell>
          <cell r="V576">
            <v>740</v>
          </cell>
          <cell r="W576">
            <v>7963</v>
          </cell>
          <cell r="X576">
            <v>3069256</v>
          </cell>
          <cell r="Y576">
            <v>0</v>
          </cell>
          <cell r="Z576">
            <v>0</v>
          </cell>
          <cell r="AA576" t="str">
            <v xml:space="preserve">     9455364.0</v>
          </cell>
          <cell r="AB576">
            <v>45917</v>
          </cell>
          <cell r="AC576">
            <v>45931</v>
          </cell>
        </row>
        <row r="577">
          <cell r="A577" t="str">
            <v>800012189-FE118462</v>
          </cell>
          <cell r="B577">
            <v>46090</v>
          </cell>
          <cell r="C577">
            <v>800012189</v>
          </cell>
          <cell r="D577">
            <v>8026</v>
          </cell>
          <cell r="E577" t="str">
            <v>CLINICA SAN JOSE DE CUCUTA S.A.</v>
          </cell>
          <cell r="F577" t="str">
            <v>FE118462</v>
          </cell>
          <cell r="G577" t="str">
            <v>04/18/2026</v>
          </cell>
          <cell r="H577">
            <v>39408480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39408480</v>
          </cell>
          <cell r="S577">
            <v>39408480</v>
          </cell>
          <cell r="T577">
            <v>230550108000</v>
          </cell>
          <cell r="U577" t="str">
            <v xml:space="preserve">RED PRIVADA EVENTO                 </v>
          </cell>
          <cell r="V577">
            <v>836</v>
          </cell>
          <cell r="W577">
            <v>2424261</v>
          </cell>
          <cell r="X577">
            <v>3062574</v>
          </cell>
          <cell r="Y577">
            <v>0</v>
          </cell>
          <cell r="Z577">
            <v>0</v>
          </cell>
          <cell r="AA577" t="str">
            <v xml:space="preserve">    40684070.0</v>
          </cell>
          <cell r="AB577">
            <v>45912</v>
          </cell>
          <cell r="AC577">
            <v>45931</v>
          </cell>
        </row>
        <row r="578">
          <cell r="A578" t="str">
            <v>800012189-FE161784</v>
          </cell>
          <cell r="B578">
            <v>46083</v>
          </cell>
          <cell r="C578">
            <v>800012189</v>
          </cell>
          <cell r="D578">
            <v>8048</v>
          </cell>
          <cell r="E578" t="str">
            <v>CLINICA SAN JOSE DE CUCUTA S.A.</v>
          </cell>
          <cell r="F578" t="str">
            <v>FE161784</v>
          </cell>
          <cell r="G578">
            <v>46360</v>
          </cell>
          <cell r="H578">
            <v>74776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74776</v>
          </cell>
          <cell r="S578">
            <v>74776</v>
          </cell>
          <cell r="T578">
            <v>230550108000</v>
          </cell>
          <cell r="U578" t="str">
            <v xml:space="preserve">RED PRIVADA EVENTO                 </v>
          </cell>
          <cell r="V578">
            <v>836</v>
          </cell>
          <cell r="W578">
            <v>2421455</v>
          </cell>
          <cell r="X578">
            <v>3271587</v>
          </cell>
          <cell r="Y578">
            <v>0</v>
          </cell>
          <cell r="Z578">
            <v>0</v>
          </cell>
          <cell r="AA578" t="str">
            <v xml:space="preserve">       75531.0</v>
          </cell>
          <cell r="AB578">
            <v>46091</v>
          </cell>
          <cell r="AC578">
            <v>46093</v>
          </cell>
        </row>
        <row r="579">
          <cell r="A579" t="str">
            <v>800012189-FE161781</v>
          </cell>
          <cell r="B579">
            <v>46083</v>
          </cell>
          <cell r="C579">
            <v>800012189</v>
          </cell>
          <cell r="D579">
            <v>8032</v>
          </cell>
          <cell r="E579" t="str">
            <v>CLINICA SAN JOSE DE CUCUTA S.A.</v>
          </cell>
          <cell r="F579" t="str">
            <v>FE161781</v>
          </cell>
          <cell r="G579">
            <v>46360</v>
          </cell>
          <cell r="H579">
            <v>74776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74776</v>
          </cell>
          <cell r="S579">
            <v>74776</v>
          </cell>
          <cell r="T579">
            <v>230550108000</v>
          </cell>
          <cell r="U579" t="str">
            <v xml:space="preserve">RED PRIVADA EVENTO                 </v>
          </cell>
          <cell r="V579">
            <v>836</v>
          </cell>
          <cell r="W579">
            <v>2421469</v>
          </cell>
          <cell r="X579">
            <v>3271602</v>
          </cell>
          <cell r="Y579">
            <v>0</v>
          </cell>
          <cell r="Z579">
            <v>0</v>
          </cell>
          <cell r="AA579" t="str">
            <v xml:space="preserve">       75531.0</v>
          </cell>
          <cell r="AB579">
            <v>46091</v>
          </cell>
          <cell r="AC579">
            <v>46093</v>
          </cell>
        </row>
        <row r="580">
          <cell r="A580" t="str">
            <v>800012189-FE161777</v>
          </cell>
          <cell r="B580">
            <v>46083</v>
          </cell>
          <cell r="C580">
            <v>800012189</v>
          </cell>
          <cell r="D580">
            <v>8026</v>
          </cell>
          <cell r="E580" t="str">
            <v>CLINICA SAN JOSE DE CUCUTA S.A.</v>
          </cell>
          <cell r="F580" t="str">
            <v>FE161777</v>
          </cell>
          <cell r="G580">
            <v>46360</v>
          </cell>
          <cell r="H580">
            <v>74776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74776</v>
          </cell>
          <cell r="S580">
            <v>74776</v>
          </cell>
          <cell r="T580">
            <v>230550108000</v>
          </cell>
          <cell r="U580" t="str">
            <v xml:space="preserve">RED PRIVADA EVENTO                 </v>
          </cell>
          <cell r="V580">
            <v>836</v>
          </cell>
          <cell r="W580">
            <v>2421468</v>
          </cell>
          <cell r="X580">
            <v>3271601</v>
          </cell>
          <cell r="Y580">
            <v>0</v>
          </cell>
          <cell r="Z580">
            <v>0</v>
          </cell>
          <cell r="AA580" t="str">
            <v xml:space="preserve">       75531.0</v>
          </cell>
          <cell r="AB580">
            <v>46091</v>
          </cell>
          <cell r="AC580">
            <v>46093</v>
          </cell>
        </row>
        <row r="581">
          <cell r="A581" t="str">
            <v>800012189-FE161769</v>
          </cell>
          <cell r="B581">
            <v>46083</v>
          </cell>
          <cell r="C581">
            <v>800012189</v>
          </cell>
          <cell r="D581">
            <v>8026</v>
          </cell>
          <cell r="E581" t="str">
            <v>CLINICA SAN JOSE DE CUCUTA S.A.</v>
          </cell>
          <cell r="F581" t="str">
            <v>FE161769</v>
          </cell>
          <cell r="G581">
            <v>46360</v>
          </cell>
          <cell r="H581">
            <v>74776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74776</v>
          </cell>
          <cell r="S581">
            <v>74776</v>
          </cell>
          <cell r="T581">
            <v>230550108000</v>
          </cell>
          <cell r="U581" t="str">
            <v xml:space="preserve">RED PRIVADA EVENTO                 </v>
          </cell>
          <cell r="V581">
            <v>836</v>
          </cell>
          <cell r="W581">
            <v>2421467</v>
          </cell>
          <cell r="X581">
            <v>3271600</v>
          </cell>
          <cell r="Y581">
            <v>0</v>
          </cell>
          <cell r="Z581">
            <v>0</v>
          </cell>
          <cell r="AA581" t="str">
            <v xml:space="preserve">       75531.0</v>
          </cell>
          <cell r="AB581">
            <v>46091</v>
          </cell>
          <cell r="AC581">
            <v>46093</v>
          </cell>
        </row>
        <row r="582">
          <cell r="A582" t="str">
            <v>800012189-FE161764</v>
          </cell>
          <cell r="B582">
            <v>46083</v>
          </cell>
          <cell r="C582">
            <v>800012189</v>
          </cell>
          <cell r="D582">
            <v>8053</v>
          </cell>
          <cell r="E582" t="str">
            <v>CLINICA SAN JOSE DE CUCUTA S.A.</v>
          </cell>
          <cell r="F582" t="str">
            <v>FE161764</v>
          </cell>
          <cell r="G582">
            <v>46360</v>
          </cell>
          <cell r="H582">
            <v>74776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74776</v>
          </cell>
          <cell r="S582">
            <v>74776</v>
          </cell>
          <cell r="T582">
            <v>230550108000</v>
          </cell>
          <cell r="U582" t="str">
            <v xml:space="preserve">RED PRIVADA EVENTO                 </v>
          </cell>
          <cell r="V582">
            <v>836</v>
          </cell>
          <cell r="W582">
            <v>2421466</v>
          </cell>
          <cell r="X582">
            <v>3271599</v>
          </cell>
          <cell r="Y582">
            <v>0</v>
          </cell>
          <cell r="Z582">
            <v>0</v>
          </cell>
          <cell r="AA582" t="str">
            <v xml:space="preserve">       75531.0</v>
          </cell>
          <cell r="AB582">
            <v>46091</v>
          </cell>
          <cell r="AC582">
            <v>46093</v>
          </cell>
        </row>
        <row r="583">
          <cell r="A583" t="str">
            <v>800012189-FE161743</v>
          </cell>
          <cell r="B583">
            <v>46083</v>
          </cell>
          <cell r="C583">
            <v>800012189</v>
          </cell>
          <cell r="D583">
            <v>8052</v>
          </cell>
          <cell r="E583" t="str">
            <v>CLINICA SAN JOSE DE CUCUTA S.A.</v>
          </cell>
          <cell r="F583" t="str">
            <v>FE161743</v>
          </cell>
          <cell r="G583">
            <v>46360</v>
          </cell>
          <cell r="H583">
            <v>61747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61747</v>
          </cell>
          <cell r="S583">
            <v>61747</v>
          </cell>
          <cell r="T583">
            <v>230550108000</v>
          </cell>
          <cell r="U583" t="str">
            <v xml:space="preserve">RED PRIVADA EVENTO                 </v>
          </cell>
          <cell r="V583">
            <v>836</v>
          </cell>
          <cell r="W583">
            <v>2421465</v>
          </cell>
          <cell r="X583">
            <v>3271598</v>
          </cell>
          <cell r="Y583">
            <v>0</v>
          </cell>
          <cell r="Z583">
            <v>0</v>
          </cell>
          <cell r="AA583" t="str">
            <v xml:space="preserve">       62371.0</v>
          </cell>
          <cell r="AB583">
            <v>46091</v>
          </cell>
          <cell r="AC583">
            <v>46093</v>
          </cell>
        </row>
        <row r="584">
          <cell r="A584" t="str">
            <v>800012189-FE161500</v>
          </cell>
          <cell r="B584">
            <v>46090</v>
          </cell>
          <cell r="C584">
            <v>800012189</v>
          </cell>
          <cell r="D584">
            <v>8026</v>
          </cell>
          <cell r="E584" t="str">
            <v>CLINICA SAN JOSE DE CUCUTA S.A.</v>
          </cell>
          <cell r="F584" t="str">
            <v>FE161500</v>
          </cell>
          <cell r="G584">
            <v>46360</v>
          </cell>
          <cell r="H584">
            <v>2945379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2945379</v>
          </cell>
          <cell r="S584">
            <v>2945379</v>
          </cell>
          <cell r="T584">
            <v>230550108000</v>
          </cell>
          <cell r="U584" t="str">
            <v xml:space="preserve">RED PRIVADA EVENTO                 </v>
          </cell>
          <cell r="V584">
            <v>836</v>
          </cell>
          <cell r="W584">
            <v>2426023</v>
          </cell>
          <cell r="X584">
            <v>3271603</v>
          </cell>
          <cell r="Y584">
            <v>0</v>
          </cell>
          <cell r="Z584">
            <v>0</v>
          </cell>
          <cell r="AA584" t="str">
            <v xml:space="preserve">     2975130.0</v>
          </cell>
          <cell r="AB584">
            <v>46090</v>
          </cell>
          <cell r="AC584">
            <v>46093</v>
          </cell>
        </row>
        <row r="585">
          <cell r="A585" t="str">
            <v>800012189-FE161735</v>
          </cell>
          <cell r="B585">
            <v>46083</v>
          </cell>
          <cell r="C585">
            <v>800012189</v>
          </cell>
          <cell r="D585">
            <v>8026</v>
          </cell>
          <cell r="E585" t="str">
            <v>CLINICA SAN JOSE DE CUCUTA S.A.</v>
          </cell>
          <cell r="F585" t="str">
            <v>FE161735</v>
          </cell>
          <cell r="G585">
            <v>46360</v>
          </cell>
          <cell r="H585">
            <v>61747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61747</v>
          </cell>
          <cell r="S585">
            <v>61747</v>
          </cell>
          <cell r="T585">
            <v>230550108000</v>
          </cell>
          <cell r="U585" t="str">
            <v xml:space="preserve">RED PRIVADA EVENTO                 </v>
          </cell>
          <cell r="V585">
            <v>836</v>
          </cell>
          <cell r="W585">
            <v>2421464</v>
          </cell>
          <cell r="X585">
            <v>3271597</v>
          </cell>
          <cell r="Y585">
            <v>0</v>
          </cell>
          <cell r="Z585">
            <v>0</v>
          </cell>
          <cell r="AA585" t="str">
            <v xml:space="preserve">       62371.0</v>
          </cell>
          <cell r="AB585">
            <v>46091</v>
          </cell>
          <cell r="AC585">
            <v>46093</v>
          </cell>
        </row>
        <row r="586">
          <cell r="A586" t="str">
            <v>800012189-FE161560</v>
          </cell>
          <cell r="B586">
            <v>46083</v>
          </cell>
          <cell r="C586">
            <v>800012189</v>
          </cell>
          <cell r="D586">
            <v>8030</v>
          </cell>
          <cell r="E586" t="str">
            <v>CLINICA SAN JOSE DE CUCUTA S.A.</v>
          </cell>
          <cell r="F586" t="str">
            <v>FE161560</v>
          </cell>
          <cell r="G586">
            <v>46360</v>
          </cell>
          <cell r="H586">
            <v>61747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61747</v>
          </cell>
          <cell r="S586">
            <v>61747</v>
          </cell>
          <cell r="T586">
            <v>230550108000</v>
          </cell>
          <cell r="U586" t="str">
            <v xml:space="preserve">RED PRIVADA EVENTO                 </v>
          </cell>
          <cell r="V586">
            <v>836</v>
          </cell>
          <cell r="W586">
            <v>2421458</v>
          </cell>
          <cell r="X586">
            <v>3271590</v>
          </cell>
          <cell r="Y586">
            <v>0</v>
          </cell>
          <cell r="Z586">
            <v>0</v>
          </cell>
          <cell r="AA586" t="str">
            <v xml:space="preserve">       62371.0</v>
          </cell>
          <cell r="AB586">
            <v>46090</v>
          </cell>
          <cell r="AC586">
            <v>46093</v>
          </cell>
        </row>
        <row r="587">
          <cell r="A587" t="str">
            <v>800012189-FE161733</v>
          </cell>
          <cell r="B587">
            <v>46083</v>
          </cell>
          <cell r="C587">
            <v>800012189</v>
          </cell>
          <cell r="D587">
            <v>8048</v>
          </cell>
          <cell r="E587" t="str">
            <v>CLINICA SAN JOSE DE CUCUTA S.A.</v>
          </cell>
          <cell r="F587" t="str">
            <v>FE161733</v>
          </cell>
          <cell r="G587">
            <v>46360</v>
          </cell>
          <cell r="H587">
            <v>61747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61747</v>
          </cell>
          <cell r="S587">
            <v>61747</v>
          </cell>
          <cell r="T587">
            <v>230550108000</v>
          </cell>
          <cell r="U587" t="str">
            <v xml:space="preserve">RED PRIVADA EVENTO                 </v>
          </cell>
          <cell r="V587">
            <v>836</v>
          </cell>
          <cell r="W587">
            <v>2421463</v>
          </cell>
          <cell r="X587">
            <v>3271596</v>
          </cell>
          <cell r="Y587">
            <v>0</v>
          </cell>
          <cell r="Z587">
            <v>0</v>
          </cell>
          <cell r="AA587" t="str">
            <v xml:space="preserve">       62371.0</v>
          </cell>
          <cell r="AB587">
            <v>46091</v>
          </cell>
          <cell r="AC587">
            <v>46093</v>
          </cell>
        </row>
        <row r="588">
          <cell r="A588" t="str">
            <v>800012189-FE161732</v>
          </cell>
          <cell r="B588">
            <v>46083</v>
          </cell>
          <cell r="C588">
            <v>800012189</v>
          </cell>
          <cell r="D588">
            <v>8026</v>
          </cell>
          <cell r="E588" t="str">
            <v>CLINICA SAN JOSE DE CUCUTA S.A.</v>
          </cell>
          <cell r="F588" t="str">
            <v>FE161732</v>
          </cell>
          <cell r="G588">
            <v>46360</v>
          </cell>
          <cell r="H588">
            <v>61747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61747</v>
          </cell>
          <cell r="S588">
            <v>61747</v>
          </cell>
          <cell r="T588">
            <v>230550108000</v>
          </cell>
          <cell r="U588" t="str">
            <v xml:space="preserve">RED PRIVADA EVENTO                 </v>
          </cell>
          <cell r="V588">
            <v>836</v>
          </cell>
          <cell r="W588">
            <v>2421462</v>
          </cell>
          <cell r="X588">
            <v>3271595</v>
          </cell>
          <cell r="Y588">
            <v>0</v>
          </cell>
          <cell r="Z588">
            <v>0</v>
          </cell>
          <cell r="AA588" t="str">
            <v xml:space="preserve">       62371.0</v>
          </cell>
          <cell r="AB588">
            <v>46091</v>
          </cell>
          <cell r="AC588">
            <v>46093</v>
          </cell>
        </row>
        <row r="589">
          <cell r="A589" t="str">
            <v>800012189-FE161724</v>
          </cell>
          <cell r="B589">
            <v>46083</v>
          </cell>
          <cell r="C589">
            <v>800012189</v>
          </cell>
          <cell r="D589">
            <v>8026</v>
          </cell>
          <cell r="E589" t="str">
            <v>CLINICA SAN JOSE DE CUCUTA S.A.</v>
          </cell>
          <cell r="F589" t="str">
            <v>FE161724</v>
          </cell>
          <cell r="G589">
            <v>46360</v>
          </cell>
          <cell r="H589">
            <v>74776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74776</v>
          </cell>
          <cell r="S589">
            <v>74776</v>
          </cell>
          <cell r="T589">
            <v>230550108000</v>
          </cell>
          <cell r="U589" t="str">
            <v xml:space="preserve">RED PRIVADA EVENTO                 </v>
          </cell>
          <cell r="V589">
            <v>836</v>
          </cell>
          <cell r="W589">
            <v>2421461</v>
          </cell>
          <cell r="X589">
            <v>3271594</v>
          </cell>
          <cell r="Y589">
            <v>0</v>
          </cell>
          <cell r="Z589">
            <v>0</v>
          </cell>
          <cell r="AA589" t="str">
            <v xml:space="preserve">       75531.0</v>
          </cell>
          <cell r="AB589">
            <v>46091</v>
          </cell>
          <cell r="AC589">
            <v>46093</v>
          </cell>
        </row>
        <row r="590">
          <cell r="A590" t="str">
            <v>800012189-FE161667</v>
          </cell>
          <cell r="B590">
            <v>46083</v>
          </cell>
          <cell r="C590">
            <v>800012189</v>
          </cell>
          <cell r="D590">
            <v>8026</v>
          </cell>
          <cell r="E590" t="str">
            <v>CLINICA SAN JOSE DE CUCUTA S.A.</v>
          </cell>
          <cell r="F590" t="str">
            <v>FE161667</v>
          </cell>
          <cell r="G590">
            <v>46360</v>
          </cell>
          <cell r="H590">
            <v>6730791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2183582</v>
          </cell>
          <cell r="S590">
            <v>2183582</v>
          </cell>
          <cell r="T590">
            <v>230550108000</v>
          </cell>
          <cell r="U590" t="str">
            <v xml:space="preserve">RED PRIVADA EVENTO                 </v>
          </cell>
          <cell r="V590">
            <v>836</v>
          </cell>
          <cell r="W590">
            <v>2421460</v>
          </cell>
          <cell r="X590">
            <v>3271593</v>
          </cell>
          <cell r="Y590">
            <v>0</v>
          </cell>
          <cell r="Z590">
            <v>0</v>
          </cell>
          <cell r="AA590" t="str">
            <v xml:space="preserve">     6798779.0</v>
          </cell>
          <cell r="AB590">
            <v>46091</v>
          </cell>
          <cell r="AC590">
            <v>46093</v>
          </cell>
        </row>
        <row r="591">
          <cell r="A591" t="str">
            <v>800012189-FE161665</v>
          </cell>
          <cell r="B591">
            <v>46083</v>
          </cell>
          <cell r="C591">
            <v>800012189</v>
          </cell>
          <cell r="D591">
            <v>8026</v>
          </cell>
          <cell r="E591" t="str">
            <v>CLINICA SAN JOSE DE CUCUTA S.A.</v>
          </cell>
          <cell r="F591" t="str">
            <v>FE161665</v>
          </cell>
          <cell r="G591">
            <v>46360</v>
          </cell>
          <cell r="H591">
            <v>1782506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1782506</v>
          </cell>
          <cell r="S591">
            <v>1782506</v>
          </cell>
          <cell r="T591">
            <v>230550108000</v>
          </cell>
          <cell r="U591" t="str">
            <v xml:space="preserve">RED PRIVADA EVENTO                 </v>
          </cell>
          <cell r="V591">
            <v>836</v>
          </cell>
          <cell r="W591">
            <v>2421459</v>
          </cell>
          <cell r="X591">
            <v>3271592</v>
          </cell>
          <cell r="Y591">
            <v>0</v>
          </cell>
          <cell r="Z591">
            <v>0</v>
          </cell>
          <cell r="AA591" t="str">
            <v xml:space="preserve">     1802534.0</v>
          </cell>
          <cell r="AB591">
            <v>46091</v>
          </cell>
          <cell r="AC591">
            <v>46093</v>
          </cell>
        </row>
        <row r="592">
          <cell r="A592" t="str">
            <v>800012189-FE161552</v>
          </cell>
          <cell r="B592">
            <v>46083</v>
          </cell>
          <cell r="C592">
            <v>800012189</v>
          </cell>
          <cell r="D592">
            <v>8026</v>
          </cell>
          <cell r="E592" t="str">
            <v>CLINICA SAN JOSE DE CUCUTA S.A.</v>
          </cell>
          <cell r="F592" t="str">
            <v>FE161552</v>
          </cell>
          <cell r="G592">
            <v>46360</v>
          </cell>
          <cell r="H592">
            <v>61747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61747</v>
          </cell>
          <cell r="S592">
            <v>61747</v>
          </cell>
          <cell r="T592">
            <v>230550108000</v>
          </cell>
          <cell r="U592" t="str">
            <v xml:space="preserve">RED PRIVADA EVENTO                 </v>
          </cell>
          <cell r="V592">
            <v>836</v>
          </cell>
          <cell r="W592">
            <v>2421456</v>
          </cell>
          <cell r="X592">
            <v>3271588</v>
          </cell>
          <cell r="Y592">
            <v>0</v>
          </cell>
          <cell r="Z592">
            <v>0</v>
          </cell>
          <cell r="AA592" t="str">
            <v xml:space="preserve">       62371.0</v>
          </cell>
          <cell r="AB592">
            <v>46090</v>
          </cell>
          <cell r="AC592">
            <v>46093</v>
          </cell>
        </row>
        <row r="593">
          <cell r="A593" t="str">
            <v>800012189-FE161557</v>
          </cell>
          <cell r="B593">
            <v>46083</v>
          </cell>
          <cell r="C593">
            <v>800012189</v>
          </cell>
          <cell r="D593">
            <v>8026</v>
          </cell>
          <cell r="E593" t="str">
            <v>CLINICA SAN JOSE DE CUCUTA S.A.</v>
          </cell>
          <cell r="F593" t="str">
            <v>FE161557</v>
          </cell>
          <cell r="G593">
            <v>46360</v>
          </cell>
          <cell r="H593">
            <v>61747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61747</v>
          </cell>
          <cell r="S593">
            <v>61747</v>
          </cell>
          <cell r="T593">
            <v>230550108000</v>
          </cell>
          <cell r="U593" t="str">
            <v xml:space="preserve">RED PRIVADA EVENTO                 </v>
          </cell>
          <cell r="V593">
            <v>836</v>
          </cell>
          <cell r="W593">
            <v>2421457</v>
          </cell>
          <cell r="X593">
            <v>3271589</v>
          </cell>
          <cell r="Y593">
            <v>0</v>
          </cell>
          <cell r="Z593">
            <v>0</v>
          </cell>
          <cell r="AA593" t="str">
            <v xml:space="preserve">       62371.0</v>
          </cell>
          <cell r="AB593">
            <v>46090</v>
          </cell>
          <cell r="AC593">
            <v>46093</v>
          </cell>
        </row>
        <row r="594">
          <cell r="A594" t="str">
            <v>800012189-FE160570</v>
          </cell>
          <cell r="B594">
            <v>46083</v>
          </cell>
          <cell r="C594">
            <v>800012189</v>
          </cell>
          <cell r="D594">
            <v>8026</v>
          </cell>
          <cell r="E594" t="str">
            <v>CLINICA SAN JOSE DE CUCUTA S.A.</v>
          </cell>
          <cell r="F594" t="str">
            <v>FE160570</v>
          </cell>
          <cell r="G594">
            <v>46299</v>
          </cell>
          <cell r="H594">
            <v>312853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312853</v>
          </cell>
          <cell r="S594">
            <v>312853</v>
          </cell>
          <cell r="T594">
            <v>230550108000</v>
          </cell>
          <cell r="U594" t="str">
            <v xml:space="preserve">RED PRIVADA EVENTO                 </v>
          </cell>
          <cell r="V594">
            <v>836</v>
          </cell>
          <cell r="W594">
            <v>2420795</v>
          </cell>
          <cell r="X594">
            <v>3269030</v>
          </cell>
          <cell r="Y594">
            <v>0</v>
          </cell>
          <cell r="Z594">
            <v>0</v>
          </cell>
          <cell r="AA594" t="str">
            <v xml:space="preserve">      316013.0</v>
          </cell>
          <cell r="AB594">
            <v>46085</v>
          </cell>
          <cell r="AC594">
            <v>46091</v>
          </cell>
        </row>
        <row r="595">
          <cell r="A595" t="str">
            <v>800012189-FE161630</v>
          </cell>
          <cell r="B595">
            <v>46090</v>
          </cell>
          <cell r="C595">
            <v>800012189</v>
          </cell>
          <cell r="D595">
            <v>8030</v>
          </cell>
          <cell r="E595" t="str">
            <v>CLINICA SAN JOSE DE CUCUTA S.A.</v>
          </cell>
          <cell r="F595" t="str">
            <v>FE161630</v>
          </cell>
          <cell r="G595">
            <v>46299</v>
          </cell>
          <cell r="H595">
            <v>2160420</v>
          </cell>
          <cell r="I595">
            <v>0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2160420</v>
          </cell>
          <cell r="S595">
            <v>2160420</v>
          </cell>
          <cell r="T595">
            <v>230550108000</v>
          </cell>
          <cell r="U595" t="str">
            <v xml:space="preserve">RED PRIVADA EVENTO                 </v>
          </cell>
          <cell r="V595">
            <v>836</v>
          </cell>
          <cell r="W595">
            <v>2426460</v>
          </cell>
          <cell r="X595">
            <v>3269683</v>
          </cell>
          <cell r="Y595">
            <v>0</v>
          </cell>
          <cell r="Z595">
            <v>0</v>
          </cell>
          <cell r="AA595" t="str">
            <v xml:space="preserve">     2182242.0</v>
          </cell>
          <cell r="AB595">
            <v>46090</v>
          </cell>
          <cell r="AC595">
            <v>46091</v>
          </cell>
        </row>
        <row r="596">
          <cell r="A596" t="str">
            <v>800012189-FE161551</v>
          </cell>
          <cell r="B596">
            <v>46090</v>
          </cell>
          <cell r="C596">
            <v>800012189</v>
          </cell>
          <cell r="D596">
            <v>8021</v>
          </cell>
          <cell r="E596" t="str">
            <v>CLINICA SAN JOSE DE CUCUTA S.A.</v>
          </cell>
          <cell r="F596" t="str">
            <v>FE161551</v>
          </cell>
          <cell r="G596">
            <v>46299</v>
          </cell>
          <cell r="H596">
            <v>20320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20320</v>
          </cell>
          <cell r="S596">
            <v>20320</v>
          </cell>
          <cell r="T596">
            <v>230550108000</v>
          </cell>
          <cell r="U596" t="str">
            <v xml:space="preserve">RED PRIVADA EVENTO                 </v>
          </cell>
          <cell r="V596">
            <v>836</v>
          </cell>
          <cell r="W596">
            <v>2424245</v>
          </cell>
          <cell r="X596">
            <v>3267449</v>
          </cell>
          <cell r="Y596">
            <v>0</v>
          </cell>
          <cell r="Z596">
            <v>0</v>
          </cell>
          <cell r="AA596" t="str">
            <v xml:space="preserve">       20548.0</v>
          </cell>
          <cell r="AB596">
            <v>46090</v>
          </cell>
          <cell r="AC596">
            <v>46091</v>
          </cell>
        </row>
        <row r="597">
          <cell r="A597" t="str">
            <v>800012189-FE161550</v>
          </cell>
          <cell r="B597">
            <v>46090</v>
          </cell>
          <cell r="C597">
            <v>800012189</v>
          </cell>
          <cell r="D597">
            <v>8030</v>
          </cell>
          <cell r="E597" t="str">
            <v>CLINICA SAN JOSE DE CUCUTA S.A.</v>
          </cell>
          <cell r="F597" t="str">
            <v>FE161550</v>
          </cell>
          <cell r="G597">
            <v>46299</v>
          </cell>
          <cell r="H597">
            <v>6603691</v>
          </cell>
          <cell r="I597">
            <v>0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6603691</v>
          </cell>
          <cell r="S597">
            <v>6603691</v>
          </cell>
          <cell r="T597">
            <v>230550108000</v>
          </cell>
          <cell r="U597" t="str">
            <v xml:space="preserve">RED PRIVADA EVENTO                 </v>
          </cell>
          <cell r="V597">
            <v>836</v>
          </cell>
          <cell r="W597">
            <v>2429658</v>
          </cell>
          <cell r="X597">
            <v>3269345</v>
          </cell>
          <cell r="Y597">
            <v>0</v>
          </cell>
          <cell r="Z597">
            <v>0</v>
          </cell>
          <cell r="AA597" t="str">
            <v xml:space="preserve">     6670395.0</v>
          </cell>
          <cell r="AB597">
            <v>46090</v>
          </cell>
          <cell r="AC597">
            <v>46091</v>
          </cell>
        </row>
        <row r="598">
          <cell r="A598" t="str">
            <v>800012189-FE161545</v>
          </cell>
          <cell r="B598">
            <v>46090</v>
          </cell>
          <cell r="C598">
            <v>800012189</v>
          </cell>
          <cell r="D598">
            <v>8026</v>
          </cell>
          <cell r="E598" t="str">
            <v>CLINICA SAN JOSE DE CUCUTA S.A.</v>
          </cell>
          <cell r="F598" t="str">
            <v>FE161545</v>
          </cell>
          <cell r="G598">
            <v>46299</v>
          </cell>
          <cell r="H598">
            <v>22603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22603</v>
          </cell>
          <cell r="S598">
            <v>22603</v>
          </cell>
          <cell r="T598">
            <v>230550108000</v>
          </cell>
          <cell r="U598" t="str">
            <v xml:space="preserve">RED PRIVADA EVENTO                 </v>
          </cell>
          <cell r="V598">
            <v>836</v>
          </cell>
          <cell r="W598">
            <v>2424244</v>
          </cell>
          <cell r="X598">
            <v>3267448</v>
          </cell>
          <cell r="Y598">
            <v>0</v>
          </cell>
          <cell r="Z598">
            <v>0</v>
          </cell>
          <cell r="AA598" t="str">
            <v xml:space="preserve">       22831.0</v>
          </cell>
          <cell r="AB598">
            <v>46090</v>
          </cell>
          <cell r="AC598">
            <v>46091</v>
          </cell>
        </row>
        <row r="599">
          <cell r="A599" t="str">
            <v>800012189-FE161502</v>
          </cell>
          <cell r="B599">
            <v>46083</v>
          </cell>
          <cell r="C599">
            <v>800012189</v>
          </cell>
          <cell r="D599">
            <v>8026</v>
          </cell>
          <cell r="E599" t="str">
            <v>CLINICA SAN JOSE DE CUCUTA S.A.</v>
          </cell>
          <cell r="F599" t="str">
            <v>FE161502</v>
          </cell>
          <cell r="G599">
            <v>46299</v>
          </cell>
          <cell r="H599">
            <v>3816646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3816646</v>
          </cell>
          <cell r="S599">
            <v>3816646</v>
          </cell>
          <cell r="T599">
            <v>230550108000</v>
          </cell>
          <cell r="U599" t="str">
            <v xml:space="preserve">RED PRIVADA EVENTO                 </v>
          </cell>
          <cell r="V599">
            <v>836</v>
          </cell>
          <cell r="W599">
            <v>2421483</v>
          </cell>
          <cell r="X599">
            <v>3269560</v>
          </cell>
          <cell r="Y599">
            <v>0</v>
          </cell>
          <cell r="Z599">
            <v>0</v>
          </cell>
          <cell r="AA599" t="str">
            <v xml:space="preserve">     3855198.0</v>
          </cell>
          <cell r="AB599">
            <v>46090</v>
          </cell>
          <cell r="AC599">
            <v>46091</v>
          </cell>
        </row>
        <row r="600">
          <cell r="A600" t="str">
            <v>800012189-FE161636</v>
          </cell>
          <cell r="B600">
            <v>46083</v>
          </cell>
          <cell r="C600">
            <v>800012189</v>
          </cell>
          <cell r="D600">
            <v>8048</v>
          </cell>
          <cell r="E600" t="str">
            <v>CLINICA SAN JOSE DE CUCUTA S.A.</v>
          </cell>
          <cell r="F600" t="str">
            <v>FE161636</v>
          </cell>
          <cell r="G600">
            <v>46299</v>
          </cell>
          <cell r="H600">
            <v>37876976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29702188</v>
          </cell>
          <cell r="S600">
            <v>29702188</v>
          </cell>
          <cell r="T600">
            <v>230550108000</v>
          </cell>
          <cell r="U600" t="str">
            <v xml:space="preserve">RED PRIVADA EVENTO                 </v>
          </cell>
          <cell r="V600">
            <v>836</v>
          </cell>
          <cell r="W600">
            <v>2420818</v>
          </cell>
          <cell r="X600">
            <v>3269386</v>
          </cell>
          <cell r="Y600">
            <v>0</v>
          </cell>
          <cell r="Z600">
            <v>0</v>
          </cell>
          <cell r="AA600" t="str">
            <v xml:space="preserve">    38259572.0</v>
          </cell>
          <cell r="AB600">
            <v>46090</v>
          </cell>
          <cell r="AC600">
            <v>46091</v>
          </cell>
        </row>
        <row r="601">
          <cell r="A601" t="str">
            <v>800012189-FE161489</v>
          </cell>
          <cell r="B601">
            <v>46090</v>
          </cell>
          <cell r="C601">
            <v>800012189</v>
          </cell>
          <cell r="D601">
            <v>8026</v>
          </cell>
          <cell r="E601" t="str">
            <v>CLINICA SAN JOSE DE CUCUTA S.A.</v>
          </cell>
          <cell r="F601" t="str">
            <v>FE161489</v>
          </cell>
          <cell r="G601">
            <v>46299</v>
          </cell>
          <cell r="H601">
            <v>1501159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1501159</v>
          </cell>
          <cell r="S601">
            <v>1501159</v>
          </cell>
          <cell r="T601">
            <v>230550108000</v>
          </cell>
          <cell r="U601" t="str">
            <v xml:space="preserve">RED PRIVADA EVENTO                 </v>
          </cell>
          <cell r="V601">
            <v>836</v>
          </cell>
          <cell r="W601">
            <v>2426459</v>
          </cell>
          <cell r="X601">
            <v>3269682</v>
          </cell>
          <cell r="Y601">
            <v>0</v>
          </cell>
          <cell r="Z601">
            <v>0</v>
          </cell>
          <cell r="AA601" t="str">
            <v xml:space="preserve">     1516322.0</v>
          </cell>
          <cell r="AB601">
            <v>46090</v>
          </cell>
          <cell r="AC601">
            <v>46091</v>
          </cell>
        </row>
        <row r="602">
          <cell r="A602" t="str">
            <v>800012189-FE161451</v>
          </cell>
          <cell r="B602">
            <v>46083</v>
          </cell>
          <cell r="C602">
            <v>800012189</v>
          </cell>
          <cell r="D602">
            <v>8026</v>
          </cell>
          <cell r="E602" t="str">
            <v>CLINICA SAN JOSE DE CUCUTA S.A.</v>
          </cell>
          <cell r="F602" t="str">
            <v>FE161451</v>
          </cell>
          <cell r="G602">
            <v>46299</v>
          </cell>
          <cell r="H602">
            <v>2008683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2008683</v>
          </cell>
          <cell r="S602">
            <v>2008683</v>
          </cell>
          <cell r="T602">
            <v>230550108000</v>
          </cell>
          <cell r="U602" t="str">
            <v xml:space="preserve">RED PRIVADA EVENTO                 </v>
          </cell>
          <cell r="V602">
            <v>836</v>
          </cell>
          <cell r="W602">
            <v>2421454</v>
          </cell>
          <cell r="X602">
            <v>3269344</v>
          </cell>
          <cell r="Y602">
            <v>0</v>
          </cell>
          <cell r="Z602">
            <v>0</v>
          </cell>
          <cell r="AA602" t="str">
            <v xml:space="preserve">     2028973.0</v>
          </cell>
          <cell r="AB602">
            <v>46089</v>
          </cell>
          <cell r="AC602">
            <v>46091</v>
          </cell>
        </row>
        <row r="603">
          <cell r="A603" t="str">
            <v>800012189-FE161448</v>
          </cell>
          <cell r="B603">
            <v>46083</v>
          </cell>
          <cell r="C603">
            <v>800012189</v>
          </cell>
          <cell r="D603">
            <v>8030</v>
          </cell>
          <cell r="E603" t="str">
            <v>CLINICA SAN JOSE DE CUCUTA S.A.</v>
          </cell>
          <cell r="F603" t="str">
            <v>FE161448</v>
          </cell>
          <cell r="G603">
            <v>46299</v>
          </cell>
          <cell r="H603">
            <v>2329538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2329538</v>
          </cell>
          <cell r="S603">
            <v>2329538</v>
          </cell>
          <cell r="T603">
            <v>230550108000</v>
          </cell>
          <cell r="U603" t="str">
            <v xml:space="preserve">RED PRIVADA EVENTO                 </v>
          </cell>
          <cell r="V603">
            <v>836</v>
          </cell>
          <cell r="W603">
            <v>2421453</v>
          </cell>
          <cell r="X603">
            <v>3269343</v>
          </cell>
          <cell r="Y603">
            <v>0</v>
          </cell>
          <cell r="Z603">
            <v>0</v>
          </cell>
          <cell r="AA603" t="str">
            <v xml:space="preserve">     2353069.0</v>
          </cell>
          <cell r="AB603">
            <v>46089</v>
          </cell>
          <cell r="AC603">
            <v>46091</v>
          </cell>
        </row>
        <row r="604">
          <cell r="A604" t="str">
            <v>800012189-FE161444</v>
          </cell>
          <cell r="B604">
            <v>46083</v>
          </cell>
          <cell r="C604">
            <v>800012189</v>
          </cell>
          <cell r="D604">
            <v>8048</v>
          </cell>
          <cell r="E604" t="str">
            <v>CLINICA SAN JOSE DE CUCUTA S.A.</v>
          </cell>
          <cell r="F604" t="str">
            <v>FE161444</v>
          </cell>
          <cell r="G604">
            <v>46299</v>
          </cell>
          <cell r="H604">
            <v>3336782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3336782</v>
          </cell>
          <cell r="S604">
            <v>3336782</v>
          </cell>
          <cell r="T604">
            <v>230550108000</v>
          </cell>
          <cell r="U604" t="str">
            <v xml:space="preserve">RED PRIVADA EVENTO                 </v>
          </cell>
          <cell r="V604">
            <v>836</v>
          </cell>
          <cell r="W604">
            <v>2421452</v>
          </cell>
          <cell r="X604">
            <v>3269342</v>
          </cell>
          <cell r="Y604">
            <v>0</v>
          </cell>
          <cell r="Z604">
            <v>0</v>
          </cell>
          <cell r="AA604" t="str">
            <v xml:space="preserve">     3370487.0</v>
          </cell>
          <cell r="AB604">
            <v>46089</v>
          </cell>
          <cell r="AC604">
            <v>46091</v>
          </cell>
        </row>
        <row r="605">
          <cell r="A605" t="str">
            <v>800012189-FE161428</v>
          </cell>
          <cell r="B605">
            <v>46083</v>
          </cell>
          <cell r="C605">
            <v>800012189</v>
          </cell>
          <cell r="D605">
            <v>8026</v>
          </cell>
          <cell r="E605" t="str">
            <v>CLINICA SAN JOSE DE CUCUTA S.A.</v>
          </cell>
          <cell r="F605" t="str">
            <v>FE161428</v>
          </cell>
          <cell r="G605">
            <v>46299</v>
          </cell>
          <cell r="H605">
            <v>346266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346266</v>
          </cell>
          <cell r="S605">
            <v>346266</v>
          </cell>
          <cell r="T605">
            <v>230550108000</v>
          </cell>
          <cell r="U605" t="str">
            <v xml:space="preserve">RED PRIVADA EVENTO                 </v>
          </cell>
          <cell r="V605">
            <v>836</v>
          </cell>
          <cell r="W605">
            <v>2420770</v>
          </cell>
          <cell r="X605">
            <v>3268542</v>
          </cell>
          <cell r="Y605">
            <v>0</v>
          </cell>
          <cell r="Z605">
            <v>0</v>
          </cell>
          <cell r="AA605" t="str">
            <v xml:space="preserve">      349764.0</v>
          </cell>
          <cell r="AB605">
            <v>46089</v>
          </cell>
          <cell r="AC605">
            <v>46091</v>
          </cell>
        </row>
        <row r="606">
          <cell r="A606" t="str">
            <v>800012189-FE161427</v>
          </cell>
          <cell r="B606">
            <v>46083</v>
          </cell>
          <cell r="C606">
            <v>800012189</v>
          </cell>
          <cell r="D606">
            <v>8026</v>
          </cell>
          <cell r="E606" t="str">
            <v>CLINICA SAN JOSE DE CUCUTA S.A.</v>
          </cell>
          <cell r="F606" t="str">
            <v>FE161427</v>
          </cell>
          <cell r="G606">
            <v>46299</v>
          </cell>
          <cell r="H606">
            <v>241686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241686</v>
          </cell>
          <cell r="S606">
            <v>241686</v>
          </cell>
          <cell r="T606">
            <v>230550108000</v>
          </cell>
          <cell r="U606" t="str">
            <v xml:space="preserve">RED PRIVADA EVENTO                 </v>
          </cell>
          <cell r="V606">
            <v>836</v>
          </cell>
          <cell r="W606">
            <v>2420769</v>
          </cell>
          <cell r="X606">
            <v>3268541</v>
          </cell>
          <cell r="Y606">
            <v>0</v>
          </cell>
          <cell r="Z606">
            <v>0</v>
          </cell>
          <cell r="AA606" t="str">
            <v xml:space="preserve">      244127.0</v>
          </cell>
          <cell r="AB606">
            <v>46089</v>
          </cell>
          <cell r="AC606">
            <v>46091</v>
          </cell>
        </row>
        <row r="607">
          <cell r="A607" t="str">
            <v>800012189-FE161425</v>
          </cell>
          <cell r="B607">
            <v>46083</v>
          </cell>
          <cell r="C607">
            <v>800012189</v>
          </cell>
          <cell r="D607">
            <v>8026</v>
          </cell>
          <cell r="E607" t="str">
            <v>CLINICA SAN JOSE DE CUCUTA S.A.</v>
          </cell>
          <cell r="F607" t="str">
            <v>FE161425</v>
          </cell>
          <cell r="G607">
            <v>46299</v>
          </cell>
          <cell r="H607">
            <v>145953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145953</v>
          </cell>
          <cell r="S607">
            <v>145953</v>
          </cell>
          <cell r="T607">
            <v>230550108000</v>
          </cell>
          <cell r="U607" t="str">
            <v xml:space="preserve">RED PRIVADA EVENTO                 </v>
          </cell>
          <cell r="V607">
            <v>836</v>
          </cell>
          <cell r="W607">
            <v>2420768</v>
          </cell>
          <cell r="X607">
            <v>3268540</v>
          </cell>
          <cell r="Y607">
            <v>0</v>
          </cell>
          <cell r="Z607">
            <v>0</v>
          </cell>
          <cell r="AA607" t="str">
            <v xml:space="preserve">      147427.0</v>
          </cell>
          <cell r="AB607">
            <v>46089</v>
          </cell>
          <cell r="AC607">
            <v>46091</v>
          </cell>
        </row>
        <row r="608">
          <cell r="A608" t="str">
            <v>800012189-FE161423</v>
          </cell>
          <cell r="B608">
            <v>46083</v>
          </cell>
          <cell r="C608">
            <v>800012189</v>
          </cell>
          <cell r="D608">
            <v>8026</v>
          </cell>
          <cell r="E608" t="str">
            <v>CLINICA SAN JOSE DE CUCUTA S.A.</v>
          </cell>
          <cell r="F608" t="str">
            <v>FE161423</v>
          </cell>
          <cell r="G608">
            <v>46299</v>
          </cell>
          <cell r="H608">
            <v>395433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>
            <v>395433</v>
          </cell>
          <cell r="S608">
            <v>395433</v>
          </cell>
          <cell r="T608">
            <v>230550108000</v>
          </cell>
          <cell r="U608" t="str">
            <v xml:space="preserve">RED PRIVADA EVENTO                 </v>
          </cell>
          <cell r="V608">
            <v>836</v>
          </cell>
          <cell r="W608">
            <v>2420767</v>
          </cell>
          <cell r="X608">
            <v>3268539</v>
          </cell>
          <cell r="Y608">
            <v>0</v>
          </cell>
          <cell r="Z608">
            <v>0</v>
          </cell>
          <cell r="AA608" t="str">
            <v xml:space="preserve">      399427.0</v>
          </cell>
          <cell r="AB608">
            <v>46089</v>
          </cell>
          <cell r="AC608">
            <v>46091</v>
          </cell>
        </row>
        <row r="609">
          <cell r="A609" t="str">
            <v>800012189-FE161421</v>
          </cell>
          <cell r="B609">
            <v>46083</v>
          </cell>
          <cell r="C609">
            <v>800012189</v>
          </cell>
          <cell r="D609">
            <v>8026</v>
          </cell>
          <cell r="E609" t="str">
            <v>CLINICA SAN JOSE DE CUCUTA S.A.</v>
          </cell>
          <cell r="F609" t="str">
            <v>FE161421</v>
          </cell>
          <cell r="G609">
            <v>46299</v>
          </cell>
          <cell r="H609">
            <v>190136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190136</v>
          </cell>
          <cell r="S609">
            <v>190136</v>
          </cell>
          <cell r="T609">
            <v>230550108000</v>
          </cell>
          <cell r="U609" t="str">
            <v xml:space="preserve">RED PRIVADA EVENTO                 </v>
          </cell>
          <cell r="V609">
            <v>836</v>
          </cell>
          <cell r="W609">
            <v>2420766</v>
          </cell>
          <cell r="X609">
            <v>3268538</v>
          </cell>
          <cell r="Y609">
            <v>0</v>
          </cell>
          <cell r="Z609">
            <v>0</v>
          </cell>
          <cell r="AA609" t="str">
            <v xml:space="preserve">      192057.0</v>
          </cell>
          <cell r="AB609">
            <v>46089</v>
          </cell>
          <cell r="AC609">
            <v>46091</v>
          </cell>
        </row>
        <row r="610">
          <cell r="A610" t="str">
            <v>800012189-FE161420</v>
          </cell>
          <cell r="B610">
            <v>46083</v>
          </cell>
          <cell r="C610">
            <v>800012189</v>
          </cell>
          <cell r="D610">
            <v>8053</v>
          </cell>
          <cell r="E610" t="str">
            <v>CLINICA SAN JOSE DE CUCUTA S.A.</v>
          </cell>
          <cell r="F610" t="str">
            <v>FE161420</v>
          </cell>
          <cell r="G610">
            <v>46299</v>
          </cell>
          <cell r="H610">
            <v>121175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121175</v>
          </cell>
          <cell r="S610">
            <v>121175</v>
          </cell>
          <cell r="T610">
            <v>230550108000</v>
          </cell>
          <cell r="U610" t="str">
            <v xml:space="preserve">RED PRIVADA EVENTO                 </v>
          </cell>
          <cell r="V610">
            <v>842</v>
          </cell>
          <cell r="W610">
            <v>60406</v>
          </cell>
          <cell r="X610">
            <v>3268537</v>
          </cell>
          <cell r="Y610">
            <v>0</v>
          </cell>
          <cell r="Z610">
            <v>0</v>
          </cell>
          <cell r="AA610" t="str">
            <v xml:space="preserve">      122399.0</v>
          </cell>
          <cell r="AB610">
            <v>46089</v>
          </cell>
          <cell r="AC610">
            <v>46091</v>
          </cell>
        </row>
        <row r="611">
          <cell r="A611" t="str">
            <v>800012189-FE161419</v>
          </cell>
          <cell r="B611">
            <v>46083</v>
          </cell>
          <cell r="C611">
            <v>800012189</v>
          </cell>
          <cell r="D611">
            <v>8026</v>
          </cell>
          <cell r="E611" t="str">
            <v>CLINICA SAN JOSE DE CUCUTA S.A.</v>
          </cell>
          <cell r="F611" t="str">
            <v>FE161419</v>
          </cell>
          <cell r="G611">
            <v>46299</v>
          </cell>
          <cell r="H611">
            <v>472632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472632</v>
          </cell>
          <cell r="S611">
            <v>472632</v>
          </cell>
          <cell r="T611">
            <v>230550108000</v>
          </cell>
          <cell r="U611" t="str">
            <v xml:space="preserve">RED PRIVADA EVENTO                 </v>
          </cell>
          <cell r="V611">
            <v>836</v>
          </cell>
          <cell r="W611">
            <v>2420765</v>
          </cell>
          <cell r="X611">
            <v>3268536</v>
          </cell>
          <cell r="Y611">
            <v>0</v>
          </cell>
          <cell r="Z611">
            <v>0</v>
          </cell>
          <cell r="AA611" t="str">
            <v xml:space="preserve">      477406.0</v>
          </cell>
          <cell r="AB611">
            <v>46089</v>
          </cell>
          <cell r="AC611">
            <v>46091</v>
          </cell>
        </row>
        <row r="612">
          <cell r="A612" t="str">
            <v>800012189-FE161418</v>
          </cell>
          <cell r="B612">
            <v>46083</v>
          </cell>
          <cell r="C612">
            <v>800012189</v>
          </cell>
          <cell r="D612">
            <v>8026</v>
          </cell>
          <cell r="E612" t="str">
            <v>CLINICA SAN JOSE DE CUCUTA S.A.</v>
          </cell>
          <cell r="F612" t="str">
            <v>FE161418</v>
          </cell>
          <cell r="G612">
            <v>46299</v>
          </cell>
          <cell r="H612">
            <v>750625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750625</v>
          </cell>
          <cell r="S612">
            <v>750625</v>
          </cell>
          <cell r="T612">
            <v>230550108000</v>
          </cell>
          <cell r="U612" t="str">
            <v xml:space="preserve">RED PRIVADA EVENTO                 </v>
          </cell>
          <cell r="V612">
            <v>836</v>
          </cell>
          <cell r="W612">
            <v>2420764</v>
          </cell>
          <cell r="X612">
            <v>3268535</v>
          </cell>
          <cell r="Y612">
            <v>0</v>
          </cell>
          <cell r="Z612">
            <v>0</v>
          </cell>
          <cell r="AA612" t="str">
            <v xml:space="preserve">      758207.0</v>
          </cell>
          <cell r="AB612">
            <v>46089</v>
          </cell>
          <cell r="AC612">
            <v>46091</v>
          </cell>
        </row>
        <row r="613">
          <cell r="A613" t="str">
            <v>800012189-FE161417</v>
          </cell>
          <cell r="B613">
            <v>46083</v>
          </cell>
          <cell r="C613">
            <v>800012189</v>
          </cell>
          <cell r="D613">
            <v>8026</v>
          </cell>
          <cell r="E613" t="str">
            <v>CLINICA SAN JOSE DE CUCUTA S.A.</v>
          </cell>
          <cell r="F613" t="str">
            <v>FE161417</v>
          </cell>
          <cell r="G613">
            <v>46299</v>
          </cell>
          <cell r="H613">
            <v>266799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266799</v>
          </cell>
          <cell r="S613">
            <v>266799</v>
          </cell>
          <cell r="T613">
            <v>230550108000</v>
          </cell>
          <cell r="U613" t="str">
            <v xml:space="preserve">RED PRIVADA EVENTO                 </v>
          </cell>
          <cell r="V613">
            <v>836</v>
          </cell>
          <cell r="W613">
            <v>2420763</v>
          </cell>
          <cell r="X613">
            <v>3268534</v>
          </cell>
          <cell r="Y613">
            <v>0</v>
          </cell>
          <cell r="Z613">
            <v>0</v>
          </cell>
          <cell r="AA613" t="str">
            <v xml:space="preserve">      269494.0</v>
          </cell>
          <cell r="AB613">
            <v>46089</v>
          </cell>
          <cell r="AC613">
            <v>46091</v>
          </cell>
        </row>
        <row r="614">
          <cell r="A614" t="str">
            <v>800012189-FE161416</v>
          </cell>
          <cell r="B614">
            <v>46083</v>
          </cell>
          <cell r="C614">
            <v>800012189</v>
          </cell>
          <cell r="D614">
            <v>8026</v>
          </cell>
          <cell r="E614" t="str">
            <v>CLINICA SAN JOSE DE CUCUTA S.A.</v>
          </cell>
          <cell r="F614" t="str">
            <v>FE161416</v>
          </cell>
          <cell r="G614">
            <v>46299</v>
          </cell>
          <cell r="H614">
            <v>185632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R614">
            <v>185632</v>
          </cell>
          <cell r="S614">
            <v>185632</v>
          </cell>
          <cell r="T614">
            <v>230550108000</v>
          </cell>
          <cell r="U614" t="str">
            <v xml:space="preserve">RED PRIVADA EVENTO                 </v>
          </cell>
          <cell r="V614">
            <v>836</v>
          </cell>
          <cell r="W614">
            <v>2420762</v>
          </cell>
          <cell r="X614">
            <v>3268533</v>
          </cell>
          <cell r="Y614">
            <v>0</v>
          </cell>
          <cell r="Z614">
            <v>0</v>
          </cell>
          <cell r="AA614" t="str">
            <v xml:space="preserve">      187507.0</v>
          </cell>
          <cell r="AB614">
            <v>46089</v>
          </cell>
          <cell r="AC614">
            <v>46091</v>
          </cell>
        </row>
        <row r="615">
          <cell r="A615" t="str">
            <v>800012189-FE161414</v>
          </cell>
          <cell r="B615">
            <v>46090</v>
          </cell>
          <cell r="C615">
            <v>800012189</v>
          </cell>
          <cell r="D615">
            <v>8026</v>
          </cell>
          <cell r="E615" t="str">
            <v>CLINICA SAN JOSE DE CUCUTA S.A.</v>
          </cell>
          <cell r="F615" t="str">
            <v>FE161414</v>
          </cell>
          <cell r="G615">
            <v>46299</v>
          </cell>
          <cell r="H615">
            <v>227865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227865</v>
          </cell>
          <cell r="S615">
            <v>227865</v>
          </cell>
          <cell r="T615">
            <v>230550108000</v>
          </cell>
          <cell r="U615" t="str">
            <v xml:space="preserve">RED PRIVADA EVENTO                 </v>
          </cell>
          <cell r="V615">
            <v>836</v>
          </cell>
          <cell r="W615">
            <v>2423771</v>
          </cell>
          <cell r="X615">
            <v>3268597</v>
          </cell>
          <cell r="Y615">
            <v>0</v>
          </cell>
          <cell r="Z615">
            <v>0</v>
          </cell>
          <cell r="AA615" t="str">
            <v xml:space="preserve">      230167.0</v>
          </cell>
          <cell r="AB615">
            <v>46089</v>
          </cell>
          <cell r="AC615">
            <v>46091</v>
          </cell>
        </row>
        <row r="616">
          <cell r="A616" t="str">
            <v>800012189-FE161413</v>
          </cell>
          <cell r="B616">
            <v>46090</v>
          </cell>
          <cell r="C616">
            <v>800012189</v>
          </cell>
          <cell r="D616">
            <v>8026</v>
          </cell>
          <cell r="E616" t="str">
            <v>CLINICA SAN JOSE DE CUCUTA S.A.</v>
          </cell>
          <cell r="F616" t="str">
            <v>FE161413</v>
          </cell>
          <cell r="G616">
            <v>46299</v>
          </cell>
          <cell r="H616">
            <v>122376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122376</v>
          </cell>
          <cell r="S616">
            <v>122376</v>
          </cell>
          <cell r="T616">
            <v>230550108000</v>
          </cell>
          <cell r="U616" t="str">
            <v xml:space="preserve">RED PRIVADA EVENTO                 </v>
          </cell>
          <cell r="V616">
            <v>836</v>
          </cell>
          <cell r="W616">
            <v>2423770</v>
          </cell>
          <cell r="X616">
            <v>3268596</v>
          </cell>
          <cell r="Y616">
            <v>0</v>
          </cell>
          <cell r="Z616">
            <v>0</v>
          </cell>
          <cell r="AA616" t="str">
            <v xml:space="preserve">      123612.0</v>
          </cell>
          <cell r="AB616">
            <v>46089</v>
          </cell>
          <cell r="AC616">
            <v>46091</v>
          </cell>
        </row>
        <row r="617">
          <cell r="A617" t="str">
            <v>800012189-FE161412</v>
          </cell>
          <cell r="B617">
            <v>46090</v>
          </cell>
          <cell r="C617">
            <v>800012189</v>
          </cell>
          <cell r="D617">
            <v>8026</v>
          </cell>
          <cell r="E617" t="str">
            <v>CLINICA SAN JOSE DE CUCUTA S.A.</v>
          </cell>
          <cell r="F617" t="str">
            <v>FE161412</v>
          </cell>
          <cell r="G617">
            <v>46299</v>
          </cell>
          <cell r="H617">
            <v>189525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189525</v>
          </cell>
          <cell r="S617">
            <v>189525</v>
          </cell>
          <cell r="T617">
            <v>230550108000</v>
          </cell>
          <cell r="U617" t="str">
            <v xml:space="preserve">RED PRIVADA EVENTO                 </v>
          </cell>
          <cell r="V617">
            <v>836</v>
          </cell>
          <cell r="W617">
            <v>2423769</v>
          </cell>
          <cell r="X617">
            <v>3268595</v>
          </cell>
          <cell r="Y617">
            <v>0</v>
          </cell>
          <cell r="Z617">
            <v>0</v>
          </cell>
          <cell r="AA617" t="str">
            <v xml:space="preserve">      191439.0</v>
          </cell>
          <cell r="AB617">
            <v>46089</v>
          </cell>
          <cell r="AC617">
            <v>46091</v>
          </cell>
        </row>
        <row r="618">
          <cell r="A618" t="str">
            <v>800012189-FE161410</v>
          </cell>
          <cell r="B618">
            <v>46090</v>
          </cell>
          <cell r="C618">
            <v>800012189</v>
          </cell>
          <cell r="D618">
            <v>8030</v>
          </cell>
          <cell r="E618" t="str">
            <v>CLINICA SAN JOSE DE CUCUTA S.A.</v>
          </cell>
          <cell r="F618" t="str">
            <v>FE161410</v>
          </cell>
          <cell r="G618">
            <v>46299</v>
          </cell>
          <cell r="H618">
            <v>906784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906784</v>
          </cell>
          <cell r="S618">
            <v>906784</v>
          </cell>
          <cell r="T618">
            <v>230550108000</v>
          </cell>
          <cell r="U618" t="str">
            <v xml:space="preserve">RED PRIVADA EVENTO                 </v>
          </cell>
          <cell r="V618">
            <v>836</v>
          </cell>
          <cell r="W618">
            <v>2423768</v>
          </cell>
          <cell r="X618">
            <v>3268594</v>
          </cell>
          <cell r="Y618">
            <v>0</v>
          </cell>
          <cell r="Z618">
            <v>0</v>
          </cell>
          <cell r="AA618" t="str">
            <v xml:space="preserve">      915943.0</v>
          </cell>
          <cell r="AB618">
            <v>46089</v>
          </cell>
          <cell r="AC618">
            <v>46091</v>
          </cell>
        </row>
        <row r="619">
          <cell r="A619" t="str">
            <v>800012189-FE161409</v>
          </cell>
          <cell r="B619">
            <v>46090</v>
          </cell>
          <cell r="C619">
            <v>800012189</v>
          </cell>
          <cell r="D619">
            <v>8026</v>
          </cell>
          <cell r="E619" t="str">
            <v>CLINICA SAN JOSE DE CUCUTA S.A.</v>
          </cell>
          <cell r="F619" t="str">
            <v>FE161409</v>
          </cell>
          <cell r="G619">
            <v>46299</v>
          </cell>
          <cell r="H619">
            <v>273918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273918</v>
          </cell>
          <cell r="S619">
            <v>273918</v>
          </cell>
          <cell r="T619">
            <v>230550108000</v>
          </cell>
          <cell r="U619" t="str">
            <v xml:space="preserve">RED PRIVADA EVENTO                 </v>
          </cell>
          <cell r="V619">
            <v>836</v>
          </cell>
          <cell r="W619">
            <v>2423767</v>
          </cell>
          <cell r="X619">
            <v>3268593</v>
          </cell>
          <cell r="Y619">
            <v>0</v>
          </cell>
          <cell r="Z619">
            <v>0</v>
          </cell>
          <cell r="AA619" t="str">
            <v xml:space="preserve">      276685.0</v>
          </cell>
          <cell r="AB619">
            <v>46089</v>
          </cell>
          <cell r="AC619">
            <v>46091</v>
          </cell>
        </row>
        <row r="620">
          <cell r="A620" t="str">
            <v>800012189-FE161408</v>
          </cell>
          <cell r="B620">
            <v>46090</v>
          </cell>
          <cell r="C620">
            <v>800012189</v>
          </cell>
          <cell r="D620">
            <v>8026</v>
          </cell>
          <cell r="E620" t="str">
            <v>CLINICA SAN JOSE DE CUCUTA S.A.</v>
          </cell>
          <cell r="F620" t="str">
            <v>FE161408</v>
          </cell>
          <cell r="G620">
            <v>46299</v>
          </cell>
          <cell r="H620">
            <v>495647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495647</v>
          </cell>
          <cell r="S620">
            <v>495647</v>
          </cell>
          <cell r="T620">
            <v>230550108000</v>
          </cell>
          <cell r="U620" t="str">
            <v xml:space="preserve">RED PRIVADA EVENTO                 </v>
          </cell>
          <cell r="V620">
            <v>836</v>
          </cell>
          <cell r="W620">
            <v>2423766</v>
          </cell>
          <cell r="X620">
            <v>3268592</v>
          </cell>
          <cell r="Y620">
            <v>0</v>
          </cell>
          <cell r="Z620">
            <v>0</v>
          </cell>
          <cell r="AA620" t="str">
            <v xml:space="preserve">      500654.0</v>
          </cell>
          <cell r="AB620">
            <v>46089</v>
          </cell>
          <cell r="AC620">
            <v>46091</v>
          </cell>
        </row>
        <row r="621">
          <cell r="A621" t="str">
            <v>800012189-FE161407</v>
          </cell>
          <cell r="B621">
            <v>46090</v>
          </cell>
          <cell r="C621">
            <v>800012189</v>
          </cell>
          <cell r="D621">
            <v>8026</v>
          </cell>
          <cell r="E621" t="str">
            <v>CLINICA SAN JOSE DE CUCUTA S.A.</v>
          </cell>
          <cell r="F621" t="str">
            <v>FE161407</v>
          </cell>
          <cell r="G621">
            <v>46299</v>
          </cell>
          <cell r="H621">
            <v>417563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417563</v>
          </cell>
          <cell r="S621">
            <v>417563</v>
          </cell>
          <cell r="T621">
            <v>230550108000</v>
          </cell>
          <cell r="U621" t="str">
            <v xml:space="preserve">RED PRIVADA EVENTO                 </v>
          </cell>
          <cell r="V621">
            <v>836</v>
          </cell>
          <cell r="W621">
            <v>2423765</v>
          </cell>
          <cell r="X621">
            <v>3268591</v>
          </cell>
          <cell r="Y621">
            <v>0</v>
          </cell>
          <cell r="Z621">
            <v>0</v>
          </cell>
          <cell r="AA621" t="str">
            <v xml:space="preserve">      421781.0</v>
          </cell>
          <cell r="AB621">
            <v>46089</v>
          </cell>
          <cell r="AC621">
            <v>46091</v>
          </cell>
        </row>
        <row r="622">
          <cell r="A622" t="str">
            <v>800012189-FE161404</v>
          </cell>
          <cell r="B622">
            <v>46090</v>
          </cell>
          <cell r="C622">
            <v>800012189</v>
          </cell>
          <cell r="D622">
            <v>8026</v>
          </cell>
          <cell r="E622" t="str">
            <v>CLINICA SAN JOSE DE CUCUTA S.A.</v>
          </cell>
          <cell r="F622" t="str">
            <v>FE161404</v>
          </cell>
          <cell r="G622">
            <v>46299</v>
          </cell>
          <cell r="H622">
            <v>303007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303007</v>
          </cell>
          <cell r="S622">
            <v>303007</v>
          </cell>
          <cell r="T622">
            <v>230550108000</v>
          </cell>
          <cell r="U622" t="str">
            <v xml:space="preserve">RED PRIVADA EVENTO                 </v>
          </cell>
          <cell r="V622">
            <v>836</v>
          </cell>
          <cell r="W622">
            <v>2423764</v>
          </cell>
          <cell r="X622">
            <v>3268590</v>
          </cell>
          <cell r="Y622">
            <v>0</v>
          </cell>
          <cell r="Z622">
            <v>0</v>
          </cell>
          <cell r="AA622" t="str">
            <v xml:space="preserve">      306068.0</v>
          </cell>
          <cell r="AB622">
            <v>46089</v>
          </cell>
          <cell r="AC622">
            <v>46091</v>
          </cell>
        </row>
        <row r="623">
          <cell r="A623" t="str">
            <v>800012189-FE161402</v>
          </cell>
          <cell r="B623">
            <v>46090</v>
          </cell>
          <cell r="C623">
            <v>800012189</v>
          </cell>
          <cell r="D623">
            <v>8026</v>
          </cell>
          <cell r="E623" t="str">
            <v>CLINICA SAN JOSE DE CUCUTA S.A.</v>
          </cell>
          <cell r="F623" t="str">
            <v>FE161402</v>
          </cell>
          <cell r="G623">
            <v>46299</v>
          </cell>
          <cell r="H623">
            <v>424589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424589</v>
          </cell>
          <cell r="S623">
            <v>424589</v>
          </cell>
          <cell r="T623">
            <v>230550108000</v>
          </cell>
          <cell r="U623" t="str">
            <v xml:space="preserve">RED PRIVADA EVENTO                 </v>
          </cell>
          <cell r="V623">
            <v>836</v>
          </cell>
          <cell r="W623">
            <v>2423763</v>
          </cell>
          <cell r="X623">
            <v>3268589</v>
          </cell>
          <cell r="Y623">
            <v>0</v>
          </cell>
          <cell r="Z623">
            <v>0</v>
          </cell>
          <cell r="AA623" t="str">
            <v xml:space="preserve">      428878.0</v>
          </cell>
          <cell r="AB623">
            <v>46089</v>
          </cell>
          <cell r="AC623">
            <v>46091</v>
          </cell>
        </row>
        <row r="624">
          <cell r="A624" t="str">
            <v>800012189-FE161401</v>
          </cell>
          <cell r="B624">
            <v>46090</v>
          </cell>
          <cell r="C624">
            <v>800012189</v>
          </cell>
          <cell r="D624">
            <v>8044</v>
          </cell>
          <cell r="E624" t="str">
            <v>CLINICA SAN JOSE DE CUCUTA S.A.</v>
          </cell>
          <cell r="F624" t="str">
            <v>FE161401</v>
          </cell>
          <cell r="G624">
            <v>46299</v>
          </cell>
          <cell r="H624">
            <v>154813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154813</v>
          </cell>
          <cell r="S624">
            <v>154813</v>
          </cell>
          <cell r="T624">
            <v>230550108000</v>
          </cell>
          <cell r="U624" t="str">
            <v xml:space="preserve">RED PRIVADA EVENTO                 </v>
          </cell>
          <cell r="V624">
            <v>836</v>
          </cell>
          <cell r="W624">
            <v>2423762</v>
          </cell>
          <cell r="X624">
            <v>3268588</v>
          </cell>
          <cell r="Y624">
            <v>0</v>
          </cell>
          <cell r="Z624">
            <v>0</v>
          </cell>
          <cell r="AA624" t="str">
            <v xml:space="preserve">      156377.0</v>
          </cell>
          <cell r="AB624">
            <v>46089</v>
          </cell>
          <cell r="AC624">
            <v>46091</v>
          </cell>
        </row>
        <row r="625">
          <cell r="A625" t="str">
            <v>800012189-FE161392</v>
          </cell>
          <cell r="B625">
            <v>46083</v>
          </cell>
          <cell r="C625">
            <v>800012189</v>
          </cell>
          <cell r="D625">
            <v>8026</v>
          </cell>
          <cell r="E625" t="str">
            <v>CLINICA SAN JOSE DE CUCUTA S.A.</v>
          </cell>
          <cell r="F625" t="str">
            <v>FE161392</v>
          </cell>
          <cell r="G625">
            <v>46299</v>
          </cell>
          <cell r="H625">
            <v>899775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899775</v>
          </cell>
          <cell r="S625">
            <v>899775</v>
          </cell>
          <cell r="T625">
            <v>230550108000</v>
          </cell>
          <cell r="U625" t="str">
            <v xml:space="preserve">RED PRIVADA EVENTO                 </v>
          </cell>
          <cell r="V625">
            <v>836</v>
          </cell>
          <cell r="W625">
            <v>2421451</v>
          </cell>
          <cell r="X625">
            <v>3269341</v>
          </cell>
          <cell r="Y625">
            <v>0</v>
          </cell>
          <cell r="Z625">
            <v>0</v>
          </cell>
          <cell r="AA625" t="str">
            <v xml:space="preserve">      908864.0</v>
          </cell>
          <cell r="AB625">
            <v>46088</v>
          </cell>
          <cell r="AC625">
            <v>46091</v>
          </cell>
        </row>
        <row r="626">
          <cell r="A626" t="str">
            <v>800012189-FE161371</v>
          </cell>
          <cell r="B626">
            <v>46090</v>
          </cell>
          <cell r="C626">
            <v>800012189</v>
          </cell>
          <cell r="D626">
            <v>8048</v>
          </cell>
          <cell r="E626" t="str">
            <v>CLINICA SAN JOSE DE CUCUTA S.A.</v>
          </cell>
          <cell r="F626" t="str">
            <v>FE161371</v>
          </cell>
          <cell r="G626">
            <v>46299</v>
          </cell>
          <cell r="H626">
            <v>141421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141421</v>
          </cell>
          <cell r="S626">
            <v>141421</v>
          </cell>
          <cell r="T626">
            <v>230550108000</v>
          </cell>
          <cell r="U626" t="str">
            <v xml:space="preserve">RED PRIVADA EVENTO                 </v>
          </cell>
          <cell r="V626">
            <v>836</v>
          </cell>
          <cell r="W626">
            <v>2423761</v>
          </cell>
          <cell r="X626">
            <v>3268587</v>
          </cell>
          <cell r="Y626">
            <v>0</v>
          </cell>
          <cell r="Z626">
            <v>0</v>
          </cell>
          <cell r="AA626" t="str">
            <v xml:space="preserve">      142850.0</v>
          </cell>
          <cell r="AB626">
            <v>46088</v>
          </cell>
          <cell r="AC626">
            <v>46091</v>
          </cell>
        </row>
        <row r="627">
          <cell r="A627" t="str">
            <v>800012189-FE161369</v>
          </cell>
          <cell r="B627">
            <v>46105</v>
          </cell>
          <cell r="C627">
            <v>800012189</v>
          </cell>
          <cell r="D627">
            <v>8026</v>
          </cell>
          <cell r="E627" t="str">
            <v>CLINICA SAN JOSE DE CUCUTA S.A.</v>
          </cell>
          <cell r="F627" t="str">
            <v>FE161369</v>
          </cell>
          <cell r="G627">
            <v>46299</v>
          </cell>
          <cell r="H627">
            <v>105776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105776</v>
          </cell>
          <cell r="S627">
            <v>105776</v>
          </cell>
          <cell r="T627">
            <v>230550108000</v>
          </cell>
          <cell r="U627" t="str">
            <v xml:space="preserve">RED PRIVADA EVENTO                 </v>
          </cell>
          <cell r="V627">
            <v>842</v>
          </cell>
          <cell r="W627">
            <v>60576</v>
          </cell>
          <cell r="X627">
            <v>3268586</v>
          </cell>
          <cell r="Y627">
            <v>0</v>
          </cell>
          <cell r="Z627">
            <v>0</v>
          </cell>
          <cell r="AA627" t="str">
            <v xml:space="preserve">      106844.0</v>
          </cell>
          <cell r="AB627">
            <v>46088</v>
          </cell>
          <cell r="AC627">
            <v>46091</v>
          </cell>
        </row>
        <row r="628">
          <cell r="A628" t="str">
            <v>800012189-FE161368</v>
          </cell>
          <cell r="B628">
            <v>46090</v>
          </cell>
          <cell r="C628">
            <v>800012189</v>
          </cell>
          <cell r="D628">
            <v>8026</v>
          </cell>
          <cell r="E628" t="str">
            <v>CLINICA SAN JOSE DE CUCUTA S.A.</v>
          </cell>
          <cell r="F628" t="str">
            <v>FE161368</v>
          </cell>
          <cell r="G628">
            <v>46299</v>
          </cell>
          <cell r="H628">
            <v>243886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243886</v>
          </cell>
          <cell r="S628">
            <v>243886</v>
          </cell>
          <cell r="T628">
            <v>230550108000</v>
          </cell>
          <cell r="U628" t="str">
            <v xml:space="preserve">RED PRIVADA EVENTO                 </v>
          </cell>
          <cell r="V628">
            <v>836</v>
          </cell>
          <cell r="W628">
            <v>2423760</v>
          </cell>
          <cell r="X628">
            <v>3268585</v>
          </cell>
          <cell r="Y628">
            <v>0</v>
          </cell>
          <cell r="Z628">
            <v>0</v>
          </cell>
          <cell r="AA628" t="str">
            <v xml:space="preserve">      246350.0</v>
          </cell>
          <cell r="AB628">
            <v>46088</v>
          </cell>
          <cell r="AC628">
            <v>46091</v>
          </cell>
        </row>
        <row r="629">
          <cell r="A629" t="str">
            <v>800012189-FE161367</v>
          </cell>
          <cell r="B629">
            <v>46083</v>
          </cell>
          <cell r="C629">
            <v>800012189</v>
          </cell>
          <cell r="D629">
            <v>8030</v>
          </cell>
          <cell r="E629" t="str">
            <v>CLINICA SAN JOSE DE CUCUTA S.A.</v>
          </cell>
          <cell r="F629" t="str">
            <v>FE161367</v>
          </cell>
          <cell r="G629">
            <v>46299</v>
          </cell>
          <cell r="H629">
            <v>15220400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15220400</v>
          </cell>
          <cell r="S629">
            <v>15220400</v>
          </cell>
          <cell r="T629">
            <v>230550108000</v>
          </cell>
          <cell r="U629" t="str">
            <v xml:space="preserve">RED PRIVADA EVENTO                 </v>
          </cell>
          <cell r="V629">
            <v>836</v>
          </cell>
          <cell r="W629">
            <v>2421481</v>
          </cell>
          <cell r="X629">
            <v>3269545</v>
          </cell>
          <cell r="Y629">
            <v>0</v>
          </cell>
          <cell r="Z629">
            <v>0</v>
          </cell>
          <cell r="AA629" t="str">
            <v xml:space="preserve">    15374141.0</v>
          </cell>
          <cell r="AB629">
            <v>46088</v>
          </cell>
          <cell r="AC629">
            <v>46091</v>
          </cell>
        </row>
        <row r="630">
          <cell r="A630" t="str">
            <v>800012189-FE161366</v>
          </cell>
          <cell r="B630">
            <v>46083</v>
          </cell>
          <cell r="C630">
            <v>800012189</v>
          </cell>
          <cell r="D630">
            <v>8048</v>
          </cell>
          <cell r="E630" t="str">
            <v>CLINICA SAN JOSE DE CUCUTA S.A.</v>
          </cell>
          <cell r="F630" t="str">
            <v>FE161366</v>
          </cell>
          <cell r="G630">
            <v>46299</v>
          </cell>
          <cell r="H630">
            <v>130314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94806</v>
          </cell>
          <cell r="S630">
            <v>94806</v>
          </cell>
          <cell r="T630">
            <v>230550108000</v>
          </cell>
          <cell r="U630" t="str">
            <v xml:space="preserve">RED PRIVADA EVENTO                 </v>
          </cell>
          <cell r="V630">
            <v>836</v>
          </cell>
          <cell r="W630">
            <v>2420784</v>
          </cell>
          <cell r="X630">
            <v>3268584</v>
          </cell>
          <cell r="Y630">
            <v>0</v>
          </cell>
          <cell r="Z630">
            <v>0</v>
          </cell>
          <cell r="AA630" t="str">
            <v xml:space="preserve">      131630.0</v>
          </cell>
          <cell r="AB630">
            <v>46088</v>
          </cell>
          <cell r="AC630">
            <v>46091</v>
          </cell>
        </row>
        <row r="631">
          <cell r="A631" t="str">
            <v>800012189-FE161363</v>
          </cell>
          <cell r="B631">
            <v>46083</v>
          </cell>
          <cell r="C631">
            <v>800012189</v>
          </cell>
          <cell r="D631">
            <v>8026</v>
          </cell>
          <cell r="E631" t="str">
            <v>CLINICA SAN JOSE DE CUCUTA S.A.</v>
          </cell>
          <cell r="F631" t="str">
            <v>FE161363</v>
          </cell>
          <cell r="G631">
            <v>46299</v>
          </cell>
          <cell r="H631">
            <v>2449294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2449294</v>
          </cell>
          <cell r="S631">
            <v>2449294</v>
          </cell>
          <cell r="T631">
            <v>230550108000</v>
          </cell>
          <cell r="U631" t="str">
            <v xml:space="preserve">RED PRIVADA EVENTO                 </v>
          </cell>
          <cell r="V631">
            <v>836</v>
          </cell>
          <cell r="W631">
            <v>2421482</v>
          </cell>
          <cell r="X631">
            <v>3269559</v>
          </cell>
          <cell r="Y631">
            <v>0</v>
          </cell>
          <cell r="Z631">
            <v>0</v>
          </cell>
          <cell r="AA631" t="str">
            <v xml:space="preserve">     2474034.0</v>
          </cell>
          <cell r="AB631">
            <v>46088</v>
          </cell>
          <cell r="AC631">
            <v>46091</v>
          </cell>
        </row>
        <row r="632">
          <cell r="A632" t="str">
            <v>800012189-FE161362</v>
          </cell>
          <cell r="B632">
            <v>46090</v>
          </cell>
          <cell r="C632">
            <v>800012189</v>
          </cell>
          <cell r="D632">
            <v>8026</v>
          </cell>
          <cell r="E632" t="str">
            <v>CLINICA SAN JOSE DE CUCUTA S.A.</v>
          </cell>
          <cell r="F632" t="str">
            <v>FE161362</v>
          </cell>
          <cell r="G632">
            <v>46299</v>
          </cell>
          <cell r="H632">
            <v>268734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268734</v>
          </cell>
          <cell r="S632">
            <v>268734</v>
          </cell>
          <cell r="T632">
            <v>230550108000</v>
          </cell>
          <cell r="U632" t="str">
            <v xml:space="preserve">RED PRIVADA EVENTO                 </v>
          </cell>
          <cell r="V632">
            <v>836</v>
          </cell>
          <cell r="W632">
            <v>2423759</v>
          </cell>
          <cell r="X632">
            <v>3268583</v>
          </cell>
          <cell r="Y632">
            <v>0</v>
          </cell>
          <cell r="Z632">
            <v>0</v>
          </cell>
          <cell r="AA632" t="str">
            <v xml:space="preserve">      271448.0</v>
          </cell>
          <cell r="AB632">
            <v>46088</v>
          </cell>
          <cell r="AC632">
            <v>46091</v>
          </cell>
        </row>
        <row r="633">
          <cell r="A633" t="str">
            <v>800012189-FE161361</v>
          </cell>
          <cell r="B633">
            <v>46090</v>
          </cell>
          <cell r="C633">
            <v>800012189</v>
          </cell>
          <cell r="D633">
            <v>8031</v>
          </cell>
          <cell r="E633" t="str">
            <v>CLINICA SAN JOSE DE CUCUTA S.A.</v>
          </cell>
          <cell r="F633" t="str">
            <v>FE161361</v>
          </cell>
          <cell r="G633">
            <v>46299</v>
          </cell>
          <cell r="H633">
            <v>588551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588551</v>
          </cell>
          <cell r="S633">
            <v>588551</v>
          </cell>
          <cell r="T633">
            <v>230550108000</v>
          </cell>
          <cell r="U633" t="str">
            <v xml:space="preserve">RED PRIVADA EVENTO                 </v>
          </cell>
          <cell r="V633">
            <v>836</v>
          </cell>
          <cell r="W633">
            <v>2423758</v>
          </cell>
          <cell r="X633">
            <v>3268582</v>
          </cell>
          <cell r="Y633">
            <v>0</v>
          </cell>
          <cell r="Z633">
            <v>0</v>
          </cell>
          <cell r="AA633" t="str">
            <v xml:space="preserve">      594496.0</v>
          </cell>
          <cell r="AB633">
            <v>46088</v>
          </cell>
          <cell r="AC633">
            <v>46091</v>
          </cell>
        </row>
        <row r="634">
          <cell r="A634" t="str">
            <v>800012189-FE161356</v>
          </cell>
          <cell r="B634">
            <v>46090</v>
          </cell>
          <cell r="C634">
            <v>800012189</v>
          </cell>
          <cell r="D634">
            <v>8048</v>
          </cell>
          <cell r="E634" t="str">
            <v>CLINICA SAN JOSE DE CUCUTA S.A.</v>
          </cell>
          <cell r="F634" t="str">
            <v>FE161356</v>
          </cell>
          <cell r="G634">
            <v>46299</v>
          </cell>
          <cell r="H634">
            <v>228090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228090</v>
          </cell>
          <cell r="S634">
            <v>228090</v>
          </cell>
          <cell r="T634">
            <v>230550108000</v>
          </cell>
          <cell r="U634" t="str">
            <v xml:space="preserve">RED PRIVADA EVENTO                 </v>
          </cell>
          <cell r="V634">
            <v>836</v>
          </cell>
          <cell r="W634">
            <v>2423757</v>
          </cell>
          <cell r="X634">
            <v>3268581</v>
          </cell>
          <cell r="Y634">
            <v>0</v>
          </cell>
          <cell r="Z634">
            <v>0</v>
          </cell>
          <cell r="AA634" t="str">
            <v xml:space="preserve">      230394.0</v>
          </cell>
          <cell r="AB634">
            <v>46088</v>
          </cell>
          <cell r="AC634">
            <v>46091</v>
          </cell>
        </row>
        <row r="635">
          <cell r="A635" t="str">
            <v>800012189-FE161355</v>
          </cell>
          <cell r="B635">
            <v>46083</v>
          </cell>
          <cell r="C635">
            <v>800012189</v>
          </cell>
          <cell r="D635">
            <v>8026</v>
          </cell>
          <cell r="E635" t="str">
            <v>CLINICA SAN JOSE DE CUCUTA S.A.</v>
          </cell>
          <cell r="F635" t="str">
            <v>FE161355</v>
          </cell>
          <cell r="G635">
            <v>46299</v>
          </cell>
          <cell r="H635">
            <v>1720804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1720804</v>
          </cell>
          <cell r="S635">
            <v>1720804</v>
          </cell>
          <cell r="T635">
            <v>230550108000</v>
          </cell>
          <cell r="U635" t="str">
            <v xml:space="preserve">RED PRIVADA EVENTO                 </v>
          </cell>
          <cell r="V635">
            <v>836</v>
          </cell>
          <cell r="W635">
            <v>2421480</v>
          </cell>
          <cell r="X635">
            <v>3269544</v>
          </cell>
          <cell r="Y635">
            <v>0</v>
          </cell>
          <cell r="Z635">
            <v>0</v>
          </cell>
          <cell r="AA635" t="str">
            <v xml:space="preserve">     1738186.0</v>
          </cell>
          <cell r="AB635">
            <v>46088</v>
          </cell>
          <cell r="AC635">
            <v>46091</v>
          </cell>
        </row>
        <row r="636">
          <cell r="A636" t="str">
            <v>800012189-FE161352</v>
          </cell>
          <cell r="B636">
            <v>46090</v>
          </cell>
          <cell r="C636">
            <v>800012189</v>
          </cell>
          <cell r="D636">
            <v>8026</v>
          </cell>
          <cell r="E636" t="str">
            <v>CLINICA SAN JOSE DE CUCUTA S.A.</v>
          </cell>
          <cell r="F636" t="str">
            <v>FE161352</v>
          </cell>
          <cell r="G636">
            <v>46299</v>
          </cell>
          <cell r="H636">
            <v>244657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244657</v>
          </cell>
          <cell r="S636">
            <v>244657</v>
          </cell>
          <cell r="T636">
            <v>230550108000</v>
          </cell>
          <cell r="U636" t="str">
            <v xml:space="preserve">RED PRIVADA EVENTO                 </v>
          </cell>
          <cell r="V636">
            <v>836</v>
          </cell>
          <cell r="W636">
            <v>2423756</v>
          </cell>
          <cell r="X636">
            <v>3268580</v>
          </cell>
          <cell r="Y636">
            <v>0</v>
          </cell>
          <cell r="Z636">
            <v>0</v>
          </cell>
          <cell r="AA636" t="str">
            <v xml:space="preserve">      247128.0</v>
          </cell>
          <cell r="AB636">
            <v>46088</v>
          </cell>
          <cell r="AC636">
            <v>46091</v>
          </cell>
        </row>
        <row r="637">
          <cell r="A637" t="str">
            <v>800012189-FE160577</v>
          </cell>
          <cell r="B637">
            <v>46083</v>
          </cell>
          <cell r="C637">
            <v>800012189</v>
          </cell>
          <cell r="D637">
            <v>8026</v>
          </cell>
          <cell r="E637" t="str">
            <v>CLINICA SAN JOSE DE CUCUTA S.A.</v>
          </cell>
          <cell r="F637" t="str">
            <v>FE160577</v>
          </cell>
          <cell r="G637">
            <v>46299</v>
          </cell>
          <cell r="H637">
            <v>298399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298399</v>
          </cell>
          <cell r="S637">
            <v>298399</v>
          </cell>
          <cell r="T637">
            <v>230550108000</v>
          </cell>
          <cell r="U637" t="str">
            <v xml:space="preserve">RED PRIVADA EVENTO                 </v>
          </cell>
          <cell r="V637">
            <v>836</v>
          </cell>
          <cell r="W637">
            <v>2420796</v>
          </cell>
          <cell r="X637">
            <v>3269031</v>
          </cell>
          <cell r="Y637">
            <v>0</v>
          </cell>
          <cell r="Z637">
            <v>0</v>
          </cell>
          <cell r="AA637" t="str">
            <v xml:space="preserve">      301413.0</v>
          </cell>
          <cell r="AB637">
            <v>46085</v>
          </cell>
          <cell r="AC637">
            <v>46091</v>
          </cell>
        </row>
        <row r="638">
          <cell r="A638" t="str">
            <v>800012189-FE160669</v>
          </cell>
          <cell r="B638">
            <v>46090</v>
          </cell>
          <cell r="C638">
            <v>800012189</v>
          </cell>
          <cell r="D638">
            <v>8026</v>
          </cell>
          <cell r="E638" t="str">
            <v>CLINICA SAN JOSE DE CUCUTA S.A.</v>
          </cell>
          <cell r="F638" t="str">
            <v>FE160669</v>
          </cell>
          <cell r="G638">
            <v>46299</v>
          </cell>
          <cell r="H638">
            <v>79637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79637</v>
          </cell>
          <cell r="S638">
            <v>79637</v>
          </cell>
          <cell r="T638">
            <v>230550108000</v>
          </cell>
          <cell r="U638" t="str">
            <v xml:space="preserve">RED PRIVADA EVENTO                 </v>
          </cell>
          <cell r="V638">
            <v>836</v>
          </cell>
          <cell r="W638">
            <v>2423095</v>
          </cell>
          <cell r="X638">
            <v>3267851</v>
          </cell>
          <cell r="Y638">
            <v>0</v>
          </cell>
          <cell r="Z638">
            <v>0</v>
          </cell>
          <cell r="AA638" t="str">
            <v xml:space="preserve">       80441.0</v>
          </cell>
          <cell r="AB638">
            <v>46085</v>
          </cell>
          <cell r="AC638">
            <v>46091</v>
          </cell>
        </row>
        <row r="639">
          <cell r="A639" t="str">
            <v>800012189-FE161347</v>
          </cell>
          <cell r="B639">
            <v>46090</v>
          </cell>
          <cell r="C639">
            <v>800012189</v>
          </cell>
          <cell r="D639">
            <v>8030</v>
          </cell>
          <cell r="E639" t="str">
            <v>CLINICA SAN JOSE DE CUCUTA S.A.</v>
          </cell>
          <cell r="F639" t="str">
            <v>FE161347</v>
          </cell>
          <cell r="G639">
            <v>46299</v>
          </cell>
          <cell r="H639">
            <v>280159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280159</v>
          </cell>
          <cell r="S639">
            <v>280159</v>
          </cell>
          <cell r="T639">
            <v>230550108000</v>
          </cell>
          <cell r="U639" t="str">
            <v xml:space="preserve">RED PRIVADA EVENTO                 </v>
          </cell>
          <cell r="V639">
            <v>836</v>
          </cell>
          <cell r="W639">
            <v>2423755</v>
          </cell>
          <cell r="X639">
            <v>3268579</v>
          </cell>
          <cell r="Y639">
            <v>0</v>
          </cell>
          <cell r="Z639">
            <v>0</v>
          </cell>
          <cell r="AA639" t="str">
            <v xml:space="preserve">      282989.0</v>
          </cell>
          <cell r="AB639">
            <v>46088</v>
          </cell>
          <cell r="AC639">
            <v>46091</v>
          </cell>
        </row>
        <row r="640">
          <cell r="A640" t="str">
            <v>800012189-FE161345</v>
          </cell>
          <cell r="B640">
            <v>46090</v>
          </cell>
          <cell r="C640">
            <v>800012189</v>
          </cell>
          <cell r="D640">
            <v>8026</v>
          </cell>
          <cell r="E640" t="str">
            <v>CLINICA SAN JOSE DE CUCUTA S.A.</v>
          </cell>
          <cell r="F640" t="str">
            <v>FE161345</v>
          </cell>
          <cell r="G640">
            <v>46299</v>
          </cell>
          <cell r="H640">
            <v>141421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141421</v>
          </cell>
          <cell r="S640">
            <v>141421</v>
          </cell>
          <cell r="T640">
            <v>230550108000</v>
          </cell>
          <cell r="U640" t="str">
            <v xml:space="preserve">RED PRIVADA EVENTO                 </v>
          </cell>
          <cell r="V640">
            <v>836</v>
          </cell>
          <cell r="W640">
            <v>2423754</v>
          </cell>
          <cell r="X640">
            <v>3268578</v>
          </cell>
          <cell r="Y640">
            <v>0</v>
          </cell>
          <cell r="Z640">
            <v>0</v>
          </cell>
          <cell r="AA640" t="str">
            <v xml:space="preserve">      142850.0</v>
          </cell>
          <cell r="AB640">
            <v>46088</v>
          </cell>
          <cell r="AC640">
            <v>46091</v>
          </cell>
        </row>
        <row r="641">
          <cell r="A641" t="str">
            <v>800012189-FE161341</v>
          </cell>
          <cell r="B641">
            <v>46090</v>
          </cell>
          <cell r="C641">
            <v>800012189</v>
          </cell>
          <cell r="D641">
            <v>8026</v>
          </cell>
          <cell r="E641" t="str">
            <v>CLINICA SAN JOSE DE CUCUTA S.A.</v>
          </cell>
          <cell r="F641" t="str">
            <v>FE161341</v>
          </cell>
          <cell r="G641">
            <v>46299</v>
          </cell>
          <cell r="H641">
            <v>79637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79637</v>
          </cell>
          <cell r="S641">
            <v>79637</v>
          </cell>
          <cell r="T641">
            <v>230550108000</v>
          </cell>
          <cell r="U641" t="str">
            <v xml:space="preserve">RED PRIVADA EVENTO                 </v>
          </cell>
          <cell r="V641">
            <v>836</v>
          </cell>
          <cell r="W641">
            <v>2424243</v>
          </cell>
          <cell r="X641">
            <v>3267447</v>
          </cell>
          <cell r="Y641">
            <v>0</v>
          </cell>
          <cell r="Z641">
            <v>0</v>
          </cell>
          <cell r="AA641" t="str">
            <v xml:space="preserve">       80441.0</v>
          </cell>
          <cell r="AB641">
            <v>46088</v>
          </cell>
          <cell r="AC641">
            <v>46091</v>
          </cell>
        </row>
        <row r="642">
          <cell r="A642" t="str">
            <v>800012189-FE161340</v>
          </cell>
          <cell r="B642">
            <v>46090</v>
          </cell>
          <cell r="C642">
            <v>800012189</v>
          </cell>
          <cell r="D642">
            <v>8026</v>
          </cell>
          <cell r="E642" t="str">
            <v>CLINICA SAN JOSE DE CUCUTA S.A.</v>
          </cell>
          <cell r="F642" t="str">
            <v>FE161340</v>
          </cell>
          <cell r="G642">
            <v>46299</v>
          </cell>
          <cell r="H642">
            <v>303419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303419</v>
          </cell>
          <cell r="S642">
            <v>303419</v>
          </cell>
          <cell r="T642">
            <v>230550108000</v>
          </cell>
          <cell r="U642" t="str">
            <v xml:space="preserve">RED PRIVADA EVENTO                 </v>
          </cell>
          <cell r="V642">
            <v>836</v>
          </cell>
          <cell r="W642">
            <v>2423753</v>
          </cell>
          <cell r="X642">
            <v>3268577</v>
          </cell>
          <cell r="Y642">
            <v>0</v>
          </cell>
          <cell r="Z642">
            <v>0</v>
          </cell>
          <cell r="AA642" t="str">
            <v xml:space="preserve">      306484.0</v>
          </cell>
          <cell r="AB642">
            <v>46088</v>
          </cell>
          <cell r="AC642">
            <v>46091</v>
          </cell>
        </row>
        <row r="643">
          <cell r="A643" t="str">
            <v>800012189-FE161338</v>
          </cell>
          <cell r="B643">
            <v>46090</v>
          </cell>
          <cell r="C643">
            <v>800012189</v>
          </cell>
          <cell r="D643">
            <v>8021</v>
          </cell>
          <cell r="E643" t="str">
            <v>CLINICA SAN JOSE DE CUCUTA S.A.</v>
          </cell>
          <cell r="F643" t="str">
            <v>FE161338</v>
          </cell>
          <cell r="G643">
            <v>46299</v>
          </cell>
          <cell r="H643">
            <v>232382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232382</v>
          </cell>
          <cell r="S643">
            <v>232382</v>
          </cell>
          <cell r="T643">
            <v>230550108000</v>
          </cell>
          <cell r="U643" t="str">
            <v xml:space="preserve">RED PRIVADA EVENTO                 </v>
          </cell>
          <cell r="V643">
            <v>836</v>
          </cell>
          <cell r="W643">
            <v>2423752</v>
          </cell>
          <cell r="X643">
            <v>3268576</v>
          </cell>
          <cell r="Y643">
            <v>0</v>
          </cell>
          <cell r="Z643">
            <v>0</v>
          </cell>
          <cell r="AA643" t="str">
            <v xml:space="preserve">      234729.0</v>
          </cell>
          <cell r="AB643">
            <v>46088</v>
          </cell>
          <cell r="AC643">
            <v>46091</v>
          </cell>
        </row>
        <row r="644">
          <cell r="A644" t="str">
            <v>800012189-FE160475</v>
          </cell>
          <cell r="B644">
            <v>46083</v>
          </cell>
          <cell r="C644">
            <v>800012189</v>
          </cell>
          <cell r="D644">
            <v>8026</v>
          </cell>
          <cell r="E644" t="str">
            <v>CLINICA SAN JOSE DE CUCUTA S.A.</v>
          </cell>
          <cell r="F644" t="str">
            <v>FE160475</v>
          </cell>
          <cell r="G644">
            <v>46299</v>
          </cell>
          <cell r="H644">
            <v>180622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180622</v>
          </cell>
          <cell r="S644">
            <v>180622</v>
          </cell>
          <cell r="T644">
            <v>230550108000</v>
          </cell>
          <cell r="U644" t="str">
            <v xml:space="preserve">RED PRIVADA EVENTO                 </v>
          </cell>
          <cell r="V644">
            <v>836</v>
          </cell>
          <cell r="W644">
            <v>2420793</v>
          </cell>
          <cell r="X644">
            <v>3269028</v>
          </cell>
          <cell r="Y644">
            <v>0</v>
          </cell>
          <cell r="Z644">
            <v>0</v>
          </cell>
          <cell r="AA644" t="str">
            <v xml:space="preserve">      182446.0</v>
          </cell>
          <cell r="AB644">
            <v>46085</v>
          </cell>
          <cell r="AC644">
            <v>46091</v>
          </cell>
        </row>
        <row r="645">
          <cell r="A645" t="str">
            <v>800012189-FE161336</v>
          </cell>
          <cell r="B645">
            <v>46090</v>
          </cell>
          <cell r="C645">
            <v>800012189</v>
          </cell>
          <cell r="D645">
            <v>8026</v>
          </cell>
          <cell r="E645" t="str">
            <v>CLINICA SAN JOSE DE CUCUTA S.A.</v>
          </cell>
          <cell r="F645" t="str">
            <v>FE161336</v>
          </cell>
          <cell r="G645">
            <v>46299</v>
          </cell>
          <cell r="H645">
            <v>434807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434807</v>
          </cell>
          <cell r="S645">
            <v>434807</v>
          </cell>
          <cell r="T645">
            <v>230550108000</v>
          </cell>
          <cell r="U645" t="str">
            <v xml:space="preserve">RED PRIVADA EVENTO                 </v>
          </cell>
          <cell r="V645">
            <v>836</v>
          </cell>
          <cell r="W645">
            <v>2423751</v>
          </cell>
          <cell r="X645">
            <v>3268575</v>
          </cell>
          <cell r="Y645">
            <v>0</v>
          </cell>
          <cell r="Z645">
            <v>0</v>
          </cell>
          <cell r="AA645" t="str">
            <v xml:space="preserve">      439199.0</v>
          </cell>
          <cell r="AB645">
            <v>46088</v>
          </cell>
          <cell r="AC645">
            <v>46091</v>
          </cell>
        </row>
        <row r="646">
          <cell r="A646" t="str">
            <v>800012189-FE161335</v>
          </cell>
          <cell r="B646">
            <v>46090</v>
          </cell>
          <cell r="C646">
            <v>800012189</v>
          </cell>
          <cell r="D646">
            <v>8026</v>
          </cell>
          <cell r="E646" t="str">
            <v>CLINICA SAN JOSE DE CUCUTA S.A.</v>
          </cell>
          <cell r="F646" t="str">
            <v>FE161335</v>
          </cell>
          <cell r="G646">
            <v>46299</v>
          </cell>
          <cell r="H646">
            <v>79637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79637</v>
          </cell>
          <cell r="S646">
            <v>79637</v>
          </cell>
          <cell r="T646">
            <v>230550108000</v>
          </cell>
          <cell r="U646" t="str">
            <v xml:space="preserve">RED PRIVADA EVENTO                 </v>
          </cell>
          <cell r="V646">
            <v>836</v>
          </cell>
          <cell r="W646">
            <v>2424242</v>
          </cell>
          <cell r="X646">
            <v>3267446</v>
          </cell>
          <cell r="Y646">
            <v>0</v>
          </cell>
          <cell r="Z646">
            <v>0</v>
          </cell>
          <cell r="AA646" t="str">
            <v xml:space="preserve">       80441.0</v>
          </cell>
          <cell r="AB646">
            <v>46088</v>
          </cell>
          <cell r="AC646">
            <v>46091</v>
          </cell>
        </row>
        <row r="647">
          <cell r="A647" t="str">
            <v>800012189-FE161330</v>
          </cell>
          <cell r="B647">
            <v>46090</v>
          </cell>
          <cell r="C647">
            <v>800012189</v>
          </cell>
          <cell r="D647">
            <v>8026</v>
          </cell>
          <cell r="E647" t="str">
            <v>CLINICA SAN JOSE DE CUCUTA S.A.</v>
          </cell>
          <cell r="F647" t="str">
            <v>FE161330</v>
          </cell>
          <cell r="G647">
            <v>46299</v>
          </cell>
          <cell r="H647">
            <v>230292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230292</v>
          </cell>
          <cell r="S647">
            <v>230292</v>
          </cell>
          <cell r="T647">
            <v>230550108000</v>
          </cell>
          <cell r="U647" t="str">
            <v xml:space="preserve">RED PRIVADA EVENTO                 </v>
          </cell>
          <cell r="V647">
            <v>836</v>
          </cell>
          <cell r="W647">
            <v>2423750</v>
          </cell>
          <cell r="X647">
            <v>3268574</v>
          </cell>
          <cell r="Y647">
            <v>0</v>
          </cell>
          <cell r="Z647">
            <v>0</v>
          </cell>
          <cell r="AA647" t="str">
            <v xml:space="preserve">      232618.0</v>
          </cell>
          <cell r="AB647">
            <v>46088</v>
          </cell>
          <cell r="AC647">
            <v>46091</v>
          </cell>
        </row>
        <row r="648">
          <cell r="A648" t="str">
            <v>800012189-FE161328</v>
          </cell>
          <cell r="B648">
            <v>46083</v>
          </cell>
          <cell r="C648">
            <v>800012189</v>
          </cell>
          <cell r="D648">
            <v>8049</v>
          </cell>
          <cell r="E648" t="str">
            <v>CLINICA SAN JOSE DE CUCUTA S.A.</v>
          </cell>
          <cell r="F648" t="str">
            <v>FE161328</v>
          </cell>
          <cell r="G648">
            <v>46299</v>
          </cell>
          <cell r="H648">
            <v>133233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103292</v>
          </cell>
          <cell r="S648">
            <v>103292</v>
          </cell>
          <cell r="T648">
            <v>230550108000</v>
          </cell>
          <cell r="U648" t="str">
            <v xml:space="preserve">RED PRIVADA EVENTO                 </v>
          </cell>
          <cell r="V648">
            <v>836</v>
          </cell>
          <cell r="W648">
            <v>2420783</v>
          </cell>
          <cell r="X648">
            <v>3268573</v>
          </cell>
          <cell r="Y648">
            <v>0</v>
          </cell>
          <cell r="Z648">
            <v>0</v>
          </cell>
          <cell r="AA648" t="str">
            <v xml:space="preserve">      134579.0</v>
          </cell>
          <cell r="AB648">
            <v>46088</v>
          </cell>
          <cell r="AC648">
            <v>46091</v>
          </cell>
        </row>
        <row r="649">
          <cell r="A649" t="str">
            <v>800012189-FE160464</v>
          </cell>
          <cell r="B649">
            <v>46083</v>
          </cell>
          <cell r="C649">
            <v>800012189</v>
          </cell>
          <cell r="D649">
            <v>8026</v>
          </cell>
          <cell r="E649" t="str">
            <v>CLINICA SAN JOSE DE CUCUTA S.A.</v>
          </cell>
          <cell r="F649" t="str">
            <v>FE160464</v>
          </cell>
          <cell r="G649">
            <v>46299</v>
          </cell>
          <cell r="H649">
            <v>758648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758648</v>
          </cell>
          <cell r="S649">
            <v>758648</v>
          </cell>
          <cell r="T649">
            <v>230550108000</v>
          </cell>
          <cell r="U649" t="str">
            <v xml:space="preserve">RED PRIVADA EVENTO                 </v>
          </cell>
          <cell r="V649">
            <v>836</v>
          </cell>
          <cell r="W649">
            <v>2421406</v>
          </cell>
          <cell r="X649">
            <v>3269508</v>
          </cell>
          <cell r="Y649">
            <v>0</v>
          </cell>
          <cell r="Z649">
            <v>0</v>
          </cell>
          <cell r="AA649" t="str">
            <v xml:space="preserve">      766311.0</v>
          </cell>
          <cell r="AB649">
            <v>46085</v>
          </cell>
          <cell r="AC649">
            <v>46091</v>
          </cell>
        </row>
        <row r="650">
          <cell r="A650" t="str">
            <v>800012189-FE160463</v>
          </cell>
          <cell r="B650">
            <v>46083</v>
          </cell>
          <cell r="C650">
            <v>800012189</v>
          </cell>
          <cell r="D650">
            <v>8026</v>
          </cell>
          <cell r="E650" t="str">
            <v>CLINICA SAN JOSE DE CUCUTA S.A.</v>
          </cell>
          <cell r="F650" t="str">
            <v>FE160463</v>
          </cell>
          <cell r="G650">
            <v>46299</v>
          </cell>
          <cell r="H650">
            <v>2121072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2121072</v>
          </cell>
          <cell r="S650">
            <v>2121072</v>
          </cell>
          <cell r="T650">
            <v>230550108000</v>
          </cell>
          <cell r="U650" t="str">
            <v xml:space="preserve">RED PRIVADA EVENTO                 </v>
          </cell>
          <cell r="V650">
            <v>836</v>
          </cell>
          <cell r="W650">
            <v>2421405</v>
          </cell>
          <cell r="X650">
            <v>3269507</v>
          </cell>
          <cell r="Y650">
            <v>0</v>
          </cell>
          <cell r="Z650">
            <v>0</v>
          </cell>
          <cell r="AA650" t="str">
            <v xml:space="preserve">     2142497.0</v>
          </cell>
          <cell r="AB650">
            <v>46085</v>
          </cell>
          <cell r="AC650">
            <v>46091</v>
          </cell>
        </row>
        <row r="651">
          <cell r="A651" t="str">
            <v>800012189-FE161319</v>
          </cell>
          <cell r="B651">
            <v>46090</v>
          </cell>
          <cell r="C651">
            <v>800012189</v>
          </cell>
          <cell r="D651">
            <v>8026</v>
          </cell>
          <cell r="E651" t="str">
            <v>CLINICA SAN JOSE DE CUCUTA S.A.</v>
          </cell>
          <cell r="F651" t="str">
            <v>FE161319</v>
          </cell>
          <cell r="G651">
            <v>46299</v>
          </cell>
          <cell r="H651">
            <v>395960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395960</v>
          </cell>
          <cell r="S651">
            <v>395960</v>
          </cell>
          <cell r="T651">
            <v>230550108000</v>
          </cell>
          <cell r="U651" t="str">
            <v xml:space="preserve">RED PRIVADA EVENTO                 </v>
          </cell>
          <cell r="V651">
            <v>836</v>
          </cell>
          <cell r="W651">
            <v>2423749</v>
          </cell>
          <cell r="X651">
            <v>3268572</v>
          </cell>
          <cell r="Y651">
            <v>0</v>
          </cell>
          <cell r="Z651">
            <v>0</v>
          </cell>
          <cell r="AA651" t="str">
            <v xml:space="preserve">      399960.0</v>
          </cell>
          <cell r="AB651">
            <v>46088</v>
          </cell>
          <cell r="AC651">
            <v>46091</v>
          </cell>
        </row>
        <row r="652">
          <cell r="A652" t="str">
            <v>800012189-FE161317</v>
          </cell>
          <cell r="B652">
            <v>46090</v>
          </cell>
          <cell r="C652">
            <v>800012189</v>
          </cell>
          <cell r="D652">
            <v>8026</v>
          </cell>
          <cell r="E652" t="str">
            <v>CLINICA SAN JOSE DE CUCUTA S.A.</v>
          </cell>
          <cell r="F652" t="str">
            <v>FE161317</v>
          </cell>
          <cell r="G652">
            <v>46299</v>
          </cell>
          <cell r="H652">
            <v>699880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699880</v>
          </cell>
          <cell r="S652">
            <v>699880</v>
          </cell>
          <cell r="T652">
            <v>230550108000</v>
          </cell>
          <cell r="U652" t="str">
            <v xml:space="preserve">RED PRIVADA EVENTO                 </v>
          </cell>
          <cell r="V652">
            <v>836</v>
          </cell>
          <cell r="W652">
            <v>2423748</v>
          </cell>
          <cell r="X652">
            <v>3268571</v>
          </cell>
          <cell r="Y652">
            <v>0</v>
          </cell>
          <cell r="Z652">
            <v>0</v>
          </cell>
          <cell r="AA652" t="str">
            <v xml:space="preserve">      706950.0</v>
          </cell>
          <cell r="AB652">
            <v>46088</v>
          </cell>
          <cell r="AC652">
            <v>46091</v>
          </cell>
        </row>
        <row r="653">
          <cell r="A653" t="str">
            <v>800012189-FE161315</v>
          </cell>
          <cell r="B653">
            <v>46090</v>
          </cell>
          <cell r="C653">
            <v>800012189</v>
          </cell>
          <cell r="D653">
            <v>8026</v>
          </cell>
          <cell r="E653" t="str">
            <v>CLINICA SAN JOSE DE CUCUTA S.A.</v>
          </cell>
          <cell r="F653" t="str">
            <v>FE161315</v>
          </cell>
          <cell r="G653">
            <v>46299</v>
          </cell>
          <cell r="H653">
            <v>652267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652267</v>
          </cell>
          <cell r="S653">
            <v>652267</v>
          </cell>
          <cell r="T653">
            <v>230550108000</v>
          </cell>
          <cell r="U653" t="str">
            <v xml:space="preserve">RED PRIVADA EVENTO                 </v>
          </cell>
          <cell r="V653">
            <v>836</v>
          </cell>
          <cell r="W653">
            <v>2423747</v>
          </cell>
          <cell r="X653">
            <v>3268570</v>
          </cell>
          <cell r="Y653">
            <v>0</v>
          </cell>
          <cell r="Z653">
            <v>0</v>
          </cell>
          <cell r="AA653" t="str">
            <v xml:space="preserve">      658856.0</v>
          </cell>
          <cell r="AB653">
            <v>46088</v>
          </cell>
          <cell r="AC653">
            <v>46091</v>
          </cell>
        </row>
        <row r="654">
          <cell r="A654" t="str">
            <v>800012189-FE160855</v>
          </cell>
          <cell r="B654">
            <v>46090</v>
          </cell>
          <cell r="C654">
            <v>800012189</v>
          </cell>
          <cell r="D654">
            <v>8048</v>
          </cell>
          <cell r="E654" t="str">
            <v>CLINICA SAN JOSE DE CUCUTA S.A.</v>
          </cell>
          <cell r="F654" t="str">
            <v>FE160855</v>
          </cell>
          <cell r="G654">
            <v>46299</v>
          </cell>
          <cell r="H654">
            <v>3317012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3317012</v>
          </cell>
          <cell r="S654">
            <v>3317012</v>
          </cell>
          <cell r="T654">
            <v>230550108000</v>
          </cell>
          <cell r="U654" t="str">
            <v xml:space="preserve">RED PRIVADA EVENTO                 </v>
          </cell>
          <cell r="V654">
            <v>836</v>
          </cell>
          <cell r="W654">
            <v>2423118</v>
          </cell>
          <cell r="X654">
            <v>3267472</v>
          </cell>
          <cell r="Y654">
            <v>0</v>
          </cell>
          <cell r="Z654">
            <v>0</v>
          </cell>
          <cell r="AA654" t="str">
            <v xml:space="preserve">     3350517.0</v>
          </cell>
          <cell r="AB654">
            <v>46086</v>
          </cell>
          <cell r="AC654">
            <v>46091</v>
          </cell>
        </row>
        <row r="655">
          <cell r="A655" t="str">
            <v>800012189-FE160853</v>
          </cell>
          <cell r="B655">
            <v>46090</v>
          </cell>
          <cell r="C655">
            <v>800012189</v>
          </cell>
          <cell r="D655">
            <v>8026</v>
          </cell>
          <cell r="E655" t="str">
            <v>CLINICA SAN JOSE DE CUCUTA S.A.</v>
          </cell>
          <cell r="F655" t="str">
            <v>FE160853</v>
          </cell>
          <cell r="G655">
            <v>46299</v>
          </cell>
          <cell r="H655">
            <v>4830742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4830742</v>
          </cell>
          <cell r="S655">
            <v>4830742</v>
          </cell>
          <cell r="T655">
            <v>230550108000</v>
          </cell>
          <cell r="U655" t="str">
            <v xml:space="preserve">RED PRIVADA EVENTO                 </v>
          </cell>
          <cell r="V655">
            <v>836</v>
          </cell>
          <cell r="W655">
            <v>2423117</v>
          </cell>
          <cell r="X655">
            <v>3267471</v>
          </cell>
          <cell r="Y655">
            <v>0</v>
          </cell>
          <cell r="Z655">
            <v>0</v>
          </cell>
          <cell r="AA655" t="str">
            <v xml:space="preserve">     4879537.0</v>
          </cell>
          <cell r="AB655">
            <v>46086</v>
          </cell>
          <cell r="AC655">
            <v>46091</v>
          </cell>
        </row>
        <row r="656">
          <cell r="A656" t="str">
            <v>800012189-FE160852</v>
          </cell>
          <cell r="B656">
            <v>46090</v>
          </cell>
          <cell r="C656">
            <v>800012189</v>
          </cell>
          <cell r="D656">
            <v>8048</v>
          </cell>
          <cell r="E656" t="str">
            <v>CLINICA SAN JOSE DE CUCUTA S.A.</v>
          </cell>
          <cell r="F656" t="str">
            <v>FE160852</v>
          </cell>
          <cell r="G656">
            <v>46299</v>
          </cell>
          <cell r="H656">
            <v>3700075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3700075</v>
          </cell>
          <cell r="S656">
            <v>3700075</v>
          </cell>
          <cell r="T656">
            <v>230550108000</v>
          </cell>
          <cell r="U656" t="str">
            <v xml:space="preserve">RED PRIVADA EVENTO                 </v>
          </cell>
          <cell r="V656">
            <v>836</v>
          </cell>
          <cell r="W656">
            <v>2423116</v>
          </cell>
          <cell r="X656">
            <v>3267470</v>
          </cell>
          <cell r="Y656">
            <v>0</v>
          </cell>
          <cell r="Z656">
            <v>0</v>
          </cell>
          <cell r="AA656" t="str">
            <v xml:space="preserve">     3737449.0</v>
          </cell>
          <cell r="AB656">
            <v>46086</v>
          </cell>
          <cell r="AC656">
            <v>46091</v>
          </cell>
        </row>
        <row r="657">
          <cell r="A657" t="str">
            <v>800012189-FE160851</v>
          </cell>
          <cell r="B657">
            <v>46090</v>
          </cell>
          <cell r="C657">
            <v>800012189</v>
          </cell>
          <cell r="D657">
            <v>8026</v>
          </cell>
          <cell r="E657" t="str">
            <v>CLINICA SAN JOSE DE CUCUTA S.A.</v>
          </cell>
          <cell r="F657" t="str">
            <v>FE160851</v>
          </cell>
          <cell r="G657">
            <v>46299</v>
          </cell>
          <cell r="H657">
            <v>65157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65157</v>
          </cell>
          <cell r="S657">
            <v>65157</v>
          </cell>
          <cell r="T657">
            <v>230550108000</v>
          </cell>
          <cell r="U657" t="str">
            <v xml:space="preserve">RED PRIVADA EVENTO                 </v>
          </cell>
          <cell r="V657">
            <v>836</v>
          </cell>
          <cell r="W657">
            <v>2424217</v>
          </cell>
          <cell r="X657">
            <v>3267421</v>
          </cell>
          <cell r="Y657">
            <v>0</v>
          </cell>
          <cell r="Z657">
            <v>0</v>
          </cell>
          <cell r="AA657" t="str">
            <v xml:space="preserve">       65815.0</v>
          </cell>
          <cell r="AB657">
            <v>46086</v>
          </cell>
          <cell r="AC657">
            <v>46091</v>
          </cell>
        </row>
        <row r="658">
          <cell r="A658" t="str">
            <v>800012189-FE161306</v>
          </cell>
          <cell r="B658">
            <v>46090</v>
          </cell>
          <cell r="C658">
            <v>800012189</v>
          </cell>
          <cell r="D658">
            <v>8021</v>
          </cell>
          <cell r="E658" t="str">
            <v>CLINICA SAN JOSE DE CUCUTA S.A.</v>
          </cell>
          <cell r="F658" t="str">
            <v>FE161306</v>
          </cell>
          <cell r="G658">
            <v>46299</v>
          </cell>
          <cell r="H658">
            <v>525835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525835</v>
          </cell>
          <cell r="S658">
            <v>525835</v>
          </cell>
          <cell r="T658">
            <v>230550108000</v>
          </cell>
          <cell r="U658" t="str">
            <v xml:space="preserve">RED PRIVADA EVENTO                 </v>
          </cell>
          <cell r="V658">
            <v>836</v>
          </cell>
          <cell r="W658">
            <v>2423746</v>
          </cell>
          <cell r="X658">
            <v>3268569</v>
          </cell>
          <cell r="Y658">
            <v>0</v>
          </cell>
          <cell r="Z658">
            <v>0</v>
          </cell>
          <cell r="AA658" t="str">
            <v xml:space="preserve">      531146.0</v>
          </cell>
          <cell r="AB658">
            <v>46088</v>
          </cell>
          <cell r="AC658">
            <v>46091</v>
          </cell>
        </row>
        <row r="659">
          <cell r="A659" t="str">
            <v>800012189-FE161299</v>
          </cell>
          <cell r="B659">
            <v>46090</v>
          </cell>
          <cell r="C659">
            <v>800012189</v>
          </cell>
          <cell r="D659">
            <v>8026</v>
          </cell>
          <cell r="E659" t="str">
            <v>CLINICA SAN JOSE DE CUCUTA S.A.</v>
          </cell>
          <cell r="F659" t="str">
            <v>FE161299</v>
          </cell>
          <cell r="G659">
            <v>46299</v>
          </cell>
          <cell r="H659">
            <v>316465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316465</v>
          </cell>
          <cell r="S659">
            <v>316465</v>
          </cell>
          <cell r="T659">
            <v>230550108000</v>
          </cell>
          <cell r="U659" t="str">
            <v xml:space="preserve">RED PRIVADA EVENTO                 </v>
          </cell>
          <cell r="V659">
            <v>836</v>
          </cell>
          <cell r="W659">
            <v>2423745</v>
          </cell>
          <cell r="X659">
            <v>3268568</v>
          </cell>
          <cell r="Y659">
            <v>0</v>
          </cell>
          <cell r="Z659">
            <v>0</v>
          </cell>
          <cell r="AA659" t="str">
            <v xml:space="preserve">      319662.0</v>
          </cell>
          <cell r="AB659">
            <v>46088</v>
          </cell>
          <cell r="AC659">
            <v>46091</v>
          </cell>
        </row>
        <row r="660">
          <cell r="A660" t="str">
            <v>800012189-FE161298</v>
          </cell>
          <cell r="B660">
            <v>46090</v>
          </cell>
          <cell r="C660">
            <v>800012189</v>
          </cell>
          <cell r="D660">
            <v>8026</v>
          </cell>
          <cell r="E660" t="str">
            <v>CLINICA SAN JOSE DE CUCUTA S.A.</v>
          </cell>
          <cell r="F660" t="str">
            <v>FE161298</v>
          </cell>
          <cell r="G660">
            <v>46299</v>
          </cell>
          <cell r="H660">
            <v>455626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R660">
            <v>455626</v>
          </cell>
          <cell r="S660">
            <v>455626</v>
          </cell>
          <cell r="T660">
            <v>230550108000</v>
          </cell>
          <cell r="U660" t="str">
            <v xml:space="preserve">RED PRIVADA EVENTO                 </v>
          </cell>
          <cell r="V660">
            <v>836</v>
          </cell>
          <cell r="W660">
            <v>2423744</v>
          </cell>
          <cell r="X660">
            <v>3268567</v>
          </cell>
          <cell r="Y660">
            <v>0</v>
          </cell>
          <cell r="Z660">
            <v>0</v>
          </cell>
          <cell r="AA660" t="str">
            <v xml:space="preserve">      460228.0</v>
          </cell>
          <cell r="AB660">
            <v>46088</v>
          </cell>
          <cell r="AC660">
            <v>46091</v>
          </cell>
        </row>
        <row r="661">
          <cell r="A661" t="str">
            <v>800012189-FE161296</v>
          </cell>
          <cell r="B661">
            <v>46090</v>
          </cell>
          <cell r="C661">
            <v>800012189</v>
          </cell>
          <cell r="D661">
            <v>8026</v>
          </cell>
          <cell r="E661" t="str">
            <v>CLINICA SAN JOSE DE CUCUTA S.A.</v>
          </cell>
          <cell r="F661" t="str">
            <v>FE161296</v>
          </cell>
          <cell r="G661">
            <v>46299</v>
          </cell>
          <cell r="H661">
            <v>329888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R661">
            <v>329888</v>
          </cell>
          <cell r="S661">
            <v>329888</v>
          </cell>
          <cell r="T661">
            <v>230550108000</v>
          </cell>
          <cell r="U661" t="str">
            <v xml:space="preserve">RED PRIVADA EVENTO                 </v>
          </cell>
          <cell r="V661">
            <v>836</v>
          </cell>
          <cell r="W661">
            <v>2423743</v>
          </cell>
          <cell r="X661">
            <v>3268566</v>
          </cell>
          <cell r="Y661">
            <v>0</v>
          </cell>
          <cell r="Z661">
            <v>0</v>
          </cell>
          <cell r="AA661" t="str">
            <v xml:space="preserve">      333220.0</v>
          </cell>
          <cell r="AB661">
            <v>46088</v>
          </cell>
          <cell r="AC661">
            <v>46091</v>
          </cell>
        </row>
        <row r="662">
          <cell r="A662" t="str">
            <v>800012189-FE161295</v>
          </cell>
          <cell r="B662">
            <v>46090</v>
          </cell>
          <cell r="C662">
            <v>800012189</v>
          </cell>
          <cell r="D662">
            <v>8026</v>
          </cell>
          <cell r="E662" t="str">
            <v>CLINICA SAN JOSE DE CUCUTA S.A.</v>
          </cell>
          <cell r="F662" t="str">
            <v>FE161295</v>
          </cell>
          <cell r="G662">
            <v>46299</v>
          </cell>
          <cell r="H662">
            <v>382591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R662">
            <v>382591</v>
          </cell>
          <cell r="S662">
            <v>382591</v>
          </cell>
          <cell r="T662">
            <v>230550108000</v>
          </cell>
          <cell r="U662" t="str">
            <v xml:space="preserve">RED PRIVADA EVENTO                 </v>
          </cell>
          <cell r="V662">
            <v>836</v>
          </cell>
          <cell r="W662">
            <v>2423742</v>
          </cell>
          <cell r="X662">
            <v>3268565</v>
          </cell>
          <cell r="Y662">
            <v>0</v>
          </cell>
          <cell r="Z662">
            <v>0</v>
          </cell>
          <cell r="AA662" t="str">
            <v xml:space="preserve">      386456.0</v>
          </cell>
          <cell r="AB662">
            <v>46088</v>
          </cell>
          <cell r="AC662">
            <v>46091</v>
          </cell>
        </row>
        <row r="663">
          <cell r="A663" t="str">
            <v>800012189-FE161294</v>
          </cell>
          <cell r="B663">
            <v>46090</v>
          </cell>
          <cell r="C663">
            <v>800012189</v>
          </cell>
          <cell r="D663">
            <v>8026</v>
          </cell>
          <cell r="E663" t="str">
            <v>CLINICA SAN JOSE DE CUCUTA S.A.</v>
          </cell>
          <cell r="F663" t="str">
            <v>FE161294</v>
          </cell>
          <cell r="G663">
            <v>46299</v>
          </cell>
          <cell r="H663">
            <v>308460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R663">
            <v>308460</v>
          </cell>
          <cell r="S663">
            <v>308460</v>
          </cell>
          <cell r="T663">
            <v>230550108000</v>
          </cell>
          <cell r="U663" t="str">
            <v xml:space="preserve">RED PRIVADA EVENTO                 </v>
          </cell>
          <cell r="V663">
            <v>836</v>
          </cell>
          <cell r="W663">
            <v>2423741</v>
          </cell>
          <cell r="X663">
            <v>3268564</v>
          </cell>
          <cell r="Y663">
            <v>0</v>
          </cell>
          <cell r="Z663">
            <v>0</v>
          </cell>
          <cell r="AA663" t="str">
            <v xml:space="preserve">      311576.0</v>
          </cell>
          <cell r="AB663">
            <v>46088</v>
          </cell>
          <cell r="AC663">
            <v>46091</v>
          </cell>
        </row>
        <row r="664">
          <cell r="A664" t="str">
            <v>800012189-FE161290</v>
          </cell>
          <cell r="B664">
            <v>46083</v>
          </cell>
          <cell r="C664">
            <v>800012189</v>
          </cell>
          <cell r="D664">
            <v>8026</v>
          </cell>
          <cell r="E664" t="str">
            <v>CLINICA SAN JOSE DE CUCUTA S.A.</v>
          </cell>
          <cell r="F664" t="str">
            <v>FE161290</v>
          </cell>
          <cell r="G664">
            <v>46299</v>
          </cell>
          <cell r="H664">
            <v>2143160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1608028</v>
          </cell>
          <cell r="S664">
            <v>1608028</v>
          </cell>
          <cell r="T664">
            <v>230550108000</v>
          </cell>
          <cell r="U664" t="str">
            <v xml:space="preserve">RED PRIVADA EVENTO                 </v>
          </cell>
          <cell r="V664">
            <v>836</v>
          </cell>
          <cell r="W664">
            <v>2429657</v>
          </cell>
          <cell r="X664">
            <v>3269338</v>
          </cell>
          <cell r="Y664">
            <v>0</v>
          </cell>
          <cell r="Z664">
            <v>0</v>
          </cell>
          <cell r="AA664" t="str">
            <v xml:space="preserve">     2164808.0</v>
          </cell>
          <cell r="AB664">
            <v>46088</v>
          </cell>
          <cell r="AC664">
            <v>46091</v>
          </cell>
        </row>
        <row r="665">
          <cell r="A665" t="str">
            <v>800012189-FE161289</v>
          </cell>
          <cell r="B665">
            <v>46083</v>
          </cell>
          <cell r="C665">
            <v>800012189</v>
          </cell>
          <cell r="D665">
            <v>8026</v>
          </cell>
          <cell r="E665" t="str">
            <v>CLINICA SAN JOSE DE CUCUTA S.A.</v>
          </cell>
          <cell r="F665" t="str">
            <v>FE161289</v>
          </cell>
          <cell r="G665">
            <v>46299</v>
          </cell>
          <cell r="H665">
            <v>14574772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R665">
            <v>14574772</v>
          </cell>
          <cell r="S665">
            <v>14574772</v>
          </cell>
          <cell r="T665">
            <v>230550108000</v>
          </cell>
          <cell r="U665" t="str">
            <v xml:space="preserve">RED PRIVADA EVENTO                 </v>
          </cell>
          <cell r="V665">
            <v>836</v>
          </cell>
          <cell r="W665">
            <v>2421450</v>
          </cell>
          <cell r="X665">
            <v>3269337</v>
          </cell>
          <cell r="Y665">
            <v>0</v>
          </cell>
          <cell r="Z665">
            <v>0</v>
          </cell>
          <cell r="AA665" t="str">
            <v xml:space="preserve">    14721992.0</v>
          </cell>
          <cell r="AB665">
            <v>46088</v>
          </cell>
          <cell r="AC665">
            <v>46091</v>
          </cell>
        </row>
        <row r="666">
          <cell r="A666" t="str">
            <v>800012189-FE161286</v>
          </cell>
          <cell r="B666">
            <v>46090</v>
          </cell>
          <cell r="C666">
            <v>800012189</v>
          </cell>
          <cell r="D666">
            <v>8037</v>
          </cell>
          <cell r="E666" t="str">
            <v>CLINICA SAN JOSE DE CUCUTA S.A.</v>
          </cell>
          <cell r="F666" t="str">
            <v>FE161286</v>
          </cell>
          <cell r="G666">
            <v>46299</v>
          </cell>
          <cell r="H666">
            <v>651414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R666">
            <v>651414</v>
          </cell>
          <cell r="S666">
            <v>651414</v>
          </cell>
          <cell r="T666">
            <v>230550108000</v>
          </cell>
          <cell r="U666" t="str">
            <v xml:space="preserve">RED PRIVADA EVENTO                 </v>
          </cell>
          <cell r="V666">
            <v>836</v>
          </cell>
          <cell r="W666">
            <v>2423740</v>
          </cell>
          <cell r="X666">
            <v>3268563</v>
          </cell>
          <cell r="Y666">
            <v>0</v>
          </cell>
          <cell r="Z666">
            <v>0</v>
          </cell>
          <cell r="AA666" t="str">
            <v xml:space="preserve">      657994.0</v>
          </cell>
          <cell r="AB666">
            <v>46089</v>
          </cell>
          <cell r="AC666">
            <v>46091</v>
          </cell>
        </row>
        <row r="667">
          <cell r="A667" t="str">
            <v>800012189-FE161284</v>
          </cell>
          <cell r="B667">
            <v>46090</v>
          </cell>
          <cell r="C667">
            <v>800012189</v>
          </cell>
          <cell r="D667">
            <v>8026</v>
          </cell>
          <cell r="E667" t="str">
            <v>CLINICA SAN JOSE DE CUCUTA S.A.</v>
          </cell>
          <cell r="F667" t="str">
            <v>FE161284</v>
          </cell>
          <cell r="G667">
            <v>46299</v>
          </cell>
          <cell r="H667">
            <v>313962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313962</v>
          </cell>
          <cell r="S667">
            <v>313962</v>
          </cell>
          <cell r="T667">
            <v>230550108000</v>
          </cell>
          <cell r="U667" t="str">
            <v xml:space="preserve">RED PRIVADA EVENTO                 </v>
          </cell>
          <cell r="V667">
            <v>836</v>
          </cell>
          <cell r="W667">
            <v>2423739</v>
          </cell>
          <cell r="X667">
            <v>3268562</v>
          </cell>
          <cell r="Y667">
            <v>0</v>
          </cell>
          <cell r="Z667">
            <v>0</v>
          </cell>
          <cell r="AA667" t="str">
            <v xml:space="preserve">      317133.0</v>
          </cell>
          <cell r="AB667">
            <v>46087</v>
          </cell>
          <cell r="AC667">
            <v>46091</v>
          </cell>
        </row>
        <row r="668">
          <cell r="A668" t="str">
            <v>800012189-FE160849</v>
          </cell>
          <cell r="B668">
            <v>46090</v>
          </cell>
          <cell r="C668">
            <v>800012189</v>
          </cell>
          <cell r="D668">
            <v>8026</v>
          </cell>
          <cell r="E668" t="str">
            <v>CLINICA SAN JOSE DE CUCUTA S.A.</v>
          </cell>
          <cell r="F668" t="str">
            <v>FE160849</v>
          </cell>
          <cell r="G668">
            <v>46299</v>
          </cell>
          <cell r="H668">
            <v>79637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79637</v>
          </cell>
          <cell r="S668">
            <v>79637</v>
          </cell>
          <cell r="T668">
            <v>230550108000</v>
          </cell>
          <cell r="U668" t="str">
            <v xml:space="preserve">RED PRIVADA EVENTO                 </v>
          </cell>
          <cell r="V668">
            <v>836</v>
          </cell>
          <cell r="W668">
            <v>2424247</v>
          </cell>
          <cell r="X668">
            <v>3267451</v>
          </cell>
          <cell r="Y668">
            <v>0</v>
          </cell>
          <cell r="Z668">
            <v>0</v>
          </cell>
          <cell r="AA668" t="str">
            <v xml:space="preserve">       80441.0</v>
          </cell>
          <cell r="AB668">
            <v>46086</v>
          </cell>
          <cell r="AC668">
            <v>46091</v>
          </cell>
        </row>
        <row r="669">
          <cell r="A669" t="str">
            <v>800012189-FE161279</v>
          </cell>
          <cell r="B669">
            <v>46083</v>
          </cell>
          <cell r="C669">
            <v>800012189</v>
          </cell>
          <cell r="D669">
            <v>8026</v>
          </cell>
          <cell r="E669" t="str">
            <v>CLINICA SAN JOSE DE CUCUTA S.A.</v>
          </cell>
          <cell r="F669" t="str">
            <v>FE161279</v>
          </cell>
          <cell r="G669">
            <v>46299</v>
          </cell>
          <cell r="H669">
            <v>7782159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7782159</v>
          </cell>
          <cell r="S669">
            <v>7782159</v>
          </cell>
          <cell r="T669">
            <v>230550108000</v>
          </cell>
          <cell r="U669" t="str">
            <v xml:space="preserve">RED PRIVADA EVENTO                 </v>
          </cell>
          <cell r="V669">
            <v>836</v>
          </cell>
          <cell r="W669">
            <v>2421449</v>
          </cell>
          <cell r="X669">
            <v>3269336</v>
          </cell>
          <cell r="Y669">
            <v>0</v>
          </cell>
          <cell r="Z669">
            <v>0</v>
          </cell>
          <cell r="AA669" t="str">
            <v xml:space="preserve">     7860767.0</v>
          </cell>
          <cell r="AB669">
            <v>46087</v>
          </cell>
          <cell r="AC669">
            <v>46091</v>
          </cell>
        </row>
        <row r="670">
          <cell r="A670" t="str">
            <v>800012189-FE161273</v>
          </cell>
          <cell r="B670">
            <v>46083</v>
          </cell>
          <cell r="C670">
            <v>800012189</v>
          </cell>
          <cell r="D670">
            <v>8026</v>
          </cell>
          <cell r="E670" t="str">
            <v>CLINICA SAN JOSE DE CUCUTA S.A.</v>
          </cell>
          <cell r="F670" t="str">
            <v>FE161273</v>
          </cell>
          <cell r="G670">
            <v>46299</v>
          </cell>
          <cell r="H670">
            <v>4913677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4913677</v>
          </cell>
          <cell r="S670">
            <v>4913677</v>
          </cell>
          <cell r="T670">
            <v>230550108000</v>
          </cell>
          <cell r="U670" t="str">
            <v xml:space="preserve">RED PRIVADA EVENTO                 </v>
          </cell>
          <cell r="V670">
            <v>836</v>
          </cell>
          <cell r="W670">
            <v>2421448</v>
          </cell>
          <cell r="X670">
            <v>3269335</v>
          </cell>
          <cell r="Y670">
            <v>0</v>
          </cell>
          <cell r="Z670">
            <v>0</v>
          </cell>
          <cell r="AA670" t="str">
            <v xml:space="preserve">     4963310.0</v>
          </cell>
          <cell r="AB670">
            <v>46087</v>
          </cell>
          <cell r="AC670">
            <v>46091</v>
          </cell>
        </row>
        <row r="671">
          <cell r="A671" t="str">
            <v>800012189-FE160848</v>
          </cell>
          <cell r="B671">
            <v>46090</v>
          </cell>
          <cell r="C671">
            <v>800012189</v>
          </cell>
          <cell r="D671">
            <v>8032</v>
          </cell>
          <cell r="E671" t="str">
            <v>CLINICA SAN JOSE DE CUCUTA S.A.</v>
          </cell>
          <cell r="F671" t="str">
            <v>FE160848</v>
          </cell>
          <cell r="G671">
            <v>46299</v>
          </cell>
          <cell r="H671">
            <v>2355731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2355731</v>
          </cell>
          <cell r="S671">
            <v>2355731</v>
          </cell>
          <cell r="T671">
            <v>230550108000</v>
          </cell>
          <cell r="U671" t="str">
            <v xml:space="preserve">RED PRIVADA EVENTO                 </v>
          </cell>
          <cell r="V671">
            <v>836</v>
          </cell>
          <cell r="W671">
            <v>2423115</v>
          </cell>
          <cell r="X671">
            <v>3267469</v>
          </cell>
          <cell r="Y671">
            <v>0</v>
          </cell>
          <cell r="Z671">
            <v>0</v>
          </cell>
          <cell r="AA671" t="str">
            <v xml:space="preserve">     2379526.0</v>
          </cell>
          <cell r="AB671">
            <v>46086</v>
          </cell>
          <cell r="AC671">
            <v>46091</v>
          </cell>
        </row>
        <row r="672">
          <cell r="A672" t="str">
            <v>800012189-FE160660</v>
          </cell>
          <cell r="B672">
            <v>46090</v>
          </cell>
          <cell r="C672">
            <v>800012189</v>
          </cell>
          <cell r="D672">
            <v>8026</v>
          </cell>
          <cell r="E672" t="str">
            <v>CLINICA SAN JOSE DE CUCUTA S.A.</v>
          </cell>
          <cell r="F672" t="str">
            <v>FE160660</v>
          </cell>
          <cell r="G672">
            <v>46299</v>
          </cell>
          <cell r="H672">
            <v>123569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123569</v>
          </cell>
          <cell r="S672">
            <v>123569</v>
          </cell>
          <cell r="T672">
            <v>230550108000</v>
          </cell>
          <cell r="U672" t="str">
            <v xml:space="preserve">RED PRIVADA EVENTO                 </v>
          </cell>
          <cell r="V672">
            <v>836</v>
          </cell>
          <cell r="W672">
            <v>2423094</v>
          </cell>
          <cell r="X672">
            <v>3267850</v>
          </cell>
          <cell r="Y672">
            <v>0</v>
          </cell>
          <cell r="Z672">
            <v>0</v>
          </cell>
          <cell r="AA672" t="str">
            <v xml:space="preserve">      124817.0</v>
          </cell>
          <cell r="AB672">
            <v>46085</v>
          </cell>
          <cell r="AC672">
            <v>46091</v>
          </cell>
        </row>
        <row r="673">
          <cell r="A673" t="str">
            <v>800012189-FE160845</v>
          </cell>
          <cell r="B673">
            <v>46090</v>
          </cell>
          <cell r="C673">
            <v>800012189</v>
          </cell>
          <cell r="D673">
            <v>8026</v>
          </cell>
          <cell r="E673" t="str">
            <v>CLINICA SAN JOSE DE CUCUTA S.A.</v>
          </cell>
          <cell r="F673" t="str">
            <v>FE160845</v>
          </cell>
          <cell r="G673">
            <v>46299</v>
          </cell>
          <cell r="H673">
            <v>4096919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4096919</v>
          </cell>
          <cell r="S673">
            <v>4096919</v>
          </cell>
          <cell r="T673">
            <v>230550108000</v>
          </cell>
          <cell r="U673" t="str">
            <v xml:space="preserve">RED PRIVADA EVENTO                 </v>
          </cell>
          <cell r="V673">
            <v>836</v>
          </cell>
          <cell r="W673">
            <v>2423120</v>
          </cell>
          <cell r="X673">
            <v>3267468</v>
          </cell>
          <cell r="Y673">
            <v>0</v>
          </cell>
          <cell r="Z673">
            <v>0</v>
          </cell>
          <cell r="AA673" t="str">
            <v xml:space="preserve">     4138302.0</v>
          </cell>
          <cell r="AB673">
            <v>46086</v>
          </cell>
          <cell r="AC673">
            <v>46091</v>
          </cell>
        </row>
        <row r="674">
          <cell r="A674" t="str">
            <v>800012189-FE161267</v>
          </cell>
          <cell r="B674">
            <v>46090</v>
          </cell>
          <cell r="C674">
            <v>800012189</v>
          </cell>
          <cell r="D674">
            <v>8026</v>
          </cell>
          <cell r="E674" t="str">
            <v>CLINICA SAN JOSE DE CUCUTA S.A.</v>
          </cell>
          <cell r="F674" t="str">
            <v>FE161267</v>
          </cell>
          <cell r="G674">
            <v>46299</v>
          </cell>
          <cell r="H674">
            <v>471707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471707</v>
          </cell>
          <cell r="S674">
            <v>471707</v>
          </cell>
          <cell r="T674">
            <v>230550108000</v>
          </cell>
          <cell r="U674" t="str">
            <v xml:space="preserve">RED PRIVADA EVENTO                 </v>
          </cell>
          <cell r="V674">
            <v>836</v>
          </cell>
          <cell r="W674">
            <v>2424241</v>
          </cell>
          <cell r="X674">
            <v>3267445</v>
          </cell>
          <cell r="Y674">
            <v>0</v>
          </cell>
          <cell r="Z674">
            <v>0</v>
          </cell>
          <cell r="AA674" t="str">
            <v xml:space="preserve">      476472.0</v>
          </cell>
          <cell r="AB674">
            <v>46087</v>
          </cell>
          <cell r="AC674">
            <v>46091</v>
          </cell>
        </row>
        <row r="675">
          <cell r="A675" t="str">
            <v>800012189-FE160842</v>
          </cell>
          <cell r="B675">
            <v>46090</v>
          </cell>
          <cell r="C675">
            <v>800012189</v>
          </cell>
          <cell r="D675">
            <v>8026</v>
          </cell>
          <cell r="E675" t="str">
            <v>CLINICA SAN JOSE DE CUCUTA S.A.</v>
          </cell>
          <cell r="F675" t="str">
            <v>FE160842</v>
          </cell>
          <cell r="G675">
            <v>46299</v>
          </cell>
          <cell r="H675">
            <v>22603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22603</v>
          </cell>
          <cell r="S675">
            <v>22603</v>
          </cell>
          <cell r="T675">
            <v>230550108000</v>
          </cell>
          <cell r="U675" t="str">
            <v xml:space="preserve">RED PRIVADA EVENTO                 </v>
          </cell>
          <cell r="V675">
            <v>836</v>
          </cell>
          <cell r="W675">
            <v>2424246</v>
          </cell>
          <cell r="X675">
            <v>3267450</v>
          </cell>
          <cell r="Y675">
            <v>0</v>
          </cell>
          <cell r="Z675">
            <v>0</v>
          </cell>
          <cell r="AA675" t="str">
            <v xml:space="preserve">       22831.0</v>
          </cell>
          <cell r="AB675">
            <v>46086</v>
          </cell>
          <cell r="AC675">
            <v>46091</v>
          </cell>
        </row>
        <row r="676">
          <cell r="A676" t="str">
            <v>800012189-FE160462</v>
          </cell>
          <cell r="B676">
            <v>46083</v>
          </cell>
          <cell r="C676">
            <v>800012189</v>
          </cell>
          <cell r="D676">
            <v>8026</v>
          </cell>
          <cell r="E676" t="str">
            <v>CLINICA SAN JOSE DE CUCUTA S.A.</v>
          </cell>
          <cell r="F676" t="str">
            <v>FE160462</v>
          </cell>
          <cell r="G676">
            <v>46299</v>
          </cell>
          <cell r="H676">
            <v>5253604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5253604</v>
          </cell>
          <cell r="S676">
            <v>5253604</v>
          </cell>
          <cell r="T676">
            <v>230550108000</v>
          </cell>
          <cell r="U676" t="str">
            <v xml:space="preserve">RED PRIVADA EVENTO                 </v>
          </cell>
          <cell r="V676">
            <v>836</v>
          </cell>
          <cell r="W676">
            <v>2421404</v>
          </cell>
          <cell r="X676">
            <v>3269506</v>
          </cell>
          <cell r="Y676">
            <v>0</v>
          </cell>
          <cell r="Z676">
            <v>0</v>
          </cell>
          <cell r="AA676" t="str">
            <v xml:space="preserve">     5306671.0</v>
          </cell>
          <cell r="AB676">
            <v>46085</v>
          </cell>
          <cell r="AC676">
            <v>46091</v>
          </cell>
        </row>
        <row r="677">
          <cell r="A677" t="str">
            <v>800012189-FE161262</v>
          </cell>
          <cell r="B677">
            <v>46090</v>
          </cell>
          <cell r="C677">
            <v>800012189</v>
          </cell>
          <cell r="D677">
            <v>8049</v>
          </cell>
          <cell r="E677" t="str">
            <v>CLINICA SAN JOSE DE CUCUTA S.A.</v>
          </cell>
          <cell r="F677" t="str">
            <v>FE161262</v>
          </cell>
          <cell r="G677">
            <v>46299</v>
          </cell>
          <cell r="H677">
            <v>471707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471707</v>
          </cell>
          <cell r="S677">
            <v>471707</v>
          </cell>
          <cell r="T677">
            <v>230550108000</v>
          </cell>
          <cell r="U677" t="str">
            <v xml:space="preserve">RED PRIVADA EVENTO                 </v>
          </cell>
          <cell r="V677">
            <v>836</v>
          </cell>
          <cell r="W677">
            <v>2424240</v>
          </cell>
          <cell r="X677">
            <v>3267444</v>
          </cell>
          <cell r="Y677">
            <v>0</v>
          </cell>
          <cell r="Z677">
            <v>0</v>
          </cell>
          <cell r="AA677" t="str">
            <v xml:space="preserve">      476472.0</v>
          </cell>
          <cell r="AB677">
            <v>46087</v>
          </cell>
          <cell r="AC677">
            <v>46091</v>
          </cell>
        </row>
        <row r="678">
          <cell r="A678" t="str">
            <v>800012189-FE160838</v>
          </cell>
          <cell r="B678">
            <v>46090</v>
          </cell>
          <cell r="C678">
            <v>800012189</v>
          </cell>
          <cell r="D678">
            <v>8026</v>
          </cell>
          <cell r="E678" t="str">
            <v>CLINICA SAN JOSE DE CUCUTA S.A.</v>
          </cell>
          <cell r="F678" t="str">
            <v>FE160838</v>
          </cell>
          <cell r="G678">
            <v>46299</v>
          </cell>
          <cell r="H678">
            <v>3413139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3413139</v>
          </cell>
          <cell r="S678">
            <v>3413139</v>
          </cell>
          <cell r="T678">
            <v>230550108000</v>
          </cell>
          <cell r="U678" t="str">
            <v xml:space="preserve">RED PRIVADA EVENTO                 </v>
          </cell>
          <cell r="V678">
            <v>836</v>
          </cell>
          <cell r="W678">
            <v>2423114</v>
          </cell>
          <cell r="X678">
            <v>3267466</v>
          </cell>
          <cell r="Y678">
            <v>0</v>
          </cell>
          <cell r="Z678">
            <v>0</v>
          </cell>
          <cell r="AA678" t="str">
            <v xml:space="preserve">     3447615.0</v>
          </cell>
          <cell r="AB678">
            <v>46086</v>
          </cell>
          <cell r="AC678">
            <v>46091</v>
          </cell>
        </row>
        <row r="679">
          <cell r="A679" t="str">
            <v>800012189-FE160837</v>
          </cell>
          <cell r="B679">
            <v>46090</v>
          </cell>
          <cell r="C679">
            <v>800012189</v>
          </cell>
          <cell r="D679">
            <v>8026</v>
          </cell>
          <cell r="E679" t="str">
            <v>CLINICA SAN JOSE DE CUCUTA S.A.</v>
          </cell>
          <cell r="F679" t="str">
            <v>FE160837</v>
          </cell>
          <cell r="G679">
            <v>46299</v>
          </cell>
          <cell r="H679">
            <v>22603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22603</v>
          </cell>
          <cell r="S679">
            <v>22603</v>
          </cell>
          <cell r="T679">
            <v>230550108000</v>
          </cell>
          <cell r="U679" t="str">
            <v xml:space="preserve">RED PRIVADA EVENTO                 </v>
          </cell>
          <cell r="V679">
            <v>836</v>
          </cell>
          <cell r="W679">
            <v>2423099</v>
          </cell>
          <cell r="X679">
            <v>3267855</v>
          </cell>
          <cell r="Y679">
            <v>0</v>
          </cell>
          <cell r="Z679">
            <v>0</v>
          </cell>
          <cell r="AA679" t="str">
            <v xml:space="preserve">       22831.0</v>
          </cell>
          <cell r="AB679">
            <v>46086</v>
          </cell>
          <cell r="AC679">
            <v>46091</v>
          </cell>
        </row>
        <row r="680">
          <cell r="A680" t="str">
            <v>800012189-FE161257</v>
          </cell>
          <cell r="B680">
            <v>46090</v>
          </cell>
          <cell r="C680">
            <v>800012189</v>
          </cell>
          <cell r="D680">
            <v>8026</v>
          </cell>
          <cell r="E680" t="str">
            <v>CLINICA SAN JOSE DE CUCUTA S.A.</v>
          </cell>
          <cell r="F680" t="str">
            <v>FE161257</v>
          </cell>
          <cell r="G680">
            <v>46299</v>
          </cell>
          <cell r="H680">
            <v>471707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471707</v>
          </cell>
          <cell r="S680">
            <v>471707</v>
          </cell>
          <cell r="T680">
            <v>230550108000</v>
          </cell>
          <cell r="U680" t="str">
            <v xml:space="preserve">RED PRIVADA EVENTO                 </v>
          </cell>
          <cell r="V680">
            <v>836</v>
          </cell>
          <cell r="W680">
            <v>2424239</v>
          </cell>
          <cell r="X680">
            <v>3267443</v>
          </cell>
          <cell r="Y680">
            <v>0</v>
          </cell>
          <cell r="Z680">
            <v>0</v>
          </cell>
          <cell r="AA680" t="str">
            <v xml:space="preserve">      476472.0</v>
          </cell>
          <cell r="AB680">
            <v>46087</v>
          </cell>
          <cell r="AC680">
            <v>46091</v>
          </cell>
        </row>
        <row r="681">
          <cell r="A681" t="str">
            <v>800012189-FE160416</v>
          </cell>
          <cell r="B681">
            <v>46083</v>
          </cell>
          <cell r="C681">
            <v>800012189</v>
          </cell>
          <cell r="D681">
            <v>8031</v>
          </cell>
          <cell r="E681" t="str">
            <v>CLINICA SAN JOSE DE CUCUTA S.A.</v>
          </cell>
          <cell r="F681" t="str">
            <v>FE160416</v>
          </cell>
          <cell r="G681">
            <v>46299</v>
          </cell>
          <cell r="H681">
            <v>5065287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5065287</v>
          </cell>
          <cell r="S681">
            <v>5065287</v>
          </cell>
          <cell r="T681">
            <v>230550108000</v>
          </cell>
          <cell r="U681" t="str">
            <v xml:space="preserve">RED PRIVADA EVENTO                 </v>
          </cell>
          <cell r="V681">
            <v>836</v>
          </cell>
          <cell r="W681">
            <v>2421403</v>
          </cell>
          <cell r="X681">
            <v>3269505</v>
          </cell>
          <cell r="Y681">
            <v>0</v>
          </cell>
          <cell r="Z681">
            <v>0</v>
          </cell>
          <cell r="AA681" t="str">
            <v xml:space="preserve">     5116452.0</v>
          </cell>
          <cell r="AB681">
            <v>46084</v>
          </cell>
          <cell r="AC681">
            <v>46091</v>
          </cell>
        </row>
        <row r="682">
          <cell r="A682" t="str">
            <v>800012189-FE160830</v>
          </cell>
          <cell r="B682">
            <v>46090</v>
          </cell>
          <cell r="C682">
            <v>800012189</v>
          </cell>
          <cell r="D682">
            <v>8026</v>
          </cell>
          <cell r="E682" t="str">
            <v>CLINICA SAN JOSE DE CUCUTA S.A.</v>
          </cell>
          <cell r="F682" t="str">
            <v>FE160830</v>
          </cell>
          <cell r="G682">
            <v>46299</v>
          </cell>
          <cell r="H682">
            <v>4932142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4932142</v>
          </cell>
          <cell r="S682">
            <v>4932142</v>
          </cell>
          <cell r="T682">
            <v>230550108000</v>
          </cell>
          <cell r="U682" t="str">
            <v xml:space="preserve">RED PRIVADA EVENTO                 </v>
          </cell>
          <cell r="V682">
            <v>836</v>
          </cell>
          <cell r="W682">
            <v>2423113</v>
          </cell>
          <cell r="X682">
            <v>3267465</v>
          </cell>
          <cell r="Y682">
            <v>0</v>
          </cell>
          <cell r="Z682">
            <v>0</v>
          </cell>
          <cell r="AA682" t="str">
            <v xml:space="preserve">     4981962.0</v>
          </cell>
          <cell r="AB682">
            <v>46086</v>
          </cell>
          <cell r="AC682">
            <v>46091</v>
          </cell>
        </row>
        <row r="683">
          <cell r="A683" t="str">
            <v>800012189-FE160397</v>
          </cell>
          <cell r="B683">
            <v>46083</v>
          </cell>
          <cell r="C683">
            <v>800012189</v>
          </cell>
          <cell r="D683">
            <v>8026</v>
          </cell>
          <cell r="E683" t="str">
            <v>CLINICA SAN JOSE DE CUCUTA S.A.</v>
          </cell>
          <cell r="F683" t="str">
            <v>FE160397</v>
          </cell>
          <cell r="G683">
            <v>46299</v>
          </cell>
          <cell r="H683">
            <v>3641516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3641516</v>
          </cell>
          <cell r="S683">
            <v>3641516</v>
          </cell>
          <cell r="T683">
            <v>230550108000</v>
          </cell>
          <cell r="U683" t="str">
            <v xml:space="preserve">RED PRIVADA EVENTO                 </v>
          </cell>
          <cell r="V683">
            <v>836</v>
          </cell>
          <cell r="W683">
            <v>2421420</v>
          </cell>
          <cell r="X683">
            <v>3269526</v>
          </cell>
          <cell r="Y683">
            <v>0</v>
          </cell>
          <cell r="Z683">
            <v>0</v>
          </cell>
          <cell r="AA683" t="str">
            <v xml:space="preserve">     3678299.0</v>
          </cell>
          <cell r="AB683">
            <v>46084</v>
          </cell>
          <cell r="AC683">
            <v>46091</v>
          </cell>
        </row>
        <row r="684">
          <cell r="A684" t="str">
            <v>800012189-FE160341</v>
          </cell>
          <cell r="B684">
            <v>46083</v>
          </cell>
          <cell r="C684">
            <v>800012189</v>
          </cell>
          <cell r="D684">
            <v>8026</v>
          </cell>
          <cell r="E684" t="str">
            <v>CLINICA SAN JOSE DE CUCUTA S.A.</v>
          </cell>
          <cell r="F684" t="str">
            <v>FE160341</v>
          </cell>
          <cell r="G684">
            <v>46299</v>
          </cell>
          <cell r="H684">
            <v>4055642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4055642</v>
          </cell>
          <cell r="S684">
            <v>4055642</v>
          </cell>
          <cell r="T684">
            <v>230550108000</v>
          </cell>
          <cell r="U684" t="str">
            <v xml:space="preserve">RED PRIVADA EVENTO                 </v>
          </cell>
          <cell r="V684">
            <v>836</v>
          </cell>
          <cell r="W684">
            <v>2421419</v>
          </cell>
          <cell r="X684">
            <v>3269522</v>
          </cell>
          <cell r="Y684">
            <v>0</v>
          </cell>
          <cell r="Z684">
            <v>0</v>
          </cell>
          <cell r="AA684" t="str">
            <v xml:space="preserve">     4096608.0</v>
          </cell>
          <cell r="AB684">
            <v>46084</v>
          </cell>
          <cell r="AC684">
            <v>46091</v>
          </cell>
        </row>
        <row r="685">
          <cell r="A685" t="str">
            <v>800012189-FE161248</v>
          </cell>
          <cell r="B685">
            <v>46090</v>
          </cell>
          <cell r="C685">
            <v>800012189</v>
          </cell>
          <cell r="D685">
            <v>8026</v>
          </cell>
          <cell r="E685" t="str">
            <v>CLINICA SAN JOSE DE CUCUTA S.A.</v>
          </cell>
          <cell r="F685" t="str">
            <v>FE161248</v>
          </cell>
          <cell r="G685">
            <v>46299</v>
          </cell>
          <cell r="H685">
            <v>471707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471707</v>
          </cell>
          <cell r="S685">
            <v>471707</v>
          </cell>
          <cell r="T685">
            <v>230550108000</v>
          </cell>
          <cell r="U685" t="str">
            <v xml:space="preserve">RED PRIVADA EVENTO                 </v>
          </cell>
          <cell r="V685">
            <v>836</v>
          </cell>
          <cell r="W685">
            <v>2424238</v>
          </cell>
          <cell r="X685">
            <v>3267442</v>
          </cell>
          <cell r="Y685">
            <v>0</v>
          </cell>
          <cell r="Z685">
            <v>0</v>
          </cell>
          <cell r="AA685" t="str">
            <v xml:space="preserve">      476472.0</v>
          </cell>
          <cell r="AB685">
            <v>46087</v>
          </cell>
          <cell r="AC685">
            <v>46091</v>
          </cell>
        </row>
        <row r="686">
          <cell r="A686" t="str">
            <v>800012189-FE161246</v>
          </cell>
          <cell r="B686">
            <v>46090</v>
          </cell>
          <cell r="C686">
            <v>800012189</v>
          </cell>
          <cell r="D686">
            <v>8026</v>
          </cell>
          <cell r="E686" t="str">
            <v>CLINICA SAN JOSE DE CUCUTA S.A.</v>
          </cell>
          <cell r="F686" t="str">
            <v>FE161246</v>
          </cell>
          <cell r="G686">
            <v>46299</v>
          </cell>
          <cell r="H686">
            <v>471707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471707</v>
          </cell>
          <cell r="S686">
            <v>471707</v>
          </cell>
          <cell r="T686">
            <v>230550108000</v>
          </cell>
          <cell r="U686" t="str">
            <v xml:space="preserve">RED PRIVADA EVENTO                 </v>
          </cell>
          <cell r="V686">
            <v>836</v>
          </cell>
          <cell r="W686">
            <v>2424237</v>
          </cell>
          <cell r="X686">
            <v>3267441</v>
          </cell>
          <cell r="Y686">
            <v>0</v>
          </cell>
          <cell r="Z686">
            <v>0</v>
          </cell>
          <cell r="AA686" t="str">
            <v xml:space="preserve">      476472.0</v>
          </cell>
          <cell r="AB686">
            <v>46087</v>
          </cell>
          <cell r="AC686">
            <v>46091</v>
          </cell>
        </row>
        <row r="687">
          <cell r="A687" t="str">
            <v>800012189-FE160333</v>
          </cell>
          <cell r="B687">
            <v>46083</v>
          </cell>
          <cell r="C687">
            <v>800012189</v>
          </cell>
          <cell r="D687">
            <v>8026</v>
          </cell>
          <cell r="E687" t="str">
            <v>CLINICA SAN JOSE DE CUCUTA S.A.</v>
          </cell>
          <cell r="F687" t="str">
            <v>FE160333</v>
          </cell>
          <cell r="G687">
            <v>46299</v>
          </cell>
          <cell r="H687">
            <v>94805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94805</v>
          </cell>
          <cell r="S687">
            <v>94805</v>
          </cell>
          <cell r="T687">
            <v>230550108000</v>
          </cell>
          <cell r="U687" t="str">
            <v xml:space="preserve">RED PRIVADA EVENTO                 </v>
          </cell>
          <cell r="V687">
            <v>836</v>
          </cell>
          <cell r="W687">
            <v>2420792</v>
          </cell>
          <cell r="X687">
            <v>3269027</v>
          </cell>
          <cell r="Y687">
            <v>0</v>
          </cell>
          <cell r="Z687">
            <v>0</v>
          </cell>
          <cell r="AA687" t="str">
            <v xml:space="preserve">       95763.0</v>
          </cell>
          <cell r="AB687">
            <v>46084</v>
          </cell>
          <cell r="AC687">
            <v>46091</v>
          </cell>
        </row>
        <row r="688">
          <cell r="A688" t="str">
            <v>800012189-FE160812</v>
          </cell>
          <cell r="B688">
            <v>46090</v>
          </cell>
          <cell r="C688">
            <v>800012189</v>
          </cell>
          <cell r="D688">
            <v>8026</v>
          </cell>
          <cell r="E688" t="str">
            <v>CLINICA SAN JOSE DE CUCUTA S.A.</v>
          </cell>
          <cell r="F688" t="str">
            <v>FE160812</v>
          </cell>
          <cell r="G688">
            <v>46299</v>
          </cell>
          <cell r="H688">
            <v>1845773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1845773</v>
          </cell>
          <cell r="S688">
            <v>1845773</v>
          </cell>
          <cell r="T688">
            <v>230550108000</v>
          </cell>
          <cell r="U688" t="str">
            <v xml:space="preserve">RED PRIVADA EVENTO                 </v>
          </cell>
          <cell r="V688">
            <v>836</v>
          </cell>
          <cell r="W688">
            <v>2423112</v>
          </cell>
          <cell r="X688">
            <v>3267464</v>
          </cell>
          <cell r="Y688">
            <v>0</v>
          </cell>
          <cell r="Z688">
            <v>0</v>
          </cell>
          <cell r="AA688" t="str">
            <v xml:space="preserve">     1864417.0</v>
          </cell>
          <cell r="AB688">
            <v>46086</v>
          </cell>
          <cell r="AC688">
            <v>46091</v>
          </cell>
        </row>
        <row r="689">
          <cell r="A689" t="str">
            <v>800012189-FE160811</v>
          </cell>
          <cell r="B689">
            <v>46090</v>
          </cell>
          <cell r="C689">
            <v>800012189</v>
          </cell>
          <cell r="D689">
            <v>8027</v>
          </cell>
          <cell r="E689" t="str">
            <v>CLINICA SAN JOSE DE CUCUTA S.A.</v>
          </cell>
          <cell r="F689" t="str">
            <v>FE160811</v>
          </cell>
          <cell r="G689">
            <v>46299</v>
          </cell>
          <cell r="H689">
            <v>2904720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2904720</v>
          </cell>
          <cell r="S689">
            <v>2904720</v>
          </cell>
          <cell r="T689">
            <v>230550108000</v>
          </cell>
          <cell r="U689" t="str">
            <v xml:space="preserve">RED PRIVADA EVENTO                 </v>
          </cell>
          <cell r="V689">
            <v>836</v>
          </cell>
          <cell r="W689">
            <v>2423111</v>
          </cell>
          <cell r="X689">
            <v>3267463</v>
          </cell>
          <cell r="Y689">
            <v>0</v>
          </cell>
          <cell r="Z689">
            <v>0</v>
          </cell>
          <cell r="AA689" t="str">
            <v xml:space="preserve">     2934061.0</v>
          </cell>
          <cell r="AB689">
            <v>46086</v>
          </cell>
          <cell r="AC689">
            <v>46091</v>
          </cell>
        </row>
        <row r="690">
          <cell r="A690" t="str">
            <v>800012189-FE160808</v>
          </cell>
          <cell r="B690">
            <v>46083</v>
          </cell>
          <cell r="C690">
            <v>800012189</v>
          </cell>
          <cell r="D690">
            <v>8026</v>
          </cell>
          <cell r="E690" t="str">
            <v>CLINICA SAN JOSE DE CUCUTA S.A.</v>
          </cell>
          <cell r="F690" t="str">
            <v>FE160808</v>
          </cell>
          <cell r="G690">
            <v>46299</v>
          </cell>
          <cell r="H690">
            <v>4459885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4459885</v>
          </cell>
          <cell r="S690">
            <v>4459885</v>
          </cell>
          <cell r="T690">
            <v>230550108000</v>
          </cell>
          <cell r="U690" t="str">
            <v xml:space="preserve">RED PRIVADA EVENTO                 </v>
          </cell>
          <cell r="V690">
            <v>836</v>
          </cell>
          <cell r="W690">
            <v>2421418</v>
          </cell>
          <cell r="X690">
            <v>3269521</v>
          </cell>
          <cell r="Y690">
            <v>0</v>
          </cell>
          <cell r="Z690">
            <v>0</v>
          </cell>
          <cell r="AA690" t="str">
            <v xml:space="preserve">     4504934.0</v>
          </cell>
          <cell r="AB690">
            <v>46086</v>
          </cell>
          <cell r="AC690">
            <v>46091</v>
          </cell>
        </row>
        <row r="691">
          <cell r="A691" t="str">
            <v>800012189-FE161237</v>
          </cell>
          <cell r="B691">
            <v>46090</v>
          </cell>
          <cell r="C691">
            <v>800012189</v>
          </cell>
          <cell r="D691">
            <v>8026</v>
          </cell>
          <cell r="E691" t="str">
            <v>CLINICA SAN JOSE DE CUCUTA S.A.</v>
          </cell>
          <cell r="F691" t="str">
            <v>FE161237</v>
          </cell>
          <cell r="G691">
            <v>46299</v>
          </cell>
          <cell r="H691">
            <v>485592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R691">
            <v>485592</v>
          </cell>
          <cell r="S691">
            <v>485592</v>
          </cell>
          <cell r="T691">
            <v>230550108000</v>
          </cell>
          <cell r="U691" t="str">
            <v xml:space="preserve">RED PRIVADA EVENTO                 </v>
          </cell>
          <cell r="V691">
            <v>836</v>
          </cell>
          <cell r="W691">
            <v>2423738</v>
          </cell>
          <cell r="X691">
            <v>3268561</v>
          </cell>
          <cell r="Y691">
            <v>0</v>
          </cell>
          <cell r="Z691">
            <v>0</v>
          </cell>
          <cell r="AA691" t="str">
            <v xml:space="preserve">      490497.0</v>
          </cell>
          <cell r="AB691">
            <v>46087</v>
          </cell>
          <cell r="AC691">
            <v>46091</v>
          </cell>
        </row>
        <row r="692">
          <cell r="A692" t="str">
            <v>800012189-FE161232</v>
          </cell>
          <cell r="B692">
            <v>46083</v>
          </cell>
          <cell r="C692">
            <v>800012189</v>
          </cell>
          <cell r="D692">
            <v>8026</v>
          </cell>
          <cell r="E692" t="str">
            <v>CLINICA SAN JOSE DE CUCUTA S.A.</v>
          </cell>
          <cell r="F692" t="str">
            <v>FE161232</v>
          </cell>
          <cell r="G692">
            <v>46299</v>
          </cell>
          <cell r="H692">
            <v>7137797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R692">
            <v>7137797</v>
          </cell>
          <cell r="S692">
            <v>7137797</v>
          </cell>
          <cell r="T692">
            <v>230550108000</v>
          </cell>
          <cell r="U692" t="str">
            <v xml:space="preserve">RED PRIVADA EVENTO                 </v>
          </cell>
          <cell r="V692">
            <v>836</v>
          </cell>
          <cell r="W692">
            <v>2421447</v>
          </cell>
          <cell r="X692">
            <v>3269333</v>
          </cell>
          <cell r="Y692">
            <v>0</v>
          </cell>
          <cell r="Z692">
            <v>0</v>
          </cell>
          <cell r="AA692" t="str">
            <v xml:space="preserve">     7209896.0</v>
          </cell>
          <cell r="AB692">
            <v>46087</v>
          </cell>
          <cell r="AC692">
            <v>46091</v>
          </cell>
        </row>
        <row r="693">
          <cell r="A693" t="str">
            <v>800012189-FE161225</v>
          </cell>
          <cell r="B693">
            <v>46083</v>
          </cell>
          <cell r="C693">
            <v>800012189</v>
          </cell>
          <cell r="D693">
            <v>8053</v>
          </cell>
          <cell r="E693" t="str">
            <v>CLINICA SAN JOSE DE CUCUTA S.A.</v>
          </cell>
          <cell r="F693" t="str">
            <v>FE161225</v>
          </cell>
          <cell r="G693">
            <v>46299</v>
          </cell>
          <cell r="H693">
            <v>3818263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R693">
            <v>3818263</v>
          </cell>
          <cell r="S693">
            <v>3818263</v>
          </cell>
          <cell r="T693">
            <v>230550108000</v>
          </cell>
          <cell r="U693" t="str">
            <v xml:space="preserve">RED PRIVADA EVENTO                 </v>
          </cell>
          <cell r="V693">
            <v>836</v>
          </cell>
          <cell r="W693">
            <v>2421446</v>
          </cell>
          <cell r="X693">
            <v>3269332</v>
          </cell>
          <cell r="Y693">
            <v>0</v>
          </cell>
          <cell r="Z693">
            <v>0</v>
          </cell>
          <cell r="AA693" t="str">
            <v xml:space="preserve">     3856831.0</v>
          </cell>
          <cell r="AB693">
            <v>46087</v>
          </cell>
          <cell r="AC693">
            <v>46091</v>
          </cell>
        </row>
        <row r="694">
          <cell r="A694" t="str">
            <v>800012189-FE160643</v>
          </cell>
          <cell r="B694">
            <v>46083</v>
          </cell>
          <cell r="C694">
            <v>800012189</v>
          </cell>
          <cell r="D694">
            <v>8048</v>
          </cell>
          <cell r="E694" t="str">
            <v>CLINICA SAN JOSE DE CUCUTA S.A.</v>
          </cell>
          <cell r="F694" t="str">
            <v>FE160643</v>
          </cell>
          <cell r="G694">
            <v>46299</v>
          </cell>
          <cell r="H694">
            <v>385931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385931</v>
          </cell>
          <cell r="S694">
            <v>385931</v>
          </cell>
          <cell r="T694">
            <v>230550108000</v>
          </cell>
          <cell r="U694" t="str">
            <v xml:space="preserve">RED PRIVADA EVENTO                 </v>
          </cell>
          <cell r="V694">
            <v>836</v>
          </cell>
          <cell r="W694">
            <v>2420802</v>
          </cell>
          <cell r="X694">
            <v>3269037</v>
          </cell>
          <cell r="Y694">
            <v>0</v>
          </cell>
          <cell r="Z694">
            <v>0</v>
          </cell>
          <cell r="AA694" t="str">
            <v xml:space="preserve">      389829.0</v>
          </cell>
          <cell r="AB694">
            <v>46085</v>
          </cell>
          <cell r="AC694">
            <v>46091</v>
          </cell>
        </row>
        <row r="695">
          <cell r="A695" t="str">
            <v>800012189-FE161223</v>
          </cell>
          <cell r="B695">
            <v>46083</v>
          </cell>
          <cell r="C695">
            <v>800012189</v>
          </cell>
          <cell r="D695">
            <v>8026</v>
          </cell>
          <cell r="E695" t="str">
            <v>CLINICA SAN JOSE DE CUCUTA S.A.</v>
          </cell>
          <cell r="F695" t="str">
            <v>FE161223</v>
          </cell>
          <cell r="G695">
            <v>46299</v>
          </cell>
          <cell r="H695">
            <v>997851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0</v>
          </cell>
          <cell r="R695">
            <v>997851</v>
          </cell>
          <cell r="S695">
            <v>997851</v>
          </cell>
          <cell r="T695">
            <v>230550108000</v>
          </cell>
          <cell r="U695" t="str">
            <v xml:space="preserve">RED PRIVADA EVENTO                 </v>
          </cell>
          <cell r="V695">
            <v>836</v>
          </cell>
          <cell r="W695">
            <v>2421445</v>
          </cell>
          <cell r="X695">
            <v>3269331</v>
          </cell>
          <cell r="Y695">
            <v>0</v>
          </cell>
          <cell r="Z695">
            <v>0</v>
          </cell>
          <cell r="AA695" t="str">
            <v xml:space="preserve">     1007930.0</v>
          </cell>
          <cell r="AB695">
            <v>46087</v>
          </cell>
          <cell r="AC695">
            <v>46091</v>
          </cell>
        </row>
        <row r="696">
          <cell r="A696" t="str">
            <v>800012189-FE161221</v>
          </cell>
          <cell r="B696">
            <v>46090</v>
          </cell>
          <cell r="C696">
            <v>800012189</v>
          </cell>
          <cell r="D696">
            <v>8026</v>
          </cell>
          <cell r="E696" t="str">
            <v>CLINICA SAN JOSE DE CUCUTA S.A.</v>
          </cell>
          <cell r="F696" t="str">
            <v>FE161221</v>
          </cell>
          <cell r="G696">
            <v>46299</v>
          </cell>
          <cell r="H696">
            <v>130818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130818</v>
          </cell>
          <cell r="S696">
            <v>130818</v>
          </cell>
          <cell r="T696">
            <v>230550108000</v>
          </cell>
          <cell r="U696" t="str">
            <v xml:space="preserve">RED PRIVADA EVENTO                 </v>
          </cell>
          <cell r="V696">
            <v>836</v>
          </cell>
          <cell r="W696">
            <v>2423737</v>
          </cell>
          <cell r="X696">
            <v>3268560</v>
          </cell>
          <cell r="Y696">
            <v>0</v>
          </cell>
          <cell r="Z696">
            <v>0</v>
          </cell>
          <cell r="AA696" t="str">
            <v xml:space="preserve">      132139.0</v>
          </cell>
          <cell r="AB696">
            <v>46087</v>
          </cell>
          <cell r="AC696">
            <v>46091</v>
          </cell>
        </row>
        <row r="697">
          <cell r="A697" t="str">
            <v>800012189-FE161220</v>
          </cell>
          <cell r="B697">
            <v>46090</v>
          </cell>
          <cell r="C697">
            <v>800012189</v>
          </cell>
          <cell r="D697">
            <v>8026</v>
          </cell>
          <cell r="E697" t="str">
            <v>CLINICA SAN JOSE DE CUCUTA S.A.</v>
          </cell>
          <cell r="F697" t="str">
            <v>FE161220</v>
          </cell>
          <cell r="G697">
            <v>46299</v>
          </cell>
          <cell r="H697">
            <v>471707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471707</v>
          </cell>
          <cell r="S697">
            <v>471707</v>
          </cell>
          <cell r="T697">
            <v>230550108000</v>
          </cell>
          <cell r="U697" t="str">
            <v xml:space="preserve">RED PRIVADA EVENTO                 </v>
          </cell>
          <cell r="V697">
            <v>836</v>
          </cell>
          <cell r="W697">
            <v>2424236</v>
          </cell>
          <cell r="X697">
            <v>3267440</v>
          </cell>
          <cell r="Y697">
            <v>0</v>
          </cell>
          <cell r="Z697">
            <v>0</v>
          </cell>
          <cell r="AA697" t="str">
            <v xml:space="preserve">      476472.0</v>
          </cell>
          <cell r="AB697">
            <v>46087</v>
          </cell>
          <cell r="AC697">
            <v>46091</v>
          </cell>
        </row>
        <row r="698">
          <cell r="A698" t="str">
            <v>800012189-FE161219</v>
          </cell>
          <cell r="B698">
            <v>46090</v>
          </cell>
          <cell r="C698">
            <v>800012189</v>
          </cell>
          <cell r="D698">
            <v>8026</v>
          </cell>
          <cell r="E698" t="str">
            <v>CLINICA SAN JOSE DE CUCUTA S.A.</v>
          </cell>
          <cell r="F698" t="str">
            <v>FE161219</v>
          </cell>
          <cell r="G698">
            <v>46299</v>
          </cell>
          <cell r="H698">
            <v>393089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393089</v>
          </cell>
          <cell r="S698">
            <v>393089</v>
          </cell>
          <cell r="T698">
            <v>230550108000</v>
          </cell>
          <cell r="U698" t="str">
            <v xml:space="preserve">RED PRIVADA EVENTO                 </v>
          </cell>
          <cell r="V698">
            <v>836</v>
          </cell>
          <cell r="W698">
            <v>2424235</v>
          </cell>
          <cell r="X698">
            <v>3267439</v>
          </cell>
          <cell r="Y698">
            <v>0</v>
          </cell>
          <cell r="Z698">
            <v>0</v>
          </cell>
          <cell r="AA698" t="str">
            <v xml:space="preserve">      397060.0</v>
          </cell>
          <cell r="AB698">
            <v>46087</v>
          </cell>
          <cell r="AC698">
            <v>46091</v>
          </cell>
        </row>
        <row r="699">
          <cell r="A699" t="str">
            <v>800012189-FE160801</v>
          </cell>
          <cell r="B699">
            <v>46083</v>
          </cell>
          <cell r="C699">
            <v>800012189</v>
          </cell>
          <cell r="D699">
            <v>8026</v>
          </cell>
          <cell r="E699" t="str">
            <v>CLINICA SAN JOSE DE CUCUTA S.A.</v>
          </cell>
          <cell r="F699" t="str">
            <v>FE160801</v>
          </cell>
          <cell r="G699">
            <v>46299</v>
          </cell>
          <cell r="H699">
            <v>1728302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1728302</v>
          </cell>
          <cell r="S699">
            <v>1728302</v>
          </cell>
          <cell r="T699">
            <v>230550108000</v>
          </cell>
          <cell r="U699" t="str">
            <v xml:space="preserve">RED PRIVADA EVENTO                 </v>
          </cell>
          <cell r="V699">
            <v>836</v>
          </cell>
          <cell r="W699">
            <v>2421417</v>
          </cell>
          <cell r="X699">
            <v>3269520</v>
          </cell>
          <cell r="Y699">
            <v>0</v>
          </cell>
          <cell r="Z699">
            <v>0</v>
          </cell>
          <cell r="AA699" t="str">
            <v xml:space="preserve">     1745760.0</v>
          </cell>
          <cell r="AB699">
            <v>46086</v>
          </cell>
          <cell r="AC699">
            <v>46091</v>
          </cell>
        </row>
        <row r="700">
          <cell r="A700" t="str">
            <v>800012189-FE160329</v>
          </cell>
          <cell r="B700">
            <v>46083</v>
          </cell>
          <cell r="C700">
            <v>800012189</v>
          </cell>
          <cell r="D700">
            <v>8048</v>
          </cell>
          <cell r="E700" t="str">
            <v>CLINICA SAN JOSE DE CUCUTA S.A.</v>
          </cell>
          <cell r="F700" t="str">
            <v>FE160329</v>
          </cell>
          <cell r="G700">
            <v>46299</v>
          </cell>
          <cell r="H700">
            <v>3395121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3395121</v>
          </cell>
          <cell r="S700">
            <v>3395121</v>
          </cell>
          <cell r="T700">
            <v>230550108000</v>
          </cell>
          <cell r="U700" t="str">
            <v xml:space="preserve">RED PRIVADA EVENTO                 </v>
          </cell>
          <cell r="V700">
            <v>836</v>
          </cell>
          <cell r="W700">
            <v>2421441</v>
          </cell>
          <cell r="X700">
            <v>3269307</v>
          </cell>
          <cell r="Y700">
            <v>0</v>
          </cell>
          <cell r="Z700">
            <v>0</v>
          </cell>
          <cell r="AA700" t="str">
            <v xml:space="preserve">     3429415.0</v>
          </cell>
          <cell r="AB700">
            <v>46084</v>
          </cell>
          <cell r="AC700">
            <v>46091</v>
          </cell>
        </row>
        <row r="701">
          <cell r="A701" t="str">
            <v>800012189-FE161214</v>
          </cell>
          <cell r="B701">
            <v>46083</v>
          </cell>
          <cell r="C701">
            <v>800012189</v>
          </cell>
          <cell r="D701">
            <v>8048</v>
          </cell>
          <cell r="E701" t="str">
            <v>CLINICA SAN JOSE DE CUCUTA S.A.</v>
          </cell>
          <cell r="F701" t="str">
            <v>FE161214</v>
          </cell>
          <cell r="G701">
            <v>46299</v>
          </cell>
          <cell r="H701">
            <v>2438174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2438174</v>
          </cell>
          <cell r="S701">
            <v>2438174</v>
          </cell>
          <cell r="T701">
            <v>230550108000</v>
          </cell>
          <cell r="U701" t="str">
            <v xml:space="preserve">RED PRIVADA EVENTO                 </v>
          </cell>
          <cell r="V701">
            <v>836</v>
          </cell>
          <cell r="W701">
            <v>2421444</v>
          </cell>
          <cell r="X701">
            <v>3269330</v>
          </cell>
          <cell r="Y701">
            <v>0</v>
          </cell>
          <cell r="Z701">
            <v>0</v>
          </cell>
          <cell r="AA701" t="str">
            <v xml:space="preserve">     2462802.0</v>
          </cell>
          <cell r="AB701">
            <v>46087</v>
          </cell>
          <cell r="AC701">
            <v>46091</v>
          </cell>
        </row>
        <row r="702">
          <cell r="A702" t="str">
            <v>800012189-FE160797</v>
          </cell>
          <cell r="B702">
            <v>46083</v>
          </cell>
          <cell r="C702">
            <v>800012189</v>
          </cell>
          <cell r="D702">
            <v>8026</v>
          </cell>
          <cell r="E702" t="str">
            <v>CLINICA SAN JOSE DE CUCUTA S.A.</v>
          </cell>
          <cell r="F702" t="str">
            <v>FE160797</v>
          </cell>
          <cell r="G702">
            <v>46299</v>
          </cell>
          <cell r="H702">
            <v>3962534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0</v>
          </cell>
          <cell r="R702">
            <v>3962534</v>
          </cell>
          <cell r="S702">
            <v>3962534</v>
          </cell>
          <cell r="T702">
            <v>230550108000</v>
          </cell>
          <cell r="U702" t="str">
            <v xml:space="preserve">RED PRIVADA EVENTO                 </v>
          </cell>
          <cell r="V702">
            <v>836</v>
          </cell>
          <cell r="W702">
            <v>2421416</v>
          </cell>
          <cell r="X702">
            <v>3269519</v>
          </cell>
          <cell r="Y702">
            <v>0</v>
          </cell>
          <cell r="Z702">
            <v>0</v>
          </cell>
          <cell r="AA702" t="str">
            <v xml:space="preserve">     4002560.0</v>
          </cell>
          <cell r="AB702">
            <v>46086</v>
          </cell>
          <cell r="AC702">
            <v>46091</v>
          </cell>
        </row>
        <row r="703">
          <cell r="A703" t="str">
            <v>800012189-FE160796</v>
          </cell>
          <cell r="B703">
            <v>46090</v>
          </cell>
          <cell r="C703">
            <v>800012189</v>
          </cell>
          <cell r="D703">
            <v>8048</v>
          </cell>
          <cell r="E703" t="str">
            <v>CLINICA SAN JOSE DE CUCUTA S.A.</v>
          </cell>
          <cell r="F703" t="str">
            <v>FE160796</v>
          </cell>
          <cell r="G703">
            <v>46299</v>
          </cell>
          <cell r="H703">
            <v>130818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130818</v>
          </cell>
          <cell r="S703">
            <v>130818</v>
          </cell>
          <cell r="T703">
            <v>230550108000</v>
          </cell>
          <cell r="U703" t="str">
            <v xml:space="preserve">RED PRIVADA EVENTO                 </v>
          </cell>
          <cell r="V703">
            <v>836</v>
          </cell>
          <cell r="W703">
            <v>2423176</v>
          </cell>
          <cell r="X703">
            <v>3268154</v>
          </cell>
          <cell r="Y703">
            <v>0</v>
          </cell>
          <cell r="Z703">
            <v>0</v>
          </cell>
          <cell r="AA703" t="str">
            <v xml:space="preserve">      132139.0</v>
          </cell>
          <cell r="AB703">
            <v>46086</v>
          </cell>
          <cell r="AC703">
            <v>46091</v>
          </cell>
        </row>
        <row r="704">
          <cell r="A704" t="str">
            <v>800012189-FE160787</v>
          </cell>
          <cell r="B704">
            <v>46090</v>
          </cell>
          <cell r="C704">
            <v>800012189</v>
          </cell>
          <cell r="D704">
            <v>8026</v>
          </cell>
          <cell r="E704" t="str">
            <v>CLINICA SAN JOSE DE CUCUTA S.A.</v>
          </cell>
          <cell r="F704" t="str">
            <v>FE160787</v>
          </cell>
          <cell r="G704">
            <v>46299</v>
          </cell>
          <cell r="H704">
            <v>20320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18060</v>
          </cell>
          <cell r="S704">
            <v>18060</v>
          </cell>
          <cell r="T704">
            <v>230550108000</v>
          </cell>
          <cell r="U704" t="str">
            <v xml:space="preserve">RED PRIVADA EVENTO                 </v>
          </cell>
          <cell r="V704">
            <v>836</v>
          </cell>
          <cell r="W704">
            <v>2423098</v>
          </cell>
          <cell r="X704">
            <v>3267854</v>
          </cell>
          <cell r="Y704">
            <v>0</v>
          </cell>
          <cell r="Z704">
            <v>0</v>
          </cell>
          <cell r="AA704" t="str">
            <v xml:space="preserve">       20548.0</v>
          </cell>
          <cell r="AB704">
            <v>46086</v>
          </cell>
          <cell r="AC704">
            <v>46091</v>
          </cell>
        </row>
        <row r="705">
          <cell r="A705" t="str">
            <v>800012189-FE160786</v>
          </cell>
          <cell r="B705">
            <v>46083</v>
          </cell>
          <cell r="C705">
            <v>800012189</v>
          </cell>
          <cell r="D705">
            <v>8026</v>
          </cell>
          <cell r="E705" t="str">
            <v>CLINICA SAN JOSE DE CUCUTA S.A.</v>
          </cell>
          <cell r="F705" t="str">
            <v>FE160786</v>
          </cell>
          <cell r="G705">
            <v>46299</v>
          </cell>
          <cell r="H705">
            <v>65157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65157</v>
          </cell>
          <cell r="S705">
            <v>65157</v>
          </cell>
          <cell r="T705">
            <v>230550108000</v>
          </cell>
          <cell r="U705" t="str">
            <v xml:space="preserve">RED PRIVADA EVENTO                 </v>
          </cell>
          <cell r="V705">
            <v>836</v>
          </cell>
          <cell r="W705">
            <v>2420817</v>
          </cell>
          <cell r="X705">
            <v>3269052</v>
          </cell>
          <cell r="Y705">
            <v>0</v>
          </cell>
          <cell r="Z705">
            <v>0</v>
          </cell>
          <cell r="AA705" t="str">
            <v xml:space="preserve">       65815.0</v>
          </cell>
          <cell r="AB705">
            <v>46086</v>
          </cell>
          <cell r="AC705">
            <v>46091</v>
          </cell>
        </row>
        <row r="706">
          <cell r="A706" t="str">
            <v>800012189-FE161205</v>
          </cell>
          <cell r="B706">
            <v>46083</v>
          </cell>
          <cell r="C706">
            <v>800012189</v>
          </cell>
          <cell r="D706">
            <v>8026</v>
          </cell>
          <cell r="E706" t="str">
            <v>CLINICA SAN JOSE DE CUCUTA S.A.</v>
          </cell>
          <cell r="F706" t="str">
            <v>FE161205</v>
          </cell>
          <cell r="G706">
            <v>46299</v>
          </cell>
          <cell r="H706">
            <v>1587279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R706">
            <v>1587279</v>
          </cell>
          <cell r="S706">
            <v>1587279</v>
          </cell>
          <cell r="T706">
            <v>230550108000</v>
          </cell>
          <cell r="U706" t="str">
            <v xml:space="preserve">RED PRIVADA EVENTO                 </v>
          </cell>
          <cell r="V706">
            <v>836</v>
          </cell>
          <cell r="W706">
            <v>2421443</v>
          </cell>
          <cell r="X706">
            <v>3269309</v>
          </cell>
          <cell r="Y706">
            <v>0</v>
          </cell>
          <cell r="Z706">
            <v>0</v>
          </cell>
          <cell r="AA706" t="str">
            <v xml:space="preserve">     1603312.0</v>
          </cell>
          <cell r="AB706">
            <v>46087</v>
          </cell>
          <cell r="AC706">
            <v>46091</v>
          </cell>
        </row>
        <row r="707">
          <cell r="A707" t="str">
            <v>800012189-FE160785</v>
          </cell>
          <cell r="B707">
            <v>46083</v>
          </cell>
          <cell r="C707">
            <v>800012189</v>
          </cell>
          <cell r="D707">
            <v>8026</v>
          </cell>
          <cell r="E707" t="str">
            <v>CLINICA SAN JOSE DE CUCUTA S.A.</v>
          </cell>
          <cell r="F707" t="str">
            <v>FE160785</v>
          </cell>
          <cell r="G707">
            <v>46299</v>
          </cell>
          <cell r="H707">
            <v>264897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>
            <v>264897</v>
          </cell>
          <cell r="S707">
            <v>264897</v>
          </cell>
          <cell r="T707">
            <v>230550108000</v>
          </cell>
          <cell r="U707" t="str">
            <v xml:space="preserve">RED PRIVADA EVENTO                 </v>
          </cell>
          <cell r="V707">
            <v>836</v>
          </cell>
          <cell r="W707">
            <v>2420816</v>
          </cell>
          <cell r="X707">
            <v>3269051</v>
          </cell>
          <cell r="Y707">
            <v>0</v>
          </cell>
          <cell r="Z707">
            <v>0</v>
          </cell>
          <cell r="AA707" t="str">
            <v xml:space="preserve">      267573.0</v>
          </cell>
          <cell r="AB707">
            <v>46086</v>
          </cell>
          <cell r="AC707">
            <v>46091</v>
          </cell>
        </row>
        <row r="708">
          <cell r="A708" t="str">
            <v>800012189-FE161197</v>
          </cell>
          <cell r="B708">
            <v>46083</v>
          </cell>
          <cell r="C708">
            <v>800012189</v>
          </cell>
          <cell r="D708">
            <v>8026</v>
          </cell>
          <cell r="E708" t="str">
            <v>CLINICA SAN JOSE DE CUCUTA S.A.</v>
          </cell>
          <cell r="F708" t="str">
            <v>FE161197</v>
          </cell>
          <cell r="G708">
            <v>46299</v>
          </cell>
          <cell r="H708">
            <v>925954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925954</v>
          </cell>
          <cell r="S708">
            <v>925954</v>
          </cell>
          <cell r="T708">
            <v>230550108000</v>
          </cell>
          <cell r="U708" t="str">
            <v xml:space="preserve">RED PRIVADA EVENTO                 </v>
          </cell>
          <cell r="V708">
            <v>836</v>
          </cell>
          <cell r="W708">
            <v>2421442</v>
          </cell>
          <cell r="X708">
            <v>3269308</v>
          </cell>
          <cell r="Y708">
            <v>0</v>
          </cell>
          <cell r="Z708">
            <v>0</v>
          </cell>
          <cell r="AA708" t="str">
            <v xml:space="preserve">      935307.0</v>
          </cell>
          <cell r="AB708">
            <v>46087</v>
          </cell>
          <cell r="AC708">
            <v>46091</v>
          </cell>
        </row>
        <row r="709">
          <cell r="A709" t="str">
            <v>800012189-FE161195</v>
          </cell>
          <cell r="B709">
            <v>46090</v>
          </cell>
          <cell r="C709">
            <v>800012189</v>
          </cell>
          <cell r="D709">
            <v>8021</v>
          </cell>
          <cell r="E709" t="str">
            <v>CLINICA SAN JOSE DE CUCUTA S.A.</v>
          </cell>
          <cell r="F709" t="str">
            <v>FE161195</v>
          </cell>
          <cell r="G709">
            <v>46299</v>
          </cell>
          <cell r="H709">
            <v>4826795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4826795</v>
          </cell>
          <cell r="S709">
            <v>4826795</v>
          </cell>
          <cell r="T709">
            <v>230550108000</v>
          </cell>
          <cell r="U709" t="str">
            <v xml:space="preserve">RED PRIVADA EVENTO                 </v>
          </cell>
          <cell r="V709">
            <v>836</v>
          </cell>
          <cell r="W709">
            <v>2423110</v>
          </cell>
          <cell r="X709">
            <v>3267462</v>
          </cell>
          <cell r="Y709">
            <v>0</v>
          </cell>
          <cell r="Z709">
            <v>0</v>
          </cell>
          <cell r="AA709" t="str">
            <v xml:space="preserve">     4875551.0</v>
          </cell>
          <cell r="AB709">
            <v>46087</v>
          </cell>
          <cell r="AC709">
            <v>46091</v>
          </cell>
        </row>
        <row r="710">
          <cell r="A710" t="str">
            <v>800012189-FE160782</v>
          </cell>
          <cell r="B710">
            <v>46083</v>
          </cell>
          <cell r="C710">
            <v>800012189</v>
          </cell>
          <cell r="D710">
            <v>8026</v>
          </cell>
          <cell r="E710" t="str">
            <v>CLINICA SAN JOSE DE CUCUTA S.A.</v>
          </cell>
          <cell r="F710" t="str">
            <v>FE160782</v>
          </cell>
          <cell r="G710">
            <v>46299</v>
          </cell>
          <cell r="H710">
            <v>408044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408044</v>
          </cell>
          <cell r="S710">
            <v>408044</v>
          </cell>
          <cell r="T710">
            <v>230550108000</v>
          </cell>
          <cell r="U710" t="str">
            <v xml:space="preserve">RED PRIVADA EVENTO                 </v>
          </cell>
          <cell r="V710">
            <v>836</v>
          </cell>
          <cell r="W710">
            <v>2421415</v>
          </cell>
          <cell r="X710">
            <v>3269518</v>
          </cell>
          <cell r="Y710">
            <v>0</v>
          </cell>
          <cell r="Z710">
            <v>0</v>
          </cell>
          <cell r="AA710" t="str">
            <v xml:space="preserve">      412166.0</v>
          </cell>
          <cell r="AB710">
            <v>46086</v>
          </cell>
          <cell r="AC710">
            <v>46091</v>
          </cell>
        </row>
        <row r="711">
          <cell r="A711" t="str">
            <v>800012189-FE161186</v>
          </cell>
          <cell r="B711">
            <v>46090</v>
          </cell>
          <cell r="C711">
            <v>800012189</v>
          </cell>
          <cell r="D711">
            <v>8026</v>
          </cell>
          <cell r="E711" t="str">
            <v>CLINICA SAN JOSE DE CUCUTA S.A.</v>
          </cell>
          <cell r="F711" t="str">
            <v>FE161186</v>
          </cell>
          <cell r="G711">
            <v>46299</v>
          </cell>
          <cell r="H711">
            <v>110416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110416</v>
          </cell>
          <cell r="S711">
            <v>110416</v>
          </cell>
          <cell r="T711">
            <v>230550108000</v>
          </cell>
          <cell r="U711" t="str">
            <v xml:space="preserve">RED PRIVADA EVENTO                 </v>
          </cell>
          <cell r="V711">
            <v>836</v>
          </cell>
          <cell r="W711">
            <v>2423736</v>
          </cell>
          <cell r="X711">
            <v>3268559</v>
          </cell>
          <cell r="Y711">
            <v>0</v>
          </cell>
          <cell r="Z711">
            <v>0</v>
          </cell>
          <cell r="AA711" t="str">
            <v xml:space="preserve">      111531.0</v>
          </cell>
          <cell r="AB711">
            <v>46087</v>
          </cell>
          <cell r="AC711">
            <v>46091</v>
          </cell>
        </row>
        <row r="712">
          <cell r="A712" t="str">
            <v>800012189-FE161184</v>
          </cell>
          <cell r="B712">
            <v>46090</v>
          </cell>
          <cell r="C712">
            <v>800012189</v>
          </cell>
          <cell r="D712">
            <v>8026</v>
          </cell>
          <cell r="E712" t="str">
            <v>CLINICA SAN JOSE DE CUCUTA S.A.</v>
          </cell>
          <cell r="F712" t="str">
            <v>FE161184</v>
          </cell>
          <cell r="G712">
            <v>46299</v>
          </cell>
          <cell r="H712">
            <v>450102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450102</v>
          </cell>
          <cell r="S712">
            <v>450102</v>
          </cell>
          <cell r="T712">
            <v>230550108000</v>
          </cell>
          <cell r="U712" t="str">
            <v xml:space="preserve">RED PRIVADA EVENTO                 </v>
          </cell>
          <cell r="V712">
            <v>836</v>
          </cell>
          <cell r="W712">
            <v>2424234</v>
          </cell>
          <cell r="X712">
            <v>3267438</v>
          </cell>
          <cell r="Y712">
            <v>0</v>
          </cell>
          <cell r="Z712">
            <v>0</v>
          </cell>
          <cell r="AA712" t="str">
            <v xml:space="preserve">      454648.0</v>
          </cell>
          <cell r="AB712">
            <v>46087</v>
          </cell>
          <cell r="AC712">
            <v>46091</v>
          </cell>
        </row>
        <row r="713">
          <cell r="A713" t="str">
            <v>800012189-FE161183</v>
          </cell>
          <cell r="B713">
            <v>46090</v>
          </cell>
          <cell r="C713">
            <v>800012189</v>
          </cell>
          <cell r="D713">
            <v>8026</v>
          </cell>
          <cell r="E713" t="str">
            <v>CLINICA SAN JOSE DE CUCUTA S.A.</v>
          </cell>
          <cell r="F713" t="str">
            <v>FE161183</v>
          </cell>
          <cell r="G713">
            <v>46299</v>
          </cell>
          <cell r="H713">
            <v>1294366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>
            <v>1294366</v>
          </cell>
          <cell r="S713">
            <v>1294366</v>
          </cell>
          <cell r="T713">
            <v>230550108000</v>
          </cell>
          <cell r="U713" t="str">
            <v xml:space="preserve">RED PRIVADA EVENTO                 </v>
          </cell>
          <cell r="V713">
            <v>836</v>
          </cell>
          <cell r="W713">
            <v>2423109</v>
          </cell>
          <cell r="X713">
            <v>3267461</v>
          </cell>
          <cell r="Y713">
            <v>0</v>
          </cell>
          <cell r="Z713">
            <v>0</v>
          </cell>
          <cell r="AA713" t="str">
            <v xml:space="preserve">     1307440.0</v>
          </cell>
          <cell r="AB713">
            <v>46087</v>
          </cell>
          <cell r="AC713">
            <v>46091</v>
          </cell>
        </row>
        <row r="714">
          <cell r="A714" t="str">
            <v>800012189-FE161180</v>
          </cell>
          <cell r="B714">
            <v>46090</v>
          </cell>
          <cell r="C714">
            <v>800012189</v>
          </cell>
          <cell r="D714">
            <v>8021</v>
          </cell>
          <cell r="E714" t="str">
            <v>CLINICA SAN JOSE DE CUCUTA S.A.</v>
          </cell>
          <cell r="F714" t="str">
            <v>FE161180</v>
          </cell>
          <cell r="G714">
            <v>46299</v>
          </cell>
          <cell r="H714">
            <v>6319718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0</v>
          </cell>
          <cell r="R714">
            <v>6319718</v>
          </cell>
          <cell r="S714">
            <v>6319718</v>
          </cell>
          <cell r="T714">
            <v>230550108000</v>
          </cell>
          <cell r="U714" t="str">
            <v xml:space="preserve">RED PRIVADA EVENTO                 </v>
          </cell>
          <cell r="V714">
            <v>836</v>
          </cell>
          <cell r="W714">
            <v>2423108</v>
          </cell>
          <cell r="X714">
            <v>3267460</v>
          </cell>
          <cell r="Y714">
            <v>0</v>
          </cell>
          <cell r="Z714">
            <v>0</v>
          </cell>
          <cell r="AA714" t="str">
            <v xml:space="preserve">     6383554.0</v>
          </cell>
          <cell r="AB714">
            <v>46087</v>
          </cell>
          <cell r="AC714">
            <v>46091</v>
          </cell>
        </row>
        <row r="715">
          <cell r="A715" t="str">
            <v>800012189-FE161178</v>
          </cell>
          <cell r="B715">
            <v>46090</v>
          </cell>
          <cell r="C715">
            <v>800012189</v>
          </cell>
          <cell r="D715">
            <v>8030</v>
          </cell>
          <cell r="E715" t="str">
            <v>CLINICA SAN JOSE DE CUCUTA S.A.</v>
          </cell>
          <cell r="F715" t="str">
            <v>FE161178</v>
          </cell>
          <cell r="G715">
            <v>46299</v>
          </cell>
          <cell r="H715">
            <v>1812715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>
            <v>1812715</v>
          </cell>
          <cell r="S715">
            <v>1812715</v>
          </cell>
          <cell r="T715">
            <v>230550108000</v>
          </cell>
          <cell r="U715" t="str">
            <v xml:space="preserve">RED PRIVADA EVENTO                 </v>
          </cell>
          <cell r="V715">
            <v>836</v>
          </cell>
          <cell r="W715">
            <v>2423107</v>
          </cell>
          <cell r="X715">
            <v>3267459</v>
          </cell>
          <cell r="Y715">
            <v>0</v>
          </cell>
          <cell r="Z715">
            <v>0</v>
          </cell>
          <cell r="AA715" t="str">
            <v xml:space="preserve">     1831025.0</v>
          </cell>
          <cell r="AB715">
            <v>46087</v>
          </cell>
          <cell r="AC715">
            <v>46091</v>
          </cell>
        </row>
        <row r="716">
          <cell r="A716" t="str">
            <v>800012189-FE161175</v>
          </cell>
          <cell r="B716">
            <v>46090</v>
          </cell>
          <cell r="C716">
            <v>800012189</v>
          </cell>
          <cell r="D716">
            <v>8026</v>
          </cell>
          <cell r="E716" t="str">
            <v>CLINICA SAN JOSE DE CUCUTA S.A.</v>
          </cell>
          <cell r="F716" t="str">
            <v>FE161175</v>
          </cell>
          <cell r="G716">
            <v>46299</v>
          </cell>
          <cell r="H716">
            <v>292101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292101</v>
          </cell>
          <cell r="S716">
            <v>292101</v>
          </cell>
          <cell r="T716">
            <v>230550108000</v>
          </cell>
          <cell r="U716" t="str">
            <v xml:space="preserve">RED PRIVADA EVENTO                 </v>
          </cell>
          <cell r="V716">
            <v>836</v>
          </cell>
          <cell r="W716">
            <v>2424233</v>
          </cell>
          <cell r="X716">
            <v>3267437</v>
          </cell>
          <cell r="Y716">
            <v>0</v>
          </cell>
          <cell r="Z716">
            <v>0</v>
          </cell>
          <cell r="AA716" t="str">
            <v xml:space="preserve">      295052.0</v>
          </cell>
          <cell r="AB716">
            <v>46087</v>
          </cell>
          <cell r="AC716">
            <v>46091</v>
          </cell>
        </row>
        <row r="717">
          <cell r="A717" t="str">
            <v>800012189-FE160781</v>
          </cell>
          <cell r="B717">
            <v>46083</v>
          </cell>
          <cell r="C717">
            <v>800012189</v>
          </cell>
          <cell r="D717">
            <v>8048</v>
          </cell>
          <cell r="E717" t="str">
            <v>CLINICA SAN JOSE DE CUCUTA S.A.</v>
          </cell>
          <cell r="F717" t="str">
            <v>FE160781</v>
          </cell>
          <cell r="G717">
            <v>46299</v>
          </cell>
          <cell r="H717">
            <v>576323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576323</v>
          </cell>
          <cell r="S717">
            <v>576323</v>
          </cell>
          <cell r="T717">
            <v>230550108000</v>
          </cell>
          <cell r="U717" t="str">
            <v xml:space="preserve">RED PRIVADA EVENTO                 </v>
          </cell>
          <cell r="V717">
            <v>836</v>
          </cell>
          <cell r="W717">
            <v>2420815</v>
          </cell>
          <cell r="X717">
            <v>3269050</v>
          </cell>
          <cell r="Y717">
            <v>0</v>
          </cell>
          <cell r="Z717">
            <v>0</v>
          </cell>
          <cell r="AA717" t="str">
            <v xml:space="preserve">      582144.0</v>
          </cell>
          <cell r="AB717">
            <v>46086</v>
          </cell>
          <cell r="AC717">
            <v>46091</v>
          </cell>
        </row>
        <row r="718">
          <cell r="A718" t="str">
            <v>800012189-FE161169</v>
          </cell>
          <cell r="B718">
            <v>46090</v>
          </cell>
          <cell r="C718">
            <v>800012189</v>
          </cell>
          <cell r="D718">
            <v>8046</v>
          </cell>
          <cell r="E718" t="str">
            <v>CLINICA SAN JOSE DE CUCUTA S.A.</v>
          </cell>
          <cell r="F718" t="str">
            <v>FE161169</v>
          </cell>
          <cell r="G718">
            <v>46299</v>
          </cell>
          <cell r="H718">
            <v>194621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194621</v>
          </cell>
          <cell r="S718">
            <v>194621</v>
          </cell>
          <cell r="T718">
            <v>230550108000</v>
          </cell>
          <cell r="U718" t="str">
            <v xml:space="preserve">RED PRIVADA EVENTO                 </v>
          </cell>
          <cell r="V718">
            <v>836</v>
          </cell>
          <cell r="W718">
            <v>2423106</v>
          </cell>
          <cell r="X718">
            <v>3267458</v>
          </cell>
          <cell r="Y718">
            <v>0</v>
          </cell>
          <cell r="Z718">
            <v>0</v>
          </cell>
          <cell r="AA718" t="str">
            <v xml:space="preserve">      196587.0</v>
          </cell>
          <cell r="AB718">
            <v>46087</v>
          </cell>
          <cell r="AC718">
            <v>46091</v>
          </cell>
        </row>
        <row r="719">
          <cell r="A719" t="str">
            <v>800012189-FE161167</v>
          </cell>
          <cell r="B719">
            <v>46090</v>
          </cell>
          <cell r="C719">
            <v>800012189</v>
          </cell>
          <cell r="D719">
            <v>8048</v>
          </cell>
          <cell r="E719" t="str">
            <v>CLINICA SAN JOSE DE CUCUTA S.A.</v>
          </cell>
          <cell r="F719" t="str">
            <v>FE161167</v>
          </cell>
          <cell r="G719">
            <v>46299</v>
          </cell>
          <cell r="H719">
            <v>1469486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1469486</v>
          </cell>
          <cell r="S719">
            <v>1469486</v>
          </cell>
          <cell r="T719">
            <v>230550108000</v>
          </cell>
          <cell r="U719" t="str">
            <v xml:space="preserve">RED PRIVADA EVENTO                 </v>
          </cell>
          <cell r="V719">
            <v>836</v>
          </cell>
          <cell r="W719">
            <v>2423735</v>
          </cell>
          <cell r="X719">
            <v>3268558</v>
          </cell>
          <cell r="Y719">
            <v>0</v>
          </cell>
          <cell r="Z719">
            <v>0</v>
          </cell>
          <cell r="AA719" t="str">
            <v xml:space="preserve">     1484329.0</v>
          </cell>
          <cell r="AB719">
            <v>46087</v>
          </cell>
          <cell r="AC719">
            <v>46091</v>
          </cell>
        </row>
        <row r="720">
          <cell r="A720" t="str">
            <v>800012189-FE160249</v>
          </cell>
          <cell r="B720">
            <v>46083</v>
          </cell>
          <cell r="C720">
            <v>800012189</v>
          </cell>
          <cell r="D720">
            <v>8026</v>
          </cell>
          <cell r="E720" t="str">
            <v>CLINICA SAN JOSE DE CUCUTA S.A.</v>
          </cell>
          <cell r="F720" t="str">
            <v>FE160249</v>
          </cell>
          <cell r="G720">
            <v>46299</v>
          </cell>
          <cell r="H720">
            <v>187168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187168</v>
          </cell>
          <cell r="S720">
            <v>187168</v>
          </cell>
          <cell r="T720">
            <v>230550108000</v>
          </cell>
          <cell r="U720" t="str">
            <v xml:space="preserve">RED PRIVADA EVENTO                 </v>
          </cell>
          <cell r="V720">
            <v>836</v>
          </cell>
          <cell r="W720">
            <v>2420791</v>
          </cell>
          <cell r="X720">
            <v>3269026</v>
          </cell>
          <cell r="Y720">
            <v>0</v>
          </cell>
          <cell r="Z720">
            <v>0</v>
          </cell>
          <cell r="AA720" t="str">
            <v xml:space="preserve">      189059.0</v>
          </cell>
          <cell r="AB720">
            <v>46084</v>
          </cell>
          <cell r="AC720">
            <v>46091</v>
          </cell>
        </row>
        <row r="721">
          <cell r="A721" t="str">
            <v>800012189-FE160247</v>
          </cell>
          <cell r="B721">
            <v>46083</v>
          </cell>
          <cell r="C721">
            <v>800012189</v>
          </cell>
          <cell r="D721">
            <v>8026</v>
          </cell>
          <cell r="E721" t="str">
            <v>CLINICA SAN JOSE DE CUCUTA S.A.</v>
          </cell>
          <cell r="F721" t="str">
            <v>FE160247</v>
          </cell>
          <cell r="G721">
            <v>46299</v>
          </cell>
          <cell r="H721">
            <v>147145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R721">
            <v>147145</v>
          </cell>
          <cell r="S721">
            <v>147145</v>
          </cell>
          <cell r="T721">
            <v>230550108000</v>
          </cell>
          <cell r="U721" t="str">
            <v xml:space="preserve">RED PRIVADA EVENTO                 </v>
          </cell>
          <cell r="V721">
            <v>836</v>
          </cell>
          <cell r="W721">
            <v>2420790</v>
          </cell>
          <cell r="X721">
            <v>3269025</v>
          </cell>
          <cell r="Y721">
            <v>0</v>
          </cell>
          <cell r="Z721">
            <v>0</v>
          </cell>
          <cell r="AA721" t="str">
            <v xml:space="preserve">      148631.0</v>
          </cell>
          <cell r="AB721">
            <v>46084</v>
          </cell>
          <cell r="AC721">
            <v>46091</v>
          </cell>
        </row>
        <row r="722">
          <cell r="A722" t="str">
            <v>800012189-FE160779</v>
          </cell>
          <cell r="B722">
            <v>46083</v>
          </cell>
          <cell r="C722">
            <v>800012189</v>
          </cell>
          <cell r="D722">
            <v>8026</v>
          </cell>
          <cell r="E722" t="str">
            <v>CLINICA SAN JOSE DE CUCUTA S.A.</v>
          </cell>
          <cell r="F722" t="str">
            <v>FE160779</v>
          </cell>
          <cell r="G722">
            <v>46299</v>
          </cell>
          <cell r="H722">
            <v>378245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378245</v>
          </cell>
          <cell r="S722">
            <v>378245</v>
          </cell>
          <cell r="T722">
            <v>230550108000</v>
          </cell>
          <cell r="U722" t="str">
            <v xml:space="preserve">RED PRIVADA EVENTO                 </v>
          </cell>
          <cell r="V722">
            <v>836</v>
          </cell>
          <cell r="W722">
            <v>2420814</v>
          </cell>
          <cell r="X722">
            <v>3269049</v>
          </cell>
          <cell r="Y722">
            <v>0</v>
          </cell>
          <cell r="Z722">
            <v>0</v>
          </cell>
          <cell r="AA722" t="str">
            <v xml:space="preserve">      382066.0</v>
          </cell>
          <cell r="AB722">
            <v>46086</v>
          </cell>
          <cell r="AC722">
            <v>46091</v>
          </cell>
        </row>
        <row r="723">
          <cell r="A723" t="str">
            <v>800012189-FE160777</v>
          </cell>
          <cell r="B723">
            <v>46083</v>
          </cell>
          <cell r="C723">
            <v>800012189</v>
          </cell>
          <cell r="D723">
            <v>8026</v>
          </cell>
          <cell r="E723" t="str">
            <v>CLINICA SAN JOSE DE CUCUTA S.A.</v>
          </cell>
          <cell r="F723" t="str">
            <v>FE160777</v>
          </cell>
          <cell r="G723">
            <v>46299</v>
          </cell>
          <cell r="H723">
            <v>2169000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2169000</v>
          </cell>
          <cell r="S723">
            <v>2169000</v>
          </cell>
          <cell r="T723">
            <v>230550108000</v>
          </cell>
          <cell r="U723" t="str">
            <v xml:space="preserve">RED PRIVADA EVENTO                 </v>
          </cell>
          <cell r="V723">
            <v>836</v>
          </cell>
          <cell r="W723">
            <v>2421414</v>
          </cell>
          <cell r="X723">
            <v>3269517</v>
          </cell>
          <cell r="Y723">
            <v>0</v>
          </cell>
          <cell r="Z723">
            <v>0</v>
          </cell>
          <cell r="AA723" t="str">
            <v xml:space="preserve">     2190909.0</v>
          </cell>
          <cell r="AB723">
            <v>46086</v>
          </cell>
          <cell r="AC723">
            <v>46091</v>
          </cell>
        </row>
        <row r="724">
          <cell r="A724" t="str">
            <v>800012189-FE160776</v>
          </cell>
          <cell r="B724">
            <v>46083</v>
          </cell>
          <cell r="C724">
            <v>800012189</v>
          </cell>
          <cell r="D724">
            <v>8026</v>
          </cell>
          <cell r="E724" t="str">
            <v>CLINICA SAN JOSE DE CUCUTA S.A.</v>
          </cell>
          <cell r="F724" t="str">
            <v>FE160776</v>
          </cell>
          <cell r="G724">
            <v>46299</v>
          </cell>
          <cell r="H724">
            <v>29649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R724">
            <v>29649</v>
          </cell>
          <cell r="S724">
            <v>29649</v>
          </cell>
          <cell r="T724">
            <v>230550108000</v>
          </cell>
          <cell r="U724" t="str">
            <v xml:space="preserve">RED PRIVADA EVENTO                 </v>
          </cell>
          <cell r="V724">
            <v>836</v>
          </cell>
          <cell r="W724">
            <v>2420813</v>
          </cell>
          <cell r="X724">
            <v>3269048</v>
          </cell>
          <cell r="Y724">
            <v>0</v>
          </cell>
          <cell r="Z724">
            <v>0</v>
          </cell>
          <cell r="AA724" t="str">
            <v xml:space="preserve">       29948.0</v>
          </cell>
          <cell r="AB724">
            <v>46086</v>
          </cell>
          <cell r="AC724">
            <v>46091</v>
          </cell>
        </row>
        <row r="725">
          <cell r="A725" t="str">
            <v>800012189-FE161162</v>
          </cell>
          <cell r="B725">
            <v>46090</v>
          </cell>
          <cell r="C725">
            <v>800012189</v>
          </cell>
          <cell r="D725">
            <v>8053</v>
          </cell>
          <cell r="E725" t="str">
            <v>CLINICA SAN JOSE DE CUCUTA S.A.</v>
          </cell>
          <cell r="F725" t="str">
            <v>FE161162</v>
          </cell>
          <cell r="G725">
            <v>46299</v>
          </cell>
          <cell r="H725">
            <v>4067174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4067174</v>
          </cell>
          <cell r="S725">
            <v>4067174</v>
          </cell>
          <cell r="T725">
            <v>230550108000</v>
          </cell>
          <cell r="U725" t="str">
            <v xml:space="preserve">RED PRIVADA EVENTO                 </v>
          </cell>
          <cell r="V725">
            <v>836</v>
          </cell>
          <cell r="W725">
            <v>2423105</v>
          </cell>
          <cell r="X725">
            <v>3267457</v>
          </cell>
          <cell r="Y725">
            <v>0</v>
          </cell>
          <cell r="Z725">
            <v>0</v>
          </cell>
          <cell r="AA725" t="str">
            <v xml:space="preserve">     4108257.0</v>
          </cell>
          <cell r="AB725">
            <v>46087</v>
          </cell>
          <cell r="AC725">
            <v>46091</v>
          </cell>
        </row>
        <row r="726">
          <cell r="A726" t="str">
            <v>800012189-FE161161</v>
          </cell>
          <cell r="B726">
            <v>46090</v>
          </cell>
          <cell r="C726">
            <v>800012189</v>
          </cell>
          <cell r="D726">
            <v>8026</v>
          </cell>
          <cell r="E726" t="str">
            <v>CLINICA SAN JOSE DE CUCUTA S.A.</v>
          </cell>
          <cell r="F726" t="str">
            <v>FE161161</v>
          </cell>
          <cell r="G726">
            <v>46299</v>
          </cell>
          <cell r="H726">
            <v>1283568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1283568</v>
          </cell>
          <cell r="S726">
            <v>1283568</v>
          </cell>
          <cell r="T726">
            <v>230550108000</v>
          </cell>
          <cell r="U726" t="str">
            <v xml:space="preserve">RED PRIVADA EVENTO                 </v>
          </cell>
          <cell r="V726">
            <v>836</v>
          </cell>
          <cell r="W726">
            <v>2423104</v>
          </cell>
          <cell r="X726">
            <v>3267456</v>
          </cell>
          <cell r="Y726">
            <v>0</v>
          </cell>
          <cell r="Z726">
            <v>0</v>
          </cell>
          <cell r="AA726" t="str">
            <v xml:space="preserve">     1296533.0</v>
          </cell>
          <cell r="AB726">
            <v>46087</v>
          </cell>
          <cell r="AC726">
            <v>46091</v>
          </cell>
        </row>
        <row r="727">
          <cell r="A727" t="str">
            <v>800012189-FE160774</v>
          </cell>
          <cell r="B727">
            <v>46083</v>
          </cell>
          <cell r="C727">
            <v>800012189</v>
          </cell>
          <cell r="D727">
            <v>8026</v>
          </cell>
          <cell r="E727" t="str">
            <v>CLINICA SAN JOSE DE CUCUTA S.A.</v>
          </cell>
          <cell r="F727" t="str">
            <v>FE160774</v>
          </cell>
          <cell r="G727">
            <v>46299</v>
          </cell>
          <cell r="H727">
            <v>368206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368206</v>
          </cell>
          <cell r="S727">
            <v>368206</v>
          </cell>
          <cell r="T727">
            <v>230550108000</v>
          </cell>
          <cell r="U727" t="str">
            <v xml:space="preserve">RED PRIVADA EVENTO                 </v>
          </cell>
          <cell r="V727">
            <v>836</v>
          </cell>
          <cell r="W727">
            <v>2420812</v>
          </cell>
          <cell r="X727">
            <v>3269047</v>
          </cell>
          <cell r="Y727">
            <v>0</v>
          </cell>
          <cell r="Z727">
            <v>0</v>
          </cell>
          <cell r="AA727" t="str">
            <v xml:space="preserve">      371925.0</v>
          </cell>
          <cell r="AB727">
            <v>46086</v>
          </cell>
          <cell r="AC727">
            <v>46091</v>
          </cell>
        </row>
        <row r="728">
          <cell r="A728" t="str">
            <v>800012189-FE161157</v>
          </cell>
          <cell r="B728">
            <v>46090</v>
          </cell>
          <cell r="C728">
            <v>800012189</v>
          </cell>
          <cell r="D728">
            <v>8026</v>
          </cell>
          <cell r="E728" t="str">
            <v>CLINICA SAN JOSE DE CUCUTA S.A.</v>
          </cell>
          <cell r="F728" t="str">
            <v>FE161157</v>
          </cell>
          <cell r="G728">
            <v>46299</v>
          </cell>
          <cell r="H728">
            <v>1940752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R728">
            <v>1940752</v>
          </cell>
          <cell r="S728">
            <v>1940752</v>
          </cell>
          <cell r="T728">
            <v>230550108000</v>
          </cell>
          <cell r="U728" t="str">
            <v xml:space="preserve">RED PRIVADA EVENTO                 </v>
          </cell>
          <cell r="V728">
            <v>836</v>
          </cell>
          <cell r="W728">
            <v>2423103</v>
          </cell>
          <cell r="X728">
            <v>3267455</v>
          </cell>
          <cell r="Y728">
            <v>0</v>
          </cell>
          <cell r="Z728">
            <v>0</v>
          </cell>
          <cell r="AA728" t="str">
            <v xml:space="preserve">     1960356.0</v>
          </cell>
          <cell r="AB728">
            <v>46087</v>
          </cell>
          <cell r="AC728">
            <v>46091</v>
          </cell>
        </row>
        <row r="729">
          <cell r="A729" t="str">
            <v>800012189-FE160773</v>
          </cell>
          <cell r="B729">
            <v>46083</v>
          </cell>
          <cell r="C729">
            <v>800012189</v>
          </cell>
          <cell r="D729">
            <v>8026</v>
          </cell>
          <cell r="E729" t="str">
            <v>CLINICA SAN JOSE DE CUCUTA S.A.</v>
          </cell>
          <cell r="F729" t="str">
            <v>FE160773</v>
          </cell>
          <cell r="G729">
            <v>46299</v>
          </cell>
          <cell r="H729">
            <v>219588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>
            <v>219588</v>
          </cell>
          <cell r="S729">
            <v>219588</v>
          </cell>
          <cell r="T729">
            <v>230550108000</v>
          </cell>
          <cell r="U729" t="str">
            <v xml:space="preserve">RED PRIVADA EVENTO                 </v>
          </cell>
          <cell r="V729">
            <v>836</v>
          </cell>
          <cell r="W729">
            <v>2420811</v>
          </cell>
          <cell r="X729">
            <v>3269046</v>
          </cell>
          <cell r="Y729">
            <v>0</v>
          </cell>
          <cell r="Z729">
            <v>0</v>
          </cell>
          <cell r="AA729" t="str">
            <v xml:space="preserve">      221806.0</v>
          </cell>
          <cell r="AB729">
            <v>46086</v>
          </cell>
          <cell r="AC729">
            <v>46091</v>
          </cell>
        </row>
        <row r="730">
          <cell r="A730" t="str">
            <v>800012189-FE160771</v>
          </cell>
          <cell r="B730">
            <v>46083</v>
          </cell>
          <cell r="C730">
            <v>800012189</v>
          </cell>
          <cell r="D730">
            <v>8026</v>
          </cell>
          <cell r="E730" t="str">
            <v>CLINICA SAN JOSE DE CUCUTA S.A.</v>
          </cell>
          <cell r="F730" t="str">
            <v>FE160771</v>
          </cell>
          <cell r="G730">
            <v>46299</v>
          </cell>
          <cell r="H730">
            <v>110416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110416</v>
          </cell>
          <cell r="S730">
            <v>110416</v>
          </cell>
          <cell r="T730">
            <v>230550108000</v>
          </cell>
          <cell r="U730" t="str">
            <v xml:space="preserve">RED PRIVADA EVENTO                 </v>
          </cell>
          <cell r="V730">
            <v>836</v>
          </cell>
          <cell r="W730">
            <v>2420810</v>
          </cell>
          <cell r="X730">
            <v>3269045</v>
          </cell>
          <cell r="Y730">
            <v>0</v>
          </cell>
          <cell r="Z730">
            <v>0</v>
          </cell>
          <cell r="AA730" t="str">
            <v xml:space="preserve">      111531.0</v>
          </cell>
          <cell r="AB730">
            <v>46086</v>
          </cell>
          <cell r="AC730">
            <v>46091</v>
          </cell>
        </row>
        <row r="731">
          <cell r="A731" t="str">
            <v>800012189-FE161150</v>
          </cell>
          <cell r="B731">
            <v>46090</v>
          </cell>
          <cell r="C731">
            <v>800012189</v>
          </cell>
          <cell r="D731">
            <v>8026</v>
          </cell>
          <cell r="E731" t="str">
            <v>CLINICA SAN JOSE DE CUCUTA S.A.</v>
          </cell>
          <cell r="F731" t="str">
            <v>FE161150</v>
          </cell>
          <cell r="G731">
            <v>46299</v>
          </cell>
          <cell r="H731">
            <v>65761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65761</v>
          </cell>
          <cell r="S731">
            <v>65761</v>
          </cell>
          <cell r="T731">
            <v>230550108000</v>
          </cell>
          <cell r="U731" t="str">
            <v xml:space="preserve">RED PRIVADA EVENTO                 </v>
          </cell>
          <cell r="V731">
            <v>836</v>
          </cell>
          <cell r="W731">
            <v>2424232</v>
          </cell>
          <cell r="X731">
            <v>3267436</v>
          </cell>
          <cell r="Y731">
            <v>0</v>
          </cell>
          <cell r="Z731">
            <v>0</v>
          </cell>
          <cell r="AA731" t="str">
            <v xml:space="preserve">       66425.0</v>
          </cell>
          <cell r="AB731">
            <v>46087</v>
          </cell>
          <cell r="AC731">
            <v>46091</v>
          </cell>
        </row>
        <row r="732">
          <cell r="A732" t="str">
            <v>800012189-FE160770</v>
          </cell>
          <cell r="B732">
            <v>46083</v>
          </cell>
          <cell r="C732">
            <v>800012189</v>
          </cell>
          <cell r="D732">
            <v>8026</v>
          </cell>
          <cell r="E732" t="str">
            <v>CLINICA SAN JOSE DE CUCUTA S.A.</v>
          </cell>
          <cell r="F732" t="str">
            <v>FE160770</v>
          </cell>
          <cell r="G732">
            <v>46299</v>
          </cell>
          <cell r="H732">
            <v>472316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472316</v>
          </cell>
          <cell r="S732">
            <v>472316</v>
          </cell>
          <cell r="T732">
            <v>230550108000</v>
          </cell>
          <cell r="U732" t="str">
            <v xml:space="preserve">RED PRIVADA EVENTO                 </v>
          </cell>
          <cell r="V732">
            <v>836</v>
          </cell>
          <cell r="W732">
            <v>2420809</v>
          </cell>
          <cell r="X732">
            <v>3269044</v>
          </cell>
          <cell r="Y732">
            <v>0</v>
          </cell>
          <cell r="Z732">
            <v>0</v>
          </cell>
          <cell r="AA732" t="str">
            <v xml:space="preserve">      477087.0</v>
          </cell>
          <cell r="AB732">
            <v>46086</v>
          </cell>
          <cell r="AC732">
            <v>46091</v>
          </cell>
        </row>
        <row r="733">
          <cell r="A733" t="str">
            <v>800012189-FE160769</v>
          </cell>
          <cell r="B733">
            <v>46090</v>
          </cell>
          <cell r="C733">
            <v>800012189</v>
          </cell>
          <cell r="D733">
            <v>8026</v>
          </cell>
          <cell r="E733" t="str">
            <v>CLINICA SAN JOSE DE CUCUTA S.A.</v>
          </cell>
          <cell r="F733" t="str">
            <v>FE160769</v>
          </cell>
          <cell r="G733">
            <v>46299</v>
          </cell>
          <cell r="H733">
            <v>22603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22603</v>
          </cell>
          <cell r="S733">
            <v>22603</v>
          </cell>
          <cell r="T733">
            <v>230550108000</v>
          </cell>
          <cell r="U733" t="str">
            <v xml:space="preserve">RED PRIVADA EVENTO                 </v>
          </cell>
          <cell r="V733">
            <v>836</v>
          </cell>
          <cell r="W733">
            <v>2423097</v>
          </cell>
          <cell r="X733">
            <v>3267853</v>
          </cell>
          <cell r="Y733">
            <v>0</v>
          </cell>
          <cell r="Z733">
            <v>0</v>
          </cell>
          <cell r="AA733" t="str">
            <v xml:space="preserve">       22831.0</v>
          </cell>
          <cell r="AB733">
            <v>46086</v>
          </cell>
          <cell r="AC733">
            <v>46091</v>
          </cell>
        </row>
        <row r="734">
          <cell r="A734" t="str">
            <v>800012189-FE161143</v>
          </cell>
          <cell r="B734">
            <v>46090</v>
          </cell>
          <cell r="C734">
            <v>800012189</v>
          </cell>
          <cell r="D734">
            <v>8026</v>
          </cell>
          <cell r="E734" t="str">
            <v>CLINICA SAN JOSE DE CUCUTA S.A.</v>
          </cell>
          <cell r="F734" t="str">
            <v>FE161143</v>
          </cell>
          <cell r="G734">
            <v>46299</v>
          </cell>
          <cell r="H734">
            <v>2502774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2502774</v>
          </cell>
          <cell r="S734">
            <v>2502774</v>
          </cell>
          <cell r="T734">
            <v>230550108000</v>
          </cell>
          <cell r="U734" t="str">
            <v xml:space="preserve">RED PRIVADA EVENTO                 </v>
          </cell>
          <cell r="V734">
            <v>836</v>
          </cell>
          <cell r="W734">
            <v>2423102</v>
          </cell>
          <cell r="X734">
            <v>3267454</v>
          </cell>
          <cell r="Y734">
            <v>0</v>
          </cell>
          <cell r="Z734">
            <v>0</v>
          </cell>
          <cell r="AA734" t="str">
            <v xml:space="preserve">     2528055.0</v>
          </cell>
          <cell r="AB734">
            <v>46087</v>
          </cell>
          <cell r="AC734">
            <v>46091</v>
          </cell>
        </row>
        <row r="735">
          <cell r="A735" t="str">
            <v>800012189-FE160768</v>
          </cell>
          <cell r="B735">
            <v>46083</v>
          </cell>
          <cell r="C735">
            <v>800012189</v>
          </cell>
          <cell r="D735">
            <v>8026</v>
          </cell>
          <cell r="E735" t="str">
            <v>CLINICA SAN JOSE DE CUCUTA S.A.</v>
          </cell>
          <cell r="F735" t="str">
            <v>FE160768</v>
          </cell>
          <cell r="G735">
            <v>46299</v>
          </cell>
          <cell r="H735">
            <v>564407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564407</v>
          </cell>
          <cell r="S735">
            <v>564407</v>
          </cell>
          <cell r="T735">
            <v>230550108000</v>
          </cell>
          <cell r="U735" t="str">
            <v xml:space="preserve">RED PRIVADA EVENTO                 </v>
          </cell>
          <cell r="V735">
            <v>836</v>
          </cell>
          <cell r="W735">
            <v>2420808</v>
          </cell>
          <cell r="X735">
            <v>3269043</v>
          </cell>
          <cell r="Y735">
            <v>0</v>
          </cell>
          <cell r="Z735">
            <v>0</v>
          </cell>
          <cell r="AA735" t="str">
            <v xml:space="preserve">      570108.0</v>
          </cell>
          <cell r="AB735">
            <v>46086</v>
          </cell>
          <cell r="AC735">
            <v>46091</v>
          </cell>
        </row>
        <row r="736">
          <cell r="A736" t="str">
            <v>800012189-FE160242</v>
          </cell>
          <cell r="B736">
            <v>46083</v>
          </cell>
          <cell r="C736">
            <v>800012189</v>
          </cell>
          <cell r="D736">
            <v>8026</v>
          </cell>
          <cell r="E736" t="str">
            <v>CLINICA SAN JOSE DE CUCUTA S.A.</v>
          </cell>
          <cell r="F736" t="str">
            <v>FE160242</v>
          </cell>
          <cell r="G736">
            <v>46299</v>
          </cell>
          <cell r="H736">
            <v>874802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874802</v>
          </cell>
          <cell r="S736">
            <v>874802</v>
          </cell>
          <cell r="T736">
            <v>230550108000</v>
          </cell>
          <cell r="U736" t="str">
            <v xml:space="preserve">RED PRIVADA EVENTO                 </v>
          </cell>
          <cell r="V736">
            <v>836</v>
          </cell>
          <cell r="W736">
            <v>2420789</v>
          </cell>
          <cell r="X736">
            <v>3269024</v>
          </cell>
          <cell r="Y736">
            <v>0</v>
          </cell>
          <cell r="Z736">
            <v>0</v>
          </cell>
          <cell r="AA736" t="str">
            <v xml:space="preserve">      883638.0</v>
          </cell>
          <cell r="AB736">
            <v>46084</v>
          </cell>
          <cell r="AC736">
            <v>46091</v>
          </cell>
        </row>
        <row r="737">
          <cell r="A737" t="str">
            <v>800012189-FE160764</v>
          </cell>
          <cell r="B737">
            <v>46090</v>
          </cell>
          <cell r="C737">
            <v>800012189</v>
          </cell>
          <cell r="D737">
            <v>8026</v>
          </cell>
          <cell r="E737" t="str">
            <v>CLINICA SAN JOSE DE CUCUTA S.A.</v>
          </cell>
          <cell r="F737" t="str">
            <v>FE160764</v>
          </cell>
          <cell r="G737">
            <v>46299</v>
          </cell>
          <cell r="H737">
            <v>299162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R737">
            <v>299162</v>
          </cell>
          <cell r="S737">
            <v>299162</v>
          </cell>
          <cell r="T737">
            <v>230550108000</v>
          </cell>
          <cell r="U737" t="str">
            <v xml:space="preserve">RED PRIVADA EVENTO                 </v>
          </cell>
          <cell r="V737">
            <v>836</v>
          </cell>
          <cell r="W737">
            <v>2423096</v>
          </cell>
          <cell r="X737">
            <v>3267852</v>
          </cell>
          <cell r="Y737">
            <v>0</v>
          </cell>
          <cell r="Z737">
            <v>0</v>
          </cell>
          <cell r="AA737" t="str">
            <v xml:space="preserve">      302184.0</v>
          </cell>
          <cell r="AB737">
            <v>46086</v>
          </cell>
          <cell r="AC737">
            <v>46091</v>
          </cell>
        </row>
        <row r="738">
          <cell r="A738" t="str">
            <v>800012189-FE160763</v>
          </cell>
          <cell r="B738">
            <v>46083</v>
          </cell>
          <cell r="C738">
            <v>800012189</v>
          </cell>
          <cell r="D738">
            <v>8026</v>
          </cell>
          <cell r="E738" t="str">
            <v>CLINICA SAN JOSE DE CUCUTA S.A.</v>
          </cell>
          <cell r="F738" t="str">
            <v>FE160763</v>
          </cell>
          <cell r="G738">
            <v>46299</v>
          </cell>
          <cell r="H738">
            <v>96311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96311</v>
          </cell>
          <cell r="S738">
            <v>96311</v>
          </cell>
          <cell r="T738">
            <v>230550108000</v>
          </cell>
          <cell r="U738" t="str">
            <v xml:space="preserve">RED PRIVADA EVENTO                 </v>
          </cell>
          <cell r="V738">
            <v>836</v>
          </cell>
          <cell r="W738">
            <v>2420807</v>
          </cell>
          <cell r="X738">
            <v>3269042</v>
          </cell>
          <cell r="Y738">
            <v>0</v>
          </cell>
          <cell r="Z738">
            <v>0</v>
          </cell>
          <cell r="AA738" t="str">
            <v xml:space="preserve">       97284.0</v>
          </cell>
          <cell r="AB738">
            <v>46086</v>
          </cell>
          <cell r="AC738">
            <v>46091</v>
          </cell>
        </row>
        <row r="739">
          <cell r="A739" t="str">
            <v>800012189-FE160633</v>
          </cell>
          <cell r="B739">
            <v>46083</v>
          </cell>
          <cell r="C739">
            <v>800012189</v>
          </cell>
          <cell r="D739">
            <v>8026</v>
          </cell>
          <cell r="E739" t="str">
            <v>CLINICA SAN JOSE DE CUCUTA S.A.</v>
          </cell>
          <cell r="F739" t="str">
            <v>FE160633</v>
          </cell>
          <cell r="G739">
            <v>46299</v>
          </cell>
          <cell r="H739">
            <v>333937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333937</v>
          </cell>
          <cell r="S739">
            <v>333937</v>
          </cell>
          <cell r="T739">
            <v>230550108000</v>
          </cell>
          <cell r="U739" t="str">
            <v xml:space="preserve">RED PRIVADA EVENTO                 </v>
          </cell>
          <cell r="V739">
            <v>836</v>
          </cell>
          <cell r="W739">
            <v>2420801</v>
          </cell>
          <cell r="X739">
            <v>3269036</v>
          </cell>
          <cell r="Y739">
            <v>0</v>
          </cell>
          <cell r="Z739">
            <v>0</v>
          </cell>
          <cell r="AA739" t="str">
            <v xml:space="preserve">      337310.0</v>
          </cell>
          <cell r="AB739">
            <v>46085</v>
          </cell>
          <cell r="AC739">
            <v>46091</v>
          </cell>
        </row>
        <row r="740">
          <cell r="A740" t="str">
            <v>800012189-FE160241</v>
          </cell>
          <cell r="B740">
            <v>46083</v>
          </cell>
          <cell r="C740">
            <v>800012189</v>
          </cell>
          <cell r="D740">
            <v>8026</v>
          </cell>
          <cell r="E740" t="str">
            <v>CLINICA SAN JOSE DE CUCUTA S.A.</v>
          </cell>
          <cell r="F740" t="str">
            <v>FE160241</v>
          </cell>
          <cell r="G740">
            <v>46299</v>
          </cell>
          <cell r="H740">
            <v>116490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116490</v>
          </cell>
          <cell r="S740">
            <v>116490</v>
          </cell>
          <cell r="T740">
            <v>230550108000</v>
          </cell>
          <cell r="U740" t="str">
            <v xml:space="preserve">RED PRIVADA EVENTO                 </v>
          </cell>
          <cell r="V740">
            <v>836</v>
          </cell>
          <cell r="W740">
            <v>2420788</v>
          </cell>
          <cell r="X740">
            <v>3269023</v>
          </cell>
          <cell r="Y740">
            <v>0</v>
          </cell>
          <cell r="Z740">
            <v>0</v>
          </cell>
          <cell r="AA740" t="str">
            <v xml:space="preserve">      117667.0</v>
          </cell>
          <cell r="AB740">
            <v>46084</v>
          </cell>
          <cell r="AC740">
            <v>46091</v>
          </cell>
        </row>
        <row r="741">
          <cell r="A741" t="str">
            <v>800012189-FE160759</v>
          </cell>
          <cell r="B741">
            <v>46083</v>
          </cell>
          <cell r="C741">
            <v>800012189</v>
          </cell>
          <cell r="D741">
            <v>8031</v>
          </cell>
          <cell r="E741" t="str">
            <v>CLINICA SAN JOSE DE CUCUTA S.A.</v>
          </cell>
          <cell r="F741" t="str">
            <v>FE160759</v>
          </cell>
          <cell r="G741">
            <v>46299</v>
          </cell>
          <cell r="H741">
            <v>3432619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3432619</v>
          </cell>
          <cell r="S741">
            <v>3432619</v>
          </cell>
          <cell r="T741">
            <v>230550108000</v>
          </cell>
          <cell r="U741" t="str">
            <v xml:space="preserve">RED PRIVADA EVENTO                 </v>
          </cell>
          <cell r="V741">
            <v>836</v>
          </cell>
          <cell r="W741">
            <v>2421413</v>
          </cell>
          <cell r="X741">
            <v>3269516</v>
          </cell>
          <cell r="Y741">
            <v>0</v>
          </cell>
          <cell r="Z741">
            <v>0</v>
          </cell>
          <cell r="AA741" t="str">
            <v xml:space="preserve">     3467292.0</v>
          </cell>
          <cell r="AB741">
            <v>46086</v>
          </cell>
          <cell r="AC741">
            <v>46091</v>
          </cell>
        </row>
        <row r="742">
          <cell r="A742" t="str">
            <v>800012189-FE161125</v>
          </cell>
          <cell r="B742">
            <v>46090</v>
          </cell>
          <cell r="C742">
            <v>800012189</v>
          </cell>
          <cell r="D742">
            <v>8026</v>
          </cell>
          <cell r="E742" t="str">
            <v>CLINICA SAN JOSE DE CUCUTA S.A.</v>
          </cell>
          <cell r="F742" t="str">
            <v>FE161125</v>
          </cell>
          <cell r="G742">
            <v>46299</v>
          </cell>
          <cell r="H742">
            <v>1280176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1280176</v>
          </cell>
          <cell r="S742">
            <v>1280176</v>
          </cell>
          <cell r="T742">
            <v>230550108000</v>
          </cell>
          <cell r="U742" t="str">
            <v xml:space="preserve">RED PRIVADA EVENTO                 </v>
          </cell>
          <cell r="V742">
            <v>836</v>
          </cell>
          <cell r="W742">
            <v>2423101</v>
          </cell>
          <cell r="X742">
            <v>3267453</v>
          </cell>
          <cell r="Y742">
            <v>0</v>
          </cell>
          <cell r="Z742">
            <v>0</v>
          </cell>
          <cell r="AA742" t="str">
            <v xml:space="preserve">     1293107.0</v>
          </cell>
          <cell r="AB742">
            <v>46087</v>
          </cell>
          <cell r="AC742">
            <v>46091</v>
          </cell>
        </row>
        <row r="743">
          <cell r="A743" t="str">
            <v>800012189-FE161118</v>
          </cell>
          <cell r="B743">
            <v>46090</v>
          </cell>
          <cell r="C743">
            <v>800012189</v>
          </cell>
          <cell r="D743">
            <v>8026</v>
          </cell>
          <cell r="E743" t="str">
            <v>CLINICA SAN JOSE DE CUCUTA S.A.</v>
          </cell>
          <cell r="F743" t="str">
            <v>FE161118</v>
          </cell>
          <cell r="G743">
            <v>46299</v>
          </cell>
          <cell r="H743">
            <v>79637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79637</v>
          </cell>
          <cell r="S743">
            <v>79637</v>
          </cell>
          <cell r="T743">
            <v>230550108000</v>
          </cell>
          <cell r="U743" t="str">
            <v xml:space="preserve">RED PRIVADA EVENTO                 </v>
          </cell>
          <cell r="V743">
            <v>836</v>
          </cell>
          <cell r="W743">
            <v>2424231</v>
          </cell>
          <cell r="X743">
            <v>3267435</v>
          </cell>
          <cell r="Y743">
            <v>0</v>
          </cell>
          <cell r="Z743">
            <v>0</v>
          </cell>
          <cell r="AA743" t="str">
            <v xml:space="preserve">       80441.0</v>
          </cell>
          <cell r="AB743">
            <v>46087</v>
          </cell>
          <cell r="AC743">
            <v>46091</v>
          </cell>
        </row>
        <row r="744">
          <cell r="A744" t="str">
            <v>800012189-FE161116</v>
          </cell>
          <cell r="B744">
            <v>46090</v>
          </cell>
          <cell r="C744">
            <v>800012189</v>
          </cell>
          <cell r="D744">
            <v>8026</v>
          </cell>
          <cell r="E744" t="str">
            <v>CLINICA SAN JOSE DE CUCUTA S.A.</v>
          </cell>
          <cell r="F744" t="str">
            <v>FE161116</v>
          </cell>
          <cell r="G744">
            <v>46299</v>
          </cell>
          <cell r="H744">
            <v>79637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79637</v>
          </cell>
          <cell r="S744">
            <v>79637</v>
          </cell>
          <cell r="T744">
            <v>230550108000</v>
          </cell>
          <cell r="U744" t="str">
            <v xml:space="preserve">RED PRIVADA EVENTO                 </v>
          </cell>
          <cell r="V744">
            <v>836</v>
          </cell>
          <cell r="W744">
            <v>2424230</v>
          </cell>
          <cell r="X744">
            <v>3267434</v>
          </cell>
          <cell r="Y744">
            <v>0</v>
          </cell>
          <cell r="Z744">
            <v>0</v>
          </cell>
          <cell r="AA744" t="str">
            <v xml:space="preserve">       80441.0</v>
          </cell>
          <cell r="AB744">
            <v>46087</v>
          </cell>
          <cell r="AC744">
            <v>46091</v>
          </cell>
        </row>
        <row r="745">
          <cell r="A745" t="str">
            <v>800012189-FE160758</v>
          </cell>
          <cell r="B745">
            <v>46083</v>
          </cell>
          <cell r="C745">
            <v>800012189</v>
          </cell>
          <cell r="D745">
            <v>8050</v>
          </cell>
          <cell r="E745" t="str">
            <v>CLINICA SAN JOSE DE CUCUTA S.A.</v>
          </cell>
          <cell r="F745" t="str">
            <v>FE160758</v>
          </cell>
          <cell r="G745">
            <v>46299</v>
          </cell>
          <cell r="H745">
            <v>1446133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1446133</v>
          </cell>
          <cell r="S745">
            <v>1446133</v>
          </cell>
          <cell r="T745">
            <v>230550108000</v>
          </cell>
          <cell r="U745" t="str">
            <v xml:space="preserve">RED PRIVADA EVENTO                 </v>
          </cell>
          <cell r="V745">
            <v>836</v>
          </cell>
          <cell r="W745">
            <v>2421412</v>
          </cell>
          <cell r="X745">
            <v>3269515</v>
          </cell>
          <cell r="Y745">
            <v>0</v>
          </cell>
          <cell r="Z745">
            <v>0</v>
          </cell>
          <cell r="AA745" t="str">
            <v xml:space="preserve">     1460740.0</v>
          </cell>
          <cell r="AB745">
            <v>46086</v>
          </cell>
          <cell r="AC745">
            <v>46091</v>
          </cell>
        </row>
        <row r="746">
          <cell r="A746" t="str">
            <v>800012189-FE161107</v>
          </cell>
          <cell r="B746">
            <v>46090</v>
          </cell>
          <cell r="C746">
            <v>800012189</v>
          </cell>
          <cell r="D746">
            <v>8026</v>
          </cell>
          <cell r="E746" t="str">
            <v>CLINICA SAN JOSE DE CUCUTA S.A.</v>
          </cell>
          <cell r="F746" t="str">
            <v>FE161107</v>
          </cell>
          <cell r="G746">
            <v>46299</v>
          </cell>
          <cell r="H746">
            <v>29277033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29277033</v>
          </cell>
          <cell r="S746">
            <v>29277033</v>
          </cell>
          <cell r="T746">
            <v>230550108000</v>
          </cell>
          <cell r="U746" t="str">
            <v xml:space="preserve">RED PRIVADA EVENTO                 </v>
          </cell>
          <cell r="V746">
            <v>836</v>
          </cell>
          <cell r="W746">
            <v>2423100</v>
          </cell>
          <cell r="X746">
            <v>3267452</v>
          </cell>
          <cell r="Y746">
            <v>0</v>
          </cell>
          <cell r="Z746">
            <v>0</v>
          </cell>
          <cell r="AA746" t="str">
            <v xml:space="preserve">    29572761.0</v>
          </cell>
          <cell r="AB746">
            <v>46087</v>
          </cell>
          <cell r="AC746">
            <v>46091</v>
          </cell>
        </row>
        <row r="747">
          <cell r="A747" t="str">
            <v>800012189-FE161106</v>
          </cell>
          <cell r="B747">
            <v>46090</v>
          </cell>
          <cell r="C747">
            <v>800012189</v>
          </cell>
          <cell r="D747">
            <v>8026</v>
          </cell>
          <cell r="E747" t="str">
            <v>CLINICA SAN JOSE DE CUCUTA S.A.</v>
          </cell>
          <cell r="F747" t="str">
            <v>FE161106</v>
          </cell>
          <cell r="G747">
            <v>46299</v>
          </cell>
          <cell r="H747">
            <v>537269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537269</v>
          </cell>
          <cell r="S747">
            <v>537269</v>
          </cell>
          <cell r="T747">
            <v>230550108000</v>
          </cell>
          <cell r="U747" t="str">
            <v xml:space="preserve">RED PRIVADA EVENTO                 </v>
          </cell>
          <cell r="V747">
            <v>836</v>
          </cell>
          <cell r="W747">
            <v>2423734</v>
          </cell>
          <cell r="X747">
            <v>3268557</v>
          </cell>
          <cell r="Y747">
            <v>0</v>
          </cell>
          <cell r="Z747">
            <v>0</v>
          </cell>
          <cell r="AA747" t="str">
            <v xml:space="preserve">      542696.0</v>
          </cell>
          <cell r="AB747">
            <v>46087</v>
          </cell>
          <cell r="AC747">
            <v>46091</v>
          </cell>
        </row>
        <row r="748">
          <cell r="A748" t="str">
            <v>800012189-FE160192</v>
          </cell>
          <cell r="B748">
            <v>46083</v>
          </cell>
          <cell r="C748">
            <v>800012189</v>
          </cell>
          <cell r="D748">
            <v>8026</v>
          </cell>
          <cell r="E748" t="str">
            <v>CLINICA SAN JOSE DE CUCUTA S.A.</v>
          </cell>
          <cell r="F748" t="str">
            <v>FE160192</v>
          </cell>
          <cell r="G748">
            <v>46299</v>
          </cell>
          <cell r="H748">
            <v>5893361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5893361</v>
          </cell>
          <cell r="S748">
            <v>5893361</v>
          </cell>
          <cell r="T748">
            <v>230550108000</v>
          </cell>
          <cell r="U748" t="str">
            <v xml:space="preserve">RED PRIVADA EVENTO                 </v>
          </cell>
          <cell r="V748">
            <v>836</v>
          </cell>
          <cell r="W748">
            <v>2421440</v>
          </cell>
          <cell r="X748">
            <v>3269305</v>
          </cell>
          <cell r="Y748">
            <v>0</v>
          </cell>
          <cell r="Z748">
            <v>0</v>
          </cell>
          <cell r="AA748" t="str">
            <v xml:space="preserve">     5952890.0</v>
          </cell>
          <cell r="AB748">
            <v>46083</v>
          </cell>
          <cell r="AC748">
            <v>46091</v>
          </cell>
        </row>
        <row r="749">
          <cell r="A749" t="str">
            <v>800012189-FE160168</v>
          </cell>
          <cell r="B749">
            <v>46083</v>
          </cell>
          <cell r="C749">
            <v>800012189</v>
          </cell>
          <cell r="D749">
            <v>8031</v>
          </cell>
          <cell r="E749" t="str">
            <v>CLINICA SAN JOSE DE CUCUTA S.A.</v>
          </cell>
          <cell r="F749" t="str">
            <v>FE160168</v>
          </cell>
          <cell r="G749">
            <v>46299</v>
          </cell>
          <cell r="H749">
            <v>681377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681377</v>
          </cell>
          <cell r="S749">
            <v>681377</v>
          </cell>
          <cell r="T749">
            <v>230550108000</v>
          </cell>
          <cell r="U749" t="str">
            <v xml:space="preserve">RED PRIVADA EVENTO                 </v>
          </cell>
          <cell r="V749">
            <v>836</v>
          </cell>
          <cell r="W749">
            <v>2421439</v>
          </cell>
          <cell r="X749">
            <v>3269304</v>
          </cell>
          <cell r="Y749">
            <v>0</v>
          </cell>
          <cell r="Z749">
            <v>0</v>
          </cell>
          <cell r="AA749" t="str">
            <v xml:space="preserve">      688260.0</v>
          </cell>
          <cell r="AB749">
            <v>46083</v>
          </cell>
          <cell r="AC749">
            <v>46091</v>
          </cell>
        </row>
        <row r="750">
          <cell r="A750" t="str">
            <v>800012189-FE161104</v>
          </cell>
          <cell r="B750">
            <v>46090</v>
          </cell>
          <cell r="C750">
            <v>800012189</v>
          </cell>
          <cell r="D750">
            <v>8026</v>
          </cell>
          <cell r="E750" t="str">
            <v>CLINICA SAN JOSE DE CUCUTA S.A.</v>
          </cell>
          <cell r="F750" t="str">
            <v>FE161104</v>
          </cell>
          <cell r="G750">
            <v>46299</v>
          </cell>
          <cell r="H750">
            <v>1328136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1328136</v>
          </cell>
          <cell r="S750">
            <v>1328136</v>
          </cell>
          <cell r="T750">
            <v>230550108000</v>
          </cell>
          <cell r="U750" t="str">
            <v xml:space="preserve">RED PRIVADA EVENTO                 </v>
          </cell>
          <cell r="V750">
            <v>836</v>
          </cell>
          <cell r="W750">
            <v>2424433</v>
          </cell>
          <cell r="X750">
            <v>3267502</v>
          </cell>
          <cell r="Y750">
            <v>0</v>
          </cell>
          <cell r="Z750">
            <v>0</v>
          </cell>
          <cell r="AA750" t="str">
            <v xml:space="preserve">     1341552.0</v>
          </cell>
          <cell r="AB750">
            <v>46087</v>
          </cell>
          <cell r="AC750">
            <v>46091</v>
          </cell>
        </row>
        <row r="751">
          <cell r="A751" t="str">
            <v>800012189-FE160148</v>
          </cell>
          <cell r="B751">
            <v>46083</v>
          </cell>
          <cell r="C751">
            <v>800012189</v>
          </cell>
          <cell r="D751">
            <v>8048</v>
          </cell>
          <cell r="E751" t="str">
            <v>CLINICA SAN JOSE DE CUCUTA S.A.</v>
          </cell>
          <cell r="F751" t="str">
            <v>FE160148</v>
          </cell>
          <cell r="G751">
            <v>46299</v>
          </cell>
          <cell r="H751">
            <v>1281162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1281162</v>
          </cell>
          <cell r="S751">
            <v>1281162</v>
          </cell>
          <cell r="T751">
            <v>230550108000</v>
          </cell>
          <cell r="U751" t="str">
            <v xml:space="preserve">RED PRIVADA EVENTO                 </v>
          </cell>
          <cell r="V751">
            <v>836</v>
          </cell>
          <cell r="W751">
            <v>2421438</v>
          </cell>
          <cell r="X751">
            <v>3269303</v>
          </cell>
          <cell r="Y751">
            <v>0</v>
          </cell>
          <cell r="Z751">
            <v>0</v>
          </cell>
          <cell r="AA751" t="str">
            <v xml:space="preserve">     1294103.0</v>
          </cell>
          <cell r="AB751">
            <v>46083</v>
          </cell>
          <cell r="AC751">
            <v>46091</v>
          </cell>
        </row>
        <row r="752">
          <cell r="A752" t="str">
            <v>800012189-FE161096</v>
          </cell>
          <cell r="B752">
            <v>46090</v>
          </cell>
          <cell r="C752">
            <v>800012189</v>
          </cell>
          <cell r="D752">
            <v>8026</v>
          </cell>
          <cell r="E752" t="str">
            <v>CLINICA SAN JOSE DE CUCUTA S.A.</v>
          </cell>
          <cell r="F752" t="str">
            <v>FE161096</v>
          </cell>
          <cell r="G752">
            <v>46299</v>
          </cell>
          <cell r="H752">
            <v>11603262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11603262</v>
          </cell>
          <cell r="S752">
            <v>11603262</v>
          </cell>
          <cell r="T752">
            <v>230550108000</v>
          </cell>
          <cell r="U752" t="str">
            <v xml:space="preserve">RED PRIVADA EVENTO                 </v>
          </cell>
          <cell r="V752">
            <v>836</v>
          </cell>
          <cell r="W752">
            <v>2424432</v>
          </cell>
          <cell r="X752">
            <v>3267499</v>
          </cell>
          <cell r="Y752">
            <v>0</v>
          </cell>
          <cell r="Z752">
            <v>0</v>
          </cell>
          <cell r="AA752" t="str">
            <v xml:space="preserve">    11720467.0</v>
          </cell>
          <cell r="AB752">
            <v>46087</v>
          </cell>
          <cell r="AC752">
            <v>46091</v>
          </cell>
        </row>
        <row r="753">
          <cell r="A753" t="str">
            <v>800012189-FE160619</v>
          </cell>
          <cell r="B753">
            <v>46090</v>
          </cell>
          <cell r="C753">
            <v>800012189</v>
          </cell>
          <cell r="D753">
            <v>8021</v>
          </cell>
          <cell r="E753" t="str">
            <v>CLINICA SAN JOSE DE CUCUTA S.A.</v>
          </cell>
          <cell r="F753" t="str">
            <v>FE160619</v>
          </cell>
          <cell r="G753">
            <v>46299</v>
          </cell>
          <cell r="H753">
            <v>79637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79637</v>
          </cell>
          <cell r="S753">
            <v>79637</v>
          </cell>
          <cell r="T753">
            <v>230550108000</v>
          </cell>
          <cell r="U753" t="str">
            <v xml:space="preserve">RED PRIVADA EVENTO                 </v>
          </cell>
          <cell r="V753">
            <v>836</v>
          </cell>
          <cell r="W753">
            <v>2423093</v>
          </cell>
          <cell r="X753">
            <v>3267849</v>
          </cell>
          <cell r="Y753">
            <v>0</v>
          </cell>
          <cell r="Z753">
            <v>0</v>
          </cell>
          <cell r="AA753" t="str">
            <v xml:space="preserve">       80441.0</v>
          </cell>
          <cell r="AB753">
            <v>46085</v>
          </cell>
          <cell r="AC753">
            <v>46091</v>
          </cell>
        </row>
        <row r="754">
          <cell r="A754" t="str">
            <v>800012189-FE160004</v>
          </cell>
          <cell r="B754">
            <v>46083</v>
          </cell>
          <cell r="C754">
            <v>800012189</v>
          </cell>
          <cell r="D754">
            <v>8026</v>
          </cell>
          <cell r="E754" t="str">
            <v>CLINICA SAN JOSE DE CUCUTA S.A.</v>
          </cell>
          <cell r="F754" t="str">
            <v>FE160004</v>
          </cell>
          <cell r="G754">
            <v>46299</v>
          </cell>
          <cell r="H754">
            <v>98585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98585</v>
          </cell>
          <cell r="S754">
            <v>98585</v>
          </cell>
          <cell r="T754">
            <v>230550108000</v>
          </cell>
          <cell r="U754" t="str">
            <v xml:space="preserve">RED PRIVADA EVENTO                 </v>
          </cell>
          <cell r="V754">
            <v>836</v>
          </cell>
          <cell r="W754">
            <v>2420787</v>
          </cell>
          <cell r="X754">
            <v>3269022</v>
          </cell>
          <cell r="Y754">
            <v>0</v>
          </cell>
          <cell r="Z754">
            <v>0</v>
          </cell>
          <cell r="AA754" t="str">
            <v xml:space="preserve">       99581.0</v>
          </cell>
          <cell r="AB754">
            <v>46083</v>
          </cell>
          <cell r="AC754">
            <v>46091</v>
          </cell>
        </row>
        <row r="755">
          <cell r="A755" t="str">
            <v>800012189-FE161082</v>
          </cell>
          <cell r="B755">
            <v>46090</v>
          </cell>
          <cell r="C755">
            <v>800012189</v>
          </cell>
          <cell r="D755">
            <v>8036</v>
          </cell>
          <cell r="E755" t="str">
            <v>CLINICA SAN JOSE DE CUCUTA S.A.</v>
          </cell>
          <cell r="F755" t="str">
            <v>FE161082</v>
          </cell>
          <cell r="G755">
            <v>46299</v>
          </cell>
          <cell r="H755">
            <v>283146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283146</v>
          </cell>
          <cell r="S755">
            <v>283146</v>
          </cell>
          <cell r="T755">
            <v>230550108000</v>
          </cell>
          <cell r="U755" t="str">
            <v xml:space="preserve">RED PRIVADA EVENTO                 </v>
          </cell>
          <cell r="V755">
            <v>836</v>
          </cell>
          <cell r="W755">
            <v>2424229</v>
          </cell>
          <cell r="X755">
            <v>3267433</v>
          </cell>
          <cell r="Y755">
            <v>0</v>
          </cell>
          <cell r="Z755">
            <v>0</v>
          </cell>
          <cell r="AA755" t="str">
            <v xml:space="preserve">      286006.0</v>
          </cell>
          <cell r="AB755">
            <v>46087</v>
          </cell>
          <cell r="AC755">
            <v>46091</v>
          </cell>
        </row>
        <row r="756">
          <cell r="A756" t="str">
            <v>800012189-FE161078</v>
          </cell>
          <cell r="B756">
            <v>46090</v>
          </cell>
          <cell r="C756">
            <v>800012189</v>
          </cell>
          <cell r="D756">
            <v>8048</v>
          </cell>
          <cell r="E756" t="str">
            <v>CLINICA SAN JOSE DE CUCUTA S.A.</v>
          </cell>
          <cell r="F756" t="str">
            <v>FE161078</v>
          </cell>
          <cell r="G756">
            <v>46299</v>
          </cell>
          <cell r="H756">
            <v>22603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22603</v>
          </cell>
          <cell r="S756">
            <v>22603</v>
          </cell>
          <cell r="T756">
            <v>230550108000</v>
          </cell>
          <cell r="U756" t="str">
            <v xml:space="preserve">RED PRIVADA EVENTO                 </v>
          </cell>
          <cell r="V756">
            <v>836</v>
          </cell>
          <cell r="W756">
            <v>2424228</v>
          </cell>
          <cell r="X756">
            <v>3267432</v>
          </cell>
          <cell r="Y756">
            <v>0</v>
          </cell>
          <cell r="Z756">
            <v>0</v>
          </cell>
          <cell r="AA756" t="str">
            <v xml:space="preserve">       22831.0</v>
          </cell>
          <cell r="AB756">
            <v>46087</v>
          </cell>
          <cell r="AC756">
            <v>46091</v>
          </cell>
        </row>
        <row r="757">
          <cell r="A757" t="str">
            <v>800012189-FE161075</v>
          </cell>
          <cell r="B757">
            <v>46090</v>
          </cell>
          <cell r="C757">
            <v>800012189</v>
          </cell>
          <cell r="D757">
            <v>8030</v>
          </cell>
          <cell r="E757" t="str">
            <v>CLINICA SAN JOSE DE CUCUTA S.A.</v>
          </cell>
          <cell r="F757" t="str">
            <v>FE161075</v>
          </cell>
          <cell r="G757">
            <v>46299</v>
          </cell>
          <cell r="H757">
            <v>1311325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1311325</v>
          </cell>
          <cell r="S757">
            <v>1311325</v>
          </cell>
          <cell r="T757">
            <v>230550108000</v>
          </cell>
          <cell r="U757" t="str">
            <v xml:space="preserve">RED PRIVADA EVENTO                 </v>
          </cell>
          <cell r="V757">
            <v>836</v>
          </cell>
          <cell r="W757">
            <v>2424431</v>
          </cell>
          <cell r="X757">
            <v>3267498</v>
          </cell>
          <cell r="Y757">
            <v>0</v>
          </cell>
          <cell r="Z757">
            <v>0</v>
          </cell>
          <cell r="AA757" t="str">
            <v xml:space="preserve">     1324571.0</v>
          </cell>
          <cell r="AB757">
            <v>46087</v>
          </cell>
          <cell r="AC757">
            <v>46091</v>
          </cell>
        </row>
        <row r="758">
          <cell r="A758" t="str">
            <v>800012189-FE161074</v>
          </cell>
          <cell r="B758">
            <v>46090</v>
          </cell>
          <cell r="C758">
            <v>800012189</v>
          </cell>
          <cell r="D758">
            <v>8026</v>
          </cell>
          <cell r="E758" t="str">
            <v>CLINICA SAN JOSE DE CUCUTA S.A.</v>
          </cell>
          <cell r="F758" t="str">
            <v>FE161074</v>
          </cell>
          <cell r="G758">
            <v>46299</v>
          </cell>
          <cell r="H758">
            <v>513344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513344</v>
          </cell>
          <cell r="S758">
            <v>513344</v>
          </cell>
          <cell r="T758">
            <v>230550108000</v>
          </cell>
          <cell r="U758" t="str">
            <v xml:space="preserve">RED PRIVADA EVENTO                 </v>
          </cell>
          <cell r="V758">
            <v>836</v>
          </cell>
          <cell r="W758">
            <v>2424227</v>
          </cell>
          <cell r="X758">
            <v>3267431</v>
          </cell>
          <cell r="Y758">
            <v>0</v>
          </cell>
          <cell r="Z758">
            <v>0</v>
          </cell>
          <cell r="AA758" t="str">
            <v xml:space="preserve">      518529.0</v>
          </cell>
          <cell r="AB758">
            <v>46087</v>
          </cell>
          <cell r="AC758">
            <v>46091</v>
          </cell>
        </row>
        <row r="759">
          <cell r="A759" t="str">
            <v>800012189-FE160003</v>
          </cell>
          <cell r="B759">
            <v>46083</v>
          </cell>
          <cell r="C759">
            <v>800012189</v>
          </cell>
          <cell r="D759">
            <v>8026</v>
          </cell>
          <cell r="E759" t="str">
            <v>CLINICA SAN JOSE DE CUCUTA S.A.</v>
          </cell>
          <cell r="F759" t="str">
            <v>FE160003</v>
          </cell>
          <cell r="G759">
            <v>46299</v>
          </cell>
          <cell r="H759">
            <v>169319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169319</v>
          </cell>
          <cell r="S759">
            <v>169319</v>
          </cell>
          <cell r="T759">
            <v>230550108000</v>
          </cell>
          <cell r="U759" t="str">
            <v xml:space="preserve">RED PRIVADA EVENTO                 </v>
          </cell>
          <cell r="V759">
            <v>836</v>
          </cell>
          <cell r="W759">
            <v>2420786</v>
          </cell>
          <cell r="X759">
            <v>3269021</v>
          </cell>
          <cell r="Y759">
            <v>0</v>
          </cell>
          <cell r="Z759">
            <v>0</v>
          </cell>
          <cell r="AA759" t="str">
            <v xml:space="preserve">      171029.0</v>
          </cell>
          <cell r="AB759">
            <v>46083</v>
          </cell>
          <cell r="AC759">
            <v>46091</v>
          </cell>
        </row>
        <row r="760">
          <cell r="A760" t="str">
            <v>800012189-FE161072</v>
          </cell>
          <cell r="B760">
            <v>46090</v>
          </cell>
          <cell r="C760">
            <v>800012189</v>
          </cell>
          <cell r="D760">
            <v>8026</v>
          </cell>
          <cell r="E760" t="str">
            <v>CLINICA SAN JOSE DE CUCUTA S.A.</v>
          </cell>
          <cell r="F760" t="str">
            <v>FE161072</v>
          </cell>
          <cell r="G760">
            <v>46299</v>
          </cell>
          <cell r="H760">
            <v>31624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31624</v>
          </cell>
          <cell r="S760">
            <v>31624</v>
          </cell>
          <cell r="T760">
            <v>230550108000</v>
          </cell>
          <cell r="U760" t="str">
            <v xml:space="preserve">RED PRIVADA EVENTO                 </v>
          </cell>
          <cell r="V760">
            <v>836</v>
          </cell>
          <cell r="W760">
            <v>2424226</v>
          </cell>
          <cell r="X760">
            <v>3267430</v>
          </cell>
          <cell r="Y760">
            <v>0</v>
          </cell>
          <cell r="Z760">
            <v>0</v>
          </cell>
          <cell r="AA760" t="str">
            <v xml:space="preserve">       31943.0</v>
          </cell>
          <cell r="AB760">
            <v>46087</v>
          </cell>
          <cell r="AC760">
            <v>46091</v>
          </cell>
        </row>
        <row r="761">
          <cell r="A761" t="str">
            <v>800012189-FE160614</v>
          </cell>
          <cell r="B761">
            <v>46083</v>
          </cell>
          <cell r="C761">
            <v>800012189</v>
          </cell>
          <cell r="D761">
            <v>8026</v>
          </cell>
          <cell r="E761" t="str">
            <v>CLINICA SAN JOSE DE CUCUTA S.A.</v>
          </cell>
          <cell r="F761" t="str">
            <v>FE160614</v>
          </cell>
          <cell r="G761">
            <v>46299</v>
          </cell>
          <cell r="H761">
            <v>29649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29649</v>
          </cell>
          <cell r="S761">
            <v>29649</v>
          </cell>
          <cell r="T761">
            <v>230550108000</v>
          </cell>
          <cell r="U761" t="str">
            <v xml:space="preserve">RED PRIVADA EVENTO                 </v>
          </cell>
          <cell r="V761">
            <v>836</v>
          </cell>
          <cell r="W761">
            <v>2420800</v>
          </cell>
          <cell r="X761">
            <v>3269035</v>
          </cell>
          <cell r="Y761">
            <v>0</v>
          </cell>
          <cell r="Z761">
            <v>0</v>
          </cell>
          <cell r="AA761" t="str">
            <v xml:space="preserve">       29948.0</v>
          </cell>
          <cell r="AB761">
            <v>46085</v>
          </cell>
          <cell r="AC761">
            <v>46091</v>
          </cell>
        </row>
        <row r="762">
          <cell r="A762" t="str">
            <v>800012189-FE160001</v>
          </cell>
          <cell r="B762">
            <v>46083</v>
          </cell>
          <cell r="C762">
            <v>800012189</v>
          </cell>
          <cell r="D762">
            <v>8026</v>
          </cell>
          <cell r="E762" t="str">
            <v>CLINICA SAN JOSE DE CUCUTA S.A.</v>
          </cell>
          <cell r="F762" t="str">
            <v>FE160001</v>
          </cell>
          <cell r="G762">
            <v>46299</v>
          </cell>
          <cell r="H762">
            <v>154527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154527</v>
          </cell>
          <cell r="S762">
            <v>154527</v>
          </cell>
          <cell r="T762">
            <v>230550108000</v>
          </cell>
          <cell r="U762" t="str">
            <v xml:space="preserve">RED PRIVADA EVENTO                 </v>
          </cell>
          <cell r="V762">
            <v>836</v>
          </cell>
          <cell r="W762">
            <v>2420785</v>
          </cell>
          <cell r="X762">
            <v>3269020</v>
          </cell>
          <cell r="Y762">
            <v>0</v>
          </cell>
          <cell r="Z762">
            <v>0</v>
          </cell>
          <cell r="AA762" t="str">
            <v xml:space="preserve">      156088.0</v>
          </cell>
          <cell r="AB762">
            <v>46083</v>
          </cell>
          <cell r="AC762">
            <v>46091</v>
          </cell>
        </row>
        <row r="763">
          <cell r="A763" t="str">
            <v>800012189-FE161068</v>
          </cell>
          <cell r="B763">
            <v>46090</v>
          </cell>
          <cell r="C763">
            <v>800012189</v>
          </cell>
          <cell r="D763">
            <v>8026</v>
          </cell>
          <cell r="E763" t="str">
            <v>CLINICA SAN JOSE DE CUCUTA S.A.</v>
          </cell>
          <cell r="F763" t="str">
            <v>FE161068</v>
          </cell>
          <cell r="G763">
            <v>46299</v>
          </cell>
          <cell r="H763">
            <v>31624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31624</v>
          </cell>
          <cell r="S763">
            <v>31624</v>
          </cell>
          <cell r="T763">
            <v>230550108000</v>
          </cell>
          <cell r="U763" t="str">
            <v xml:space="preserve">RED PRIVADA EVENTO                 </v>
          </cell>
          <cell r="V763">
            <v>836</v>
          </cell>
          <cell r="W763">
            <v>2424225</v>
          </cell>
          <cell r="X763">
            <v>3267429</v>
          </cell>
          <cell r="Y763">
            <v>0</v>
          </cell>
          <cell r="Z763">
            <v>0</v>
          </cell>
          <cell r="AA763" t="str">
            <v xml:space="preserve">       31943.0</v>
          </cell>
          <cell r="AB763">
            <v>46087</v>
          </cell>
          <cell r="AC763">
            <v>46091</v>
          </cell>
        </row>
        <row r="764">
          <cell r="A764" t="str">
            <v>800012189-FE161066</v>
          </cell>
          <cell r="B764">
            <v>46090</v>
          </cell>
          <cell r="C764">
            <v>800012189</v>
          </cell>
          <cell r="D764">
            <v>8026</v>
          </cell>
          <cell r="E764" t="str">
            <v>CLINICA SAN JOSE DE CUCUTA S.A.</v>
          </cell>
          <cell r="F764" t="str">
            <v>FE161066</v>
          </cell>
          <cell r="G764">
            <v>46299</v>
          </cell>
          <cell r="H764">
            <v>551206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0</v>
          </cell>
          <cell r="R764">
            <v>551206</v>
          </cell>
          <cell r="S764">
            <v>551206</v>
          </cell>
          <cell r="T764">
            <v>230550108000</v>
          </cell>
          <cell r="U764" t="str">
            <v xml:space="preserve">RED PRIVADA EVENTO                 </v>
          </cell>
          <cell r="V764">
            <v>836</v>
          </cell>
          <cell r="W764">
            <v>2424224</v>
          </cell>
          <cell r="X764">
            <v>3267428</v>
          </cell>
          <cell r="Y764">
            <v>0</v>
          </cell>
          <cell r="Z764">
            <v>0</v>
          </cell>
          <cell r="AA764" t="str">
            <v xml:space="preserve">      556774.0</v>
          </cell>
          <cell r="AB764">
            <v>46087</v>
          </cell>
          <cell r="AC764">
            <v>46091</v>
          </cell>
        </row>
        <row r="765">
          <cell r="A765" t="str">
            <v>800012189-FE161063</v>
          </cell>
          <cell r="B765">
            <v>46090</v>
          </cell>
          <cell r="C765">
            <v>800012189</v>
          </cell>
          <cell r="D765">
            <v>8026</v>
          </cell>
          <cell r="E765" t="str">
            <v>CLINICA SAN JOSE DE CUCUTA S.A.</v>
          </cell>
          <cell r="F765" t="str">
            <v>FE161063</v>
          </cell>
          <cell r="G765">
            <v>46299</v>
          </cell>
          <cell r="H765">
            <v>78441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78441</v>
          </cell>
          <cell r="S765">
            <v>78441</v>
          </cell>
          <cell r="T765">
            <v>230550108000</v>
          </cell>
          <cell r="U765" t="str">
            <v xml:space="preserve">RED PRIVADA EVENTO                 </v>
          </cell>
          <cell r="V765">
            <v>836</v>
          </cell>
          <cell r="W765">
            <v>2423733</v>
          </cell>
          <cell r="X765">
            <v>3268556</v>
          </cell>
          <cell r="Y765">
            <v>0</v>
          </cell>
          <cell r="Z765">
            <v>0</v>
          </cell>
          <cell r="AA765" t="str">
            <v xml:space="preserve">       79233.0</v>
          </cell>
          <cell r="AB765">
            <v>46087</v>
          </cell>
          <cell r="AC765">
            <v>46091</v>
          </cell>
        </row>
        <row r="766">
          <cell r="A766" t="str">
            <v>800012189-FE160611</v>
          </cell>
          <cell r="B766">
            <v>46090</v>
          </cell>
          <cell r="C766">
            <v>800012189</v>
          </cell>
          <cell r="D766">
            <v>8030</v>
          </cell>
          <cell r="E766" t="str">
            <v>CLINICA SAN JOSE DE CUCUTA S.A.</v>
          </cell>
          <cell r="F766" t="str">
            <v>FE160611</v>
          </cell>
          <cell r="G766">
            <v>46299</v>
          </cell>
          <cell r="H766">
            <v>79637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R766">
            <v>79637</v>
          </cell>
          <cell r="S766">
            <v>79637</v>
          </cell>
          <cell r="T766">
            <v>230550108000</v>
          </cell>
          <cell r="U766" t="str">
            <v xml:space="preserve">RED PRIVADA EVENTO                 </v>
          </cell>
          <cell r="V766">
            <v>836</v>
          </cell>
          <cell r="W766">
            <v>2423092</v>
          </cell>
          <cell r="X766">
            <v>3267848</v>
          </cell>
          <cell r="Y766">
            <v>0</v>
          </cell>
          <cell r="Z766">
            <v>0</v>
          </cell>
          <cell r="AA766" t="str">
            <v xml:space="preserve">       80441.0</v>
          </cell>
          <cell r="AB766">
            <v>46085</v>
          </cell>
          <cell r="AC766">
            <v>46091</v>
          </cell>
        </row>
        <row r="767">
          <cell r="A767" t="str">
            <v>800012189-FE161062</v>
          </cell>
          <cell r="B767">
            <v>46090</v>
          </cell>
          <cell r="C767">
            <v>800012189</v>
          </cell>
          <cell r="D767">
            <v>8030</v>
          </cell>
          <cell r="E767" t="str">
            <v>CLINICA SAN JOSE DE CUCUTA S.A.</v>
          </cell>
          <cell r="F767" t="str">
            <v>FE161062</v>
          </cell>
          <cell r="G767">
            <v>46299</v>
          </cell>
          <cell r="H767">
            <v>1238635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0</v>
          </cell>
          <cell r="R767">
            <v>1238635</v>
          </cell>
          <cell r="S767">
            <v>1238635</v>
          </cell>
          <cell r="T767">
            <v>230550108000</v>
          </cell>
          <cell r="U767" t="str">
            <v xml:space="preserve">RED PRIVADA EVENTO                 </v>
          </cell>
          <cell r="V767">
            <v>836</v>
          </cell>
          <cell r="W767">
            <v>2424430</v>
          </cell>
          <cell r="X767">
            <v>3267497</v>
          </cell>
          <cell r="Y767">
            <v>0</v>
          </cell>
          <cell r="Z767">
            <v>0</v>
          </cell>
          <cell r="AA767" t="str">
            <v xml:space="preserve">     1251146.0</v>
          </cell>
          <cell r="AB767">
            <v>46087</v>
          </cell>
          <cell r="AC767">
            <v>46091</v>
          </cell>
        </row>
        <row r="768">
          <cell r="A768" t="str">
            <v>800012189-FE161061</v>
          </cell>
          <cell r="B768">
            <v>46083</v>
          </cell>
          <cell r="C768">
            <v>800012189</v>
          </cell>
          <cell r="D768">
            <v>8048</v>
          </cell>
          <cell r="E768" t="str">
            <v>CLINICA SAN JOSE DE CUCUTA S.A.</v>
          </cell>
          <cell r="F768" t="str">
            <v>FE161061</v>
          </cell>
          <cell r="G768">
            <v>46299</v>
          </cell>
          <cell r="H768">
            <v>342978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0</v>
          </cell>
          <cell r="R768">
            <v>342978</v>
          </cell>
          <cell r="S768">
            <v>342978</v>
          </cell>
          <cell r="T768">
            <v>230550108000</v>
          </cell>
          <cell r="U768" t="str">
            <v xml:space="preserve">RED PRIVADA EVENTO                 </v>
          </cell>
          <cell r="V768">
            <v>836</v>
          </cell>
          <cell r="W768">
            <v>2420782</v>
          </cell>
          <cell r="X768">
            <v>3268555</v>
          </cell>
          <cell r="Y768">
            <v>0</v>
          </cell>
          <cell r="Z768">
            <v>0</v>
          </cell>
          <cell r="AA768" t="str">
            <v xml:space="preserve">      346442.0</v>
          </cell>
          <cell r="AB768">
            <v>46087</v>
          </cell>
          <cell r="AC768">
            <v>46091</v>
          </cell>
        </row>
        <row r="769">
          <cell r="A769" t="str">
            <v>800012189-FE161058</v>
          </cell>
          <cell r="B769">
            <v>46083</v>
          </cell>
          <cell r="C769">
            <v>800012189</v>
          </cell>
          <cell r="D769">
            <v>8026</v>
          </cell>
          <cell r="E769" t="str">
            <v>CLINICA SAN JOSE DE CUCUTA S.A.</v>
          </cell>
          <cell r="F769" t="str">
            <v>FE161058</v>
          </cell>
          <cell r="G769">
            <v>46299</v>
          </cell>
          <cell r="H769">
            <v>71505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71505</v>
          </cell>
          <cell r="S769">
            <v>71505</v>
          </cell>
          <cell r="T769">
            <v>230550108000</v>
          </cell>
          <cell r="U769" t="str">
            <v xml:space="preserve">RED PRIVADA EVENTO                 </v>
          </cell>
          <cell r="V769">
            <v>836</v>
          </cell>
          <cell r="W769">
            <v>2420781</v>
          </cell>
          <cell r="X769">
            <v>3268554</v>
          </cell>
          <cell r="Y769">
            <v>0</v>
          </cell>
          <cell r="Z769">
            <v>0</v>
          </cell>
          <cell r="AA769" t="str">
            <v xml:space="preserve">       72227.0</v>
          </cell>
          <cell r="AB769">
            <v>46087</v>
          </cell>
          <cell r="AC769">
            <v>46091</v>
          </cell>
        </row>
        <row r="770">
          <cell r="A770" t="str">
            <v>800012189-FE160609</v>
          </cell>
          <cell r="B770">
            <v>46083</v>
          </cell>
          <cell r="C770">
            <v>800012189</v>
          </cell>
          <cell r="D770">
            <v>8026</v>
          </cell>
          <cell r="E770" t="str">
            <v>CLINICA SAN JOSE DE CUCUTA S.A.</v>
          </cell>
          <cell r="F770" t="str">
            <v>FE160609</v>
          </cell>
          <cell r="G770">
            <v>46299</v>
          </cell>
          <cell r="H770">
            <v>302477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302477</v>
          </cell>
          <cell r="S770">
            <v>302477</v>
          </cell>
          <cell r="T770">
            <v>230550108000</v>
          </cell>
          <cell r="U770" t="str">
            <v xml:space="preserve">RED PRIVADA EVENTO                 </v>
          </cell>
          <cell r="V770">
            <v>836</v>
          </cell>
          <cell r="W770">
            <v>2420799</v>
          </cell>
          <cell r="X770">
            <v>3269034</v>
          </cell>
          <cell r="Y770">
            <v>0</v>
          </cell>
          <cell r="Z770">
            <v>0</v>
          </cell>
          <cell r="AA770" t="str">
            <v xml:space="preserve">      305532.0</v>
          </cell>
          <cell r="AB770">
            <v>46085</v>
          </cell>
          <cell r="AC770">
            <v>46091</v>
          </cell>
        </row>
        <row r="771">
          <cell r="A771" t="str">
            <v>800012189-FE161056</v>
          </cell>
          <cell r="B771">
            <v>46083</v>
          </cell>
          <cell r="C771">
            <v>800012189</v>
          </cell>
          <cell r="D771">
            <v>8026</v>
          </cell>
          <cell r="E771" t="str">
            <v>CLINICA SAN JOSE DE CUCUTA S.A.</v>
          </cell>
          <cell r="F771" t="str">
            <v>FE161056</v>
          </cell>
          <cell r="G771">
            <v>46299</v>
          </cell>
          <cell r="H771">
            <v>143759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143759</v>
          </cell>
          <cell r="S771">
            <v>143759</v>
          </cell>
          <cell r="T771">
            <v>230550108000</v>
          </cell>
          <cell r="U771" t="str">
            <v xml:space="preserve">RED PRIVADA EVENTO                 </v>
          </cell>
          <cell r="V771">
            <v>836</v>
          </cell>
          <cell r="W771">
            <v>2420780</v>
          </cell>
          <cell r="X771">
            <v>3268553</v>
          </cell>
          <cell r="Y771">
            <v>0</v>
          </cell>
          <cell r="Z771">
            <v>0</v>
          </cell>
          <cell r="AA771" t="str">
            <v xml:space="preserve">      145211.0</v>
          </cell>
          <cell r="AB771">
            <v>46087</v>
          </cell>
          <cell r="AC771">
            <v>46091</v>
          </cell>
        </row>
        <row r="772">
          <cell r="A772" t="str">
            <v>800012189-FE161054</v>
          </cell>
          <cell r="B772">
            <v>46090</v>
          </cell>
          <cell r="C772">
            <v>800012189</v>
          </cell>
          <cell r="D772">
            <v>8026</v>
          </cell>
          <cell r="E772" t="str">
            <v>CLINICA SAN JOSE DE CUCUTA S.A.</v>
          </cell>
          <cell r="F772" t="str">
            <v>FE161054</v>
          </cell>
          <cell r="G772">
            <v>46299</v>
          </cell>
          <cell r="H772">
            <v>167917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167917</v>
          </cell>
          <cell r="S772">
            <v>167917</v>
          </cell>
          <cell r="T772">
            <v>230550108000</v>
          </cell>
          <cell r="U772" t="str">
            <v xml:space="preserve">RED PRIVADA EVENTO                 </v>
          </cell>
          <cell r="V772">
            <v>836</v>
          </cell>
          <cell r="W772">
            <v>2424223</v>
          </cell>
          <cell r="X772">
            <v>3267427</v>
          </cell>
          <cell r="Y772">
            <v>0</v>
          </cell>
          <cell r="Z772">
            <v>0</v>
          </cell>
          <cell r="AA772" t="str">
            <v xml:space="preserve">      169804.0</v>
          </cell>
          <cell r="AB772">
            <v>46087</v>
          </cell>
          <cell r="AC772">
            <v>46091</v>
          </cell>
        </row>
        <row r="773">
          <cell r="A773" t="str">
            <v>800012189-FE159999</v>
          </cell>
          <cell r="B773">
            <v>46090</v>
          </cell>
          <cell r="C773">
            <v>800012189</v>
          </cell>
          <cell r="D773">
            <v>8026</v>
          </cell>
          <cell r="E773" t="str">
            <v>CLINICA SAN JOSE DE CUCUTA S.A.</v>
          </cell>
          <cell r="F773" t="str">
            <v>FE159999</v>
          </cell>
          <cell r="G773">
            <v>46299</v>
          </cell>
          <cell r="H773">
            <v>94805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94805</v>
          </cell>
          <cell r="S773">
            <v>94805</v>
          </cell>
          <cell r="T773">
            <v>230550108000</v>
          </cell>
          <cell r="U773" t="str">
            <v xml:space="preserve">RED PRIVADA EVENTO                 </v>
          </cell>
          <cell r="V773">
            <v>836</v>
          </cell>
          <cell r="W773">
            <v>2423175</v>
          </cell>
          <cell r="X773">
            <v>3268153</v>
          </cell>
          <cell r="Y773">
            <v>0</v>
          </cell>
          <cell r="Z773">
            <v>0</v>
          </cell>
          <cell r="AA773" t="str">
            <v xml:space="preserve">       95763.0</v>
          </cell>
          <cell r="AB773">
            <v>46083</v>
          </cell>
          <cell r="AC773">
            <v>46091</v>
          </cell>
        </row>
        <row r="774">
          <cell r="A774" t="str">
            <v>800012189-FE161050</v>
          </cell>
          <cell r="B774">
            <v>46083</v>
          </cell>
          <cell r="C774">
            <v>800012189</v>
          </cell>
          <cell r="D774">
            <v>8026</v>
          </cell>
          <cell r="E774" t="str">
            <v>CLINICA SAN JOSE DE CUCUTA S.A.</v>
          </cell>
          <cell r="F774" t="str">
            <v>FE161050</v>
          </cell>
          <cell r="G774">
            <v>46299</v>
          </cell>
          <cell r="H774">
            <v>243190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0</v>
          </cell>
          <cell r="R774">
            <v>243190</v>
          </cell>
          <cell r="S774">
            <v>243190</v>
          </cell>
          <cell r="T774">
            <v>230550108000</v>
          </cell>
          <cell r="U774" t="str">
            <v xml:space="preserve">RED PRIVADA EVENTO                 </v>
          </cell>
          <cell r="V774">
            <v>836</v>
          </cell>
          <cell r="W774">
            <v>2420779</v>
          </cell>
          <cell r="X774">
            <v>3268552</v>
          </cell>
          <cell r="Y774">
            <v>0</v>
          </cell>
          <cell r="Z774">
            <v>0</v>
          </cell>
          <cell r="AA774" t="str">
            <v xml:space="preserve">      245646.0</v>
          </cell>
          <cell r="AB774">
            <v>46087</v>
          </cell>
          <cell r="AC774">
            <v>46091</v>
          </cell>
        </row>
        <row r="775">
          <cell r="A775" t="str">
            <v>800012189-FE160722</v>
          </cell>
          <cell r="B775">
            <v>46083</v>
          </cell>
          <cell r="C775">
            <v>800012189</v>
          </cell>
          <cell r="D775">
            <v>8026</v>
          </cell>
          <cell r="E775" t="str">
            <v>CLINICA SAN JOSE DE CUCUTA S.A.</v>
          </cell>
          <cell r="F775" t="str">
            <v>FE160722</v>
          </cell>
          <cell r="G775">
            <v>46299</v>
          </cell>
          <cell r="H775">
            <v>593486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593486</v>
          </cell>
          <cell r="S775">
            <v>593486</v>
          </cell>
          <cell r="T775">
            <v>230550108000</v>
          </cell>
          <cell r="U775" t="str">
            <v xml:space="preserve">RED PRIVADA EVENTO                 </v>
          </cell>
          <cell r="V775">
            <v>836</v>
          </cell>
          <cell r="W775">
            <v>2420806</v>
          </cell>
          <cell r="X775">
            <v>3269041</v>
          </cell>
          <cell r="Y775">
            <v>0</v>
          </cell>
          <cell r="Z775">
            <v>0</v>
          </cell>
          <cell r="AA775" t="str">
            <v xml:space="preserve">      599481.0</v>
          </cell>
          <cell r="AB775">
            <v>46085</v>
          </cell>
          <cell r="AC775">
            <v>46091</v>
          </cell>
        </row>
        <row r="776">
          <cell r="A776" t="str">
            <v>800012189-FE161047</v>
          </cell>
          <cell r="B776">
            <v>46090</v>
          </cell>
          <cell r="C776">
            <v>800012189</v>
          </cell>
          <cell r="D776">
            <v>8030</v>
          </cell>
          <cell r="E776" t="str">
            <v>CLINICA SAN JOSE DE CUCUTA S.A.</v>
          </cell>
          <cell r="F776" t="str">
            <v>FE161047</v>
          </cell>
          <cell r="G776">
            <v>46299</v>
          </cell>
          <cell r="H776">
            <v>79637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79637</v>
          </cell>
          <cell r="S776">
            <v>79637</v>
          </cell>
          <cell r="T776">
            <v>230550108000</v>
          </cell>
          <cell r="U776" t="str">
            <v xml:space="preserve">RED PRIVADA EVENTO                 </v>
          </cell>
          <cell r="V776">
            <v>836</v>
          </cell>
          <cell r="W776">
            <v>2424222</v>
          </cell>
          <cell r="X776">
            <v>3267426</v>
          </cell>
          <cell r="Y776">
            <v>0</v>
          </cell>
          <cell r="Z776">
            <v>0</v>
          </cell>
          <cell r="AA776" t="str">
            <v xml:space="preserve">       80441.0</v>
          </cell>
          <cell r="AB776">
            <v>46087</v>
          </cell>
          <cell r="AC776">
            <v>46091</v>
          </cell>
        </row>
        <row r="777">
          <cell r="A777" t="str">
            <v>800012189-FE161045</v>
          </cell>
          <cell r="B777">
            <v>46090</v>
          </cell>
          <cell r="C777">
            <v>800012189</v>
          </cell>
          <cell r="D777">
            <v>8048</v>
          </cell>
          <cell r="E777" t="str">
            <v>CLINICA SAN JOSE DE CUCUTA S.A.</v>
          </cell>
          <cell r="F777" t="str">
            <v>FE161045</v>
          </cell>
          <cell r="G777">
            <v>46299</v>
          </cell>
          <cell r="H777">
            <v>79637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79637</v>
          </cell>
          <cell r="S777">
            <v>79637</v>
          </cell>
          <cell r="T777">
            <v>230550108000</v>
          </cell>
          <cell r="U777" t="str">
            <v xml:space="preserve">RED PRIVADA EVENTO                 </v>
          </cell>
          <cell r="V777">
            <v>836</v>
          </cell>
          <cell r="W777">
            <v>2424221</v>
          </cell>
          <cell r="X777">
            <v>3267425</v>
          </cell>
          <cell r="Y777">
            <v>0</v>
          </cell>
          <cell r="Z777">
            <v>0</v>
          </cell>
          <cell r="AA777" t="str">
            <v xml:space="preserve">       80441.0</v>
          </cell>
          <cell r="AB777">
            <v>46087</v>
          </cell>
          <cell r="AC777">
            <v>46091</v>
          </cell>
        </row>
        <row r="778">
          <cell r="A778" t="str">
            <v>800012189-FE161043</v>
          </cell>
          <cell r="B778">
            <v>46090</v>
          </cell>
          <cell r="C778">
            <v>800012189</v>
          </cell>
          <cell r="D778">
            <v>8048</v>
          </cell>
          <cell r="E778" t="str">
            <v>CLINICA SAN JOSE DE CUCUTA S.A.</v>
          </cell>
          <cell r="F778" t="str">
            <v>FE161043</v>
          </cell>
          <cell r="G778">
            <v>46299</v>
          </cell>
          <cell r="H778">
            <v>79637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79637</v>
          </cell>
          <cell r="S778">
            <v>79637</v>
          </cell>
          <cell r="T778">
            <v>230550108000</v>
          </cell>
          <cell r="U778" t="str">
            <v xml:space="preserve">RED PRIVADA EVENTO                 </v>
          </cell>
          <cell r="V778">
            <v>836</v>
          </cell>
          <cell r="W778">
            <v>2424220</v>
          </cell>
          <cell r="X778">
            <v>3267424</v>
          </cell>
          <cell r="Y778">
            <v>0</v>
          </cell>
          <cell r="Z778">
            <v>0</v>
          </cell>
          <cell r="AA778" t="str">
            <v xml:space="preserve">       80441.0</v>
          </cell>
          <cell r="AB778">
            <v>46087</v>
          </cell>
          <cell r="AC778">
            <v>46091</v>
          </cell>
        </row>
        <row r="779">
          <cell r="A779" t="str">
            <v>800012189-FE159728</v>
          </cell>
          <cell r="B779">
            <v>46083</v>
          </cell>
          <cell r="C779">
            <v>800012189</v>
          </cell>
          <cell r="D779">
            <v>8026</v>
          </cell>
          <cell r="E779" t="str">
            <v>CLINICA SAN JOSE DE CUCUTA S.A.</v>
          </cell>
          <cell r="F779" t="str">
            <v>FE159728</v>
          </cell>
          <cell r="G779">
            <v>46299</v>
          </cell>
          <cell r="H779">
            <v>6737394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6234923</v>
          </cell>
          <cell r="S779">
            <v>6234923</v>
          </cell>
          <cell r="T779">
            <v>230550108000</v>
          </cell>
          <cell r="U779" t="str">
            <v xml:space="preserve">RED PRIVADA EVENTO                 </v>
          </cell>
          <cell r="V779">
            <v>836</v>
          </cell>
          <cell r="W779">
            <v>2421479</v>
          </cell>
          <cell r="X779">
            <v>3269383</v>
          </cell>
          <cell r="Y779">
            <v>0</v>
          </cell>
          <cell r="Z779">
            <v>0</v>
          </cell>
          <cell r="AA779" t="str">
            <v xml:space="preserve">     6805448.0</v>
          </cell>
          <cell r="AB779">
            <v>46080</v>
          </cell>
          <cell r="AC779">
            <v>46091</v>
          </cell>
        </row>
        <row r="780">
          <cell r="A780" t="str">
            <v>800012189-FE160492</v>
          </cell>
          <cell r="B780">
            <v>46083</v>
          </cell>
          <cell r="C780">
            <v>800012189</v>
          </cell>
          <cell r="D780">
            <v>8026</v>
          </cell>
          <cell r="E780" t="str">
            <v>CLINICA SAN JOSE DE CUCUTA S.A.</v>
          </cell>
          <cell r="F780" t="str">
            <v>FE160492</v>
          </cell>
          <cell r="G780">
            <v>46299</v>
          </cell>
          <cell r="H780">
            <v>1030501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1030501</v>
          </cell>
          <cell r="S780">
            <v>1030501</v>
          </cell>
          <cell r="T780">
            <v>230550108000</v>
          </cell>
          <cell r="U780" t="str">
            <v xml:space="preserve">RED PRIVADA EVENTO                 </v>
          </cell>
          <cell r="V780">
            <v>836</v>
          </cell>
          <cell r="W780">
            <v>2421407</v>
          </cell>
          <cell r="X780">
            <v>3269509</v>
          </cell>
          <cell r="Y780">
            <v>0</v>
          </cell>
          <cell r="Z780">
            <v>0</v>
          </cell>
          <cell r="AA780" t="str">
            <v xml:space="preserve">     1040910.0</v>
          </cell>
          <cell r="AB780">
            <v>46085</v>
          </cell>
          <cell r="AC780">
            <v>46091</v>
          </cell>
        </row>
        <row r="781">
          <cell r="A781" t="str">
            <v>800012189-FE161038</v>
          </cell>
          <cell r="B781">
            <v>46090</v>
          </cell>
          <cell r="C781">
            <v>800012189</v>
          </cell>
          <cell r="D781">
            <v>8026</v>
          </cell>
          <cell r="E781" t="str">
            <v>CLINICA SAN JOSE DE CUCUTA S.A.</v>
          </cell>
          <cell r="F781" t="str">
            <v>FE161038</v>
          </cell>
          <cell r="G781">
            <v>46299</v>
          </cell>
          <cell r="H781">
            <v>79637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79637</v>
          </cell>
          <cell r="S781">
            <v>79637</v>
          </cell>
          <cell r="T781">
            <v>230550108000</v>
          </cell>
          <cell r="U781" t="str">
            <v xml:space="preserve">RED PRIVADA EVENTO                 </v>
          </cell>
          <cell r="V781">
            <v>836</v>
          </cell>
          <cell r="W781">
            <v>2424219</v>
          </cell>
          <cell r="X781">
            <v>3267423</v>
          </cell>
          <cell r="Y781">
            <v>0</v>
          </cell>
          <cell r="Z781">
            <v>0</v>
          </cell>
          <cell r="AA781" t="str">
            <v xml:space="preserve">       80441.0</v>
          </cell>
          <cell r="AB781">
            <v>46087</v>
          </cell>
          <cell r="AC781">
            <v>46091</v>
          </cell>
        </row>
        <row r="782">
          <cell r="A782" t="str">
            <v>800012189-FE161037</v>
          </cell>
          <cell r="B782">
            <v>46090</v>
          </cell>
          <cell r="C782">
            <v>800012189</v>
          </cell>
          <cell r="D782">
            <v>8030</v>
          </cell>
          <cell r="E782" t="str">
            <v>CLINICA SAN JOSE DE CUCUTA S.A.</v>
          </cell>
          <cell r="F782" t="str">
            <v>FE161037</v>
          </cell>
          <cell r="G782">
            <v>46299</v>
          </cell>
          <cell r="H782">
            <v>79637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79637</v>
          </cell>
          <cell r="S782">
            <v>79637</v>
          </cell>
          <cell r="T782">
            <v>230550108000</v>
          </cell>
          <cell r="U782" t="str">
            <v xml:space="preserve">RED PRIVADA EVENTO                 </v>
          </cell>
          <cell r="V782">
            <v>836</v>
          </cell>
          <cell r="W782">
            <v>2424218</v>
          </cell>
          <cell r="X782">
            <v>3267422</v>
          </cell>
          <cell r="Y782">
            <v>0</v>
          </cell>
          <cell r="Z782">
            <v>0</v>
          </cell>
          <cell r="AA782" t="str">
            <v xml:space="preserve">       80441.0</v>
          </cell>
          <cell r="AB782">
            <v>46087</v>
          </cell>
          <cell r="AC782">
            <v>46091</v>
          </cell>
        </row>
        <row r="783">
          <cell r="A783" t="str">
            <v>800012189-FE161033</v>
          </cell>
          <cell r="B783">
            <v>46090</v>
          </cell>
          <cell r="C783">
            <v>800012189</v>
          </cell>
          <cell r="D783">
            <v>8026</v>
          </cell>
          <cell r="E783" t="str">
            <v>CLINICA SAN JOSE DE CUCUTA S.A.</v>
          </cell>
          <cell r="F783" t="str">
            <v>FE161033</v>
          </cell>
          <cell r="G783">
            <v>46299</v>
          </cell>
          <cell r="H783">
            <v>2132541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2132541</v>
          </cell>
          <cell r="S783">
            <v>2132541</v>
          </cell>
          <cell r="T783">
            <v>230550108000</v>
          </cell>
          <cell r="U783" t="str">
            <v xml:space="preserve">RED PRIVADA EVENTO                 </v>
          </cell>
          <cell r="V783">
            <v>836</v>
          </cell>
          <cell r="W783">
            <v>2424429</v>
          </cell>
          <cell r="X783">
            <v>3267496</v>
          </cell>
          <cell r="Y783">
            <v>0</v>
          </cell>
          <cell r="Z783">
            <v>0</v>
          </cell>
          <cell r="AA783" t="str">
            <v xml:space="preserve">     2154082.0</v>
          </cell>
          <cell r="AB783">
            <v>46087</v>
          </cell>
          <cell r="AC783">
            <v>46091</v>
          </cell>
        </row>
        <row r="784">
          <cell r="A784" t="str">
            <v>800012189-FE161032</v>
          </cell>
          <cell r="B784">
            <v>46090</v>
          </cell>
          <cell r="C784">
            <v>800012189</v>
          </cell>
          <cell r="D784">
            <v>8026</v>
          </cell>
          <cell r="E784" t="str">
            <v>CLINICA SAN JOSE DE CUCUTA S.A.</v>
          </cell>
          <cell r="F784" t="str">
            <v>FE161032</v>
          </cell>
          <cell r="G784">
            <v>46299</v>
          </cell>
          <cell r="H784">
            <v>3479640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3479640</v>
          </cell>
          <cell r="S784">
            <v>3479640</v>
          </cell>
          <cell r="T784">
            <v>230550108000</v>
          </cell>
          <cell r="U784" t="str">
            <v xml:space="preserve">RED PRIVADA EVENTO                 </v>
          </cell>
          <cell r="V784">
            <v>836</v>
          </cell>
          <cell r="W784">
            <v>2424428</v>
          </cell>
          <cell r="X784">
            <v>3267495</v>
          </cell>
          <cell r="Y784">
            <v>0</v>
          </cell>
          <cell r="Z784">
            <v>0</v>
          </cell>
          <cell r="AA784" t="str">
            <v xml:space="preserve">     3514788.0</v>
          </cell>
          <cell r="AB784">
            <v>46087</v>
          </cell>
          <cell r="AC784">
            <v>46091</v>
          </cell>
        </row>
        <row r="785">
          <cell r="A785" t="str">
            <v>800012189-FE161029</v>
          </cell>
          <cell r="B785">
            <v>46083</v>
          </cell>
          <cell r="C785">
            <v>800012189</v>
          </cell>
          <cell r="D785">
            <v>8026</v>
          </cell>
          <cell r="E785" t="str">
            <v>CLINICA SAN JOSE DE CUCUTA S.A.</v>
          </cell>
          <cell r="F785" t="str">
            <v>FE161029</v>
          </cell>
          <cell r="G785">
            <v>46299</v>
          </cell>
          <cell r="H785">
            <v>395781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395781</v>
          </cell>
          <cell r="S785">
            <v>395781</v>
          </cell>
          <cell r="T785">
            <v>230550108000</v>
          </cell>
          <cell r="U785" t="str">
            <v xml:space="preserve">RED PRIVADA EVENTO                 </v>
          </cell>
          <cell r="V785">
            <v>836</v>
          </cell>
          <cell r="W785">
            <v>2420778</v>
          </cell>
          <cell r="X785">
            <v>3268551</v>
          </cell>
          <cell r="Y785">
            <v>0</v>
          </cell>
          <cell r="Z785">
            <v>0</v>
          </cell>
          <cell r="AA785" t="str">
            <v xml:space="preserve">      399779.0</v>
          </cell>
          <cell r="AB785">
            <v>46087</v>
          </cell>
          <cell r="AC785">
            <v>46091</v>
          </cell>
        </row>
        <row r="786">
          <cell r="A786" t="str">
            <v>800012189-FE161026</v>
          </cell>
          <cell r="B786">
            <v>46083</v>
          </cell>
          <cell r="C786">
            <v>800012189</v>
          </cell>
          <cell r="D786">
            <v>8026</v>
          </cell>
          <cell r="E786" t="str">
            <v>CLINICA SAN JOSE DE CUCUTA S.A.</v>
          </cell>
          <cell r="F786" t="str">
            <v>FE161026</v>
          </cell>
          <cell r="G786">
            <v>46299</v>
          </cell>
          <cell r="H786">
            <v>29649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29649</v>
          </cell>
          <cell r="S786">
            <v>29649</v>
          </cell>
          <cell r="T786">
            <v>230550108000</v>
          </cell>
          <cell r="U786" t="str">
            <v xml:space="preserve">RED PRIVADA EVENTO                 </v>
          </cell>
          <cell r="V786">
            <v>836</v>
          </cell>
          <cell r="W786">
            <v>2420777</v>
          </cell>
          <cell r="X786">
            <v>3268550</v>
          </cell>
          <cell r="Y786">
            <v>0</v>
          </cell>
          <cell r="Z786">
            <v>0</v>
          </cell>
          <cell r="AA786" t="str">
            <v xml:space="preserve">       29948.0</v>
          </cell>
          <cell r="AB786">
            <v>46087</v>
          </cell>
          <cell r="AC786">
            <v>46091</v>
          </cell>
        </row>
        <row r="787">
          <cell r="A787" t="str">
            <v>800012189-FE161022</v>
          </cell>
          <cell r="B787">
            <v>46090</v>
          </cell>
          <cell r="C787">
            <v>800012189</v>
          </cell>
          <cell r="D787">
            <v>8026</v>
          </cell>
          <cell r="E787" t="str">
            <v>CLINICA SAN JOSE DE CUCUTA S.A.</v>
          </cell>
          <cell r="F787" t="str">
            <v>FE161022</v>
          </cell>
          <cell r="G787">
            <v>46299</v>
          </cell>
          <cell r="H787">
            <v>1635605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1635605</v>
          </cell>
          <cell r="S787">
            <v>1635605</v>
          </cell>
          <cell r="T787">
            <v>230550108000</v>
          </cell>
          <cell r="U787" t="str">
            <v xml:space="preserve">RED PRIVADA EVENTO                 </v>
          </cell>
          <cell r="V787">
            <v>836</v>
          </cell>
          <cell r="W787">
            <v>2424427</v>
          </cell>
          <cell r="X787">
            <v>3267494</v>
          </cell>
          <cell r="Y787">
            <v>0</v>
          </cell>
          <cell r="Z787">
            <v>0</v>
          </cell>
          <cell r="AA787" t="str">
            <v xml:space="preserve">     1652126.0</v>
          </cell>
          <cell r="AB787">
            <v>46087</v>
          </cell>
          <cell r="AC787">
            <v>46091</v>
          </cell>
        </row>
        <row r="788">
          <cell r="A788" t="str">
            <v>800012189-FE161019</v>
          </cell>
          <cell r="B788">
            <v>46090</v>
          </cell>
          <cell r="C788">
            <v>800012189</v>
          </cell>
          <cell r="D788">
            <v>8030</v>
          </cell>
          <cell r="E788" t="str">
            <v>CLINICA SAN JOSE DE CUCUTA S.A.</v>
          </cell>
          <cell r="F788" t="str">
            <v>FE161019</v>
          </cell>
          <cell r="G788">
            <v>46299</v>
          </cell>
          <cell r="H788">
            <v>1338595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R788">
            <v>1338595</v>
          </cell>
          <cell r="S788">
            <v>1338595</v>
          </cell>
          <cell r="T788">
            <v>230550108000</v>
          </cell>
          <cell r="U788" t="str">
            <v xml:space="preserve">RED PRIVADA EVENTO                 </v>
          </cell>
          <cell r="V788">
            <v>836</v>
          </cell>
          <cell r="W788">
            <v>2424426</v>
          </cell>
          <cell r="X788">
            <v>3267493</v>
          </cell>
          <cell r="Y788">
            <v>0</v>
          </cell>
          <cell r="Z788">
            <v>0</v>
          </cell>
          <cell r="AA788" t="str">
            <v xml:space="preserve">     1352116.0</v>
          </cell>
          <cell r="AB788">
            <v>46087</v>
          </cell>
          <cell r="AC788">
            <v>46091</v>
          </cell>
        </row>
        <row r="789">
          <cell r="A789" t="str">
            <v>800012189-FE161017</v>
          </cell>
          <cell r="B789">
            <v>46083</v>
          </cell>
          <cell r="C789">
            <v>800012189</v>
          </cell>
          <cell r="D789">
            <v>8021</v>
          </cell>
          <cell r="E789" t="str">
            <v>CLINICA SAN JOSE DE CUCUTA S.A.</v>
          </cell>
          <cell r="F789" t="str">
            <v>FE161017</v>
          </cell>
          <cell r="G789">
            <v>46299</v>
          </cell>
          <cell r="H789">
            <v>109177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109177</v>
          </cell>
          <cell r="S789">
            <v>109177</v>
          </cell>
          <cell r="T789">
            <v>230550108000</v>
          </cell>
          <cell r="U789" t="str">
            <v xml:space="preserve">RED PRIVADA EVENTO                 </v>
          </cell>
          <cell r="V789">
            <v>842</v>
          </cell>
          <cell r="W789">
            <v>60407</v>
          </cell>
          <cell r="X789">
            <v>3268549</v>
          </cell>
          <cell r="Y789">
            <v>0</v>
          </cell>
          <cell r="Z789">
            <v>0</v>
          </cell>
          <cell r="AA789" t="str">
            <v xml:space="preserve">      110280.0</v>
          </cell>
          <cell r="AB789">
            <v>46087</v>
          </cell>
          <cell r="AC789">
            <v>46091</v>
          </cell>
        </row>
        <row r="790">
          <cell r="A790" t="str">
            <v>800012189-FE161015</v>
          </cell>
          <cell r="B790">
            <v>46083</v>
          </cell>
          <cell r="C790">
            <v>800012189</v>
          </cell>
          <cell r="D790">
            <v>8026</v>
          </cell>
          <cell r="E790" t="str">
            <v>CLINICA SAN JOSE DE CUCUTA S.A.</v>
          </cell>
          <cell r="F790" t="str">
            <v>FE161015</v>
          </cell>
          <cell r="G790">
            <v>46299</v>
          </cell>
          <cell r="H790">
            <v>375352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375352</v>
          </cell>
          <cell r="S790">
            <v>375352</v>
          </cell>
          <cell r="T790">
            <v>230550108000</v>
          </cell>
          <cell r="U790" t="str">
            <v xml:space="preserve">RED PRIVADA EVENTO                 </v>
          </cell>
          <cell r="V790">
            <v>836</v>
          </cell>
          <cell r="W790">
            <v>2420776</v>
          </cell>
          <cell r="X790">
            <v>3268548</v>
          </cell>
          <cell r="Y790">
            <v>0</v>
          </cell>
          <cell r="Z790">
            <v>0</v>
          </cell>
          <cell r="AA790" t="str">
            <v xml:space="preserve">      379143.0</v>
          </cell>
          <cell r="AB790">
            <v>46087</v>
          </cell>
          <cell r="AC790">
            <v>46091</v>
          </cell>
        </row>
        <row r="791">
          <cell r="A791" t="str">
            <v>800012189-FE161013</v>
          </cell>
          <cell r="B791">
            <v>46090</v>
          </cell>
          <cell r="C791">
            <v>800012189</v>
          </cell>
          <cell r="D791">
            <v>8026</v>
          </cell>
          <cell r="E791" t="str">
            <v>CLINICA SAN JOSE DE CUCUTA S.A.</v>
          </cell>
          <cell r="F791" t="str">
            <v>FE161013</v>
          </cell>
          <cell r="G791">
            <v>46299</v>
          </cell>
          <cell r="H791">
            <v>1453154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0</v>
          </cell>
          <cell r="R791">
            <v>1453154</v>
          </cell>
          <cell r="S791">
            <v>1453154</v>
          </cell>
          <cell r="T791">
            <v>230550108000</v>
          </cell>
          <cell r="U791" t="str">
            <v xml:space="preserve">RED PRIVADA EVENTO                 </v>
          </cell>
          <cell r="V791">
            <v>836</v>
          </cell>
          <cell r="W791">
            <v>2424425</v>
          </cell>
          <cell r="X791">
            <v>3267492</v>
          </cell>
          <cell r="Y791">
            <v>0</v>
          </cell>
          <cell r="Z791">
            <v>0</v>
          </cell>
          <cell r="AA791" t="str">
            <v xml:space="preserve">     1467832.0</v>
          </cell>
          <cell r="AB791">
            <v>46087</v>
          </cell>
          <cell r="AC791">
            <v>46091</v>
          </cell>
        </row>
        <row r="792">
          <cell r="A792" t="str">
            <v>800012189-FE161012</v>
          </cell>
          <cell r="B792">
            <v>46083</v>
          </cell>
          <cell r="C792">
            <v>800012189</v>
          </cell>
          <cell r="D792">
            <v>8026</v>
          </cell>
          <cell r="E792" t="str">
            <v>CLINICA SAN JOSE DE CUCUTA S.A.</v>
          </cell>
          <cell r="F792" t="str">
            <v>FE161012</v>
          </cell>
          <cell r="G792">
            <v>46299</v>
          </cell>
          <cell r="H792">
            <v>208492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208492</v>
          </cell>
          <cell r="S792">
            <v>208492</v>
          </cell>
          <cell r="T792">
            <v>230550108000</v>
          </cell>
          <cell r="U792" t="str">
            <v xml:space="preserve">RED PRIVADA EVENTO                 </v>
          </cell>
          <cell r="V792">
            <v>836</v>
          </cell>
          <cell r="W792">
            <v>2420775</v>
          </cell>
          <cell r="X792">
            <v>3268547</v>
          </cell>
          <cell r="Y792">
            <v>0</v>
          </cell>
          <cell r="Z792">
            <v>0</v>
          </cell>
          <cell r="AA792" t="str">
            <v xml:space="preserve">      210598.0</v>
          </cell>
          <cell r="AB792">
            <v>46087</v>
          </cell>
          <cell r="AC792">
            <v>46091</v>
          </cell>
        </row>
        <row r="793">
          <cell r="A793" t="str">
            <v>800012189-FE161010</v>
          </cell>
          <cell r="B793">
            <v>46083</v>
          </cell>
          <cell r="C793">
            <v>800012189</v>
          </cell>
          <cell r="D793">
            <v>8053</v>
          </cell>
          <cell r="E793" t="str">
            <v>CLINICA SAN JOSE DE CUCUTA S.A.</v>
          </cell>
          <cell r="F793" t="str">
            <v>FE161010</v>
          </cell>
          <cell r="G793">
            <v>46299</v>
          </cell>
          <cell r="H793">
            <v>399588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399588</v>
          </cell>
          <cell r="S793">
            <v>399588</v>
          </cell>
          <cell r="T793">
            <v>230550108000</v>
          </cell>
          <cell r="U793" t="str">
            <v xml:space="preserve">RED PRIVADA EVENTO                 </v>
          </cell>
          <cell r="V793">
            <v>836</v>
          </cell>
          <cell r="W793">
            <v>2420774</v>
          </cell>
          <cell r="X793">
            <v>3268546</v>
          </cell>
          <cell r="Y793">
            <v>0</v>
          </cell>
          <cell r="Z793">
            <v>0</v>
          </cell>
          <cell r="AA793" t="str">
            <v xml:space="preserve">      403624.0</v>
          </cell>
          <cell r="AB793">
            <v>46087</v>
          </cell>
          <cell r="AC793">
            <v>46091</v>
          </cell>
        </row>
        <row r="794">
          <cell r="A794" t="str">
            <v>800012189-FE161009</v>
          </cell>
          <cell r="B794">
            <v>46090</v>
          </cell>
          <cell r="C794">
            <v>800012189</v>
          </cell>
          <cell r="D794">
            <v>8027</v>
          </cell>
          <cell r="E794" t="str">
            <v>CLINICA SAN JOSE DE CUCUTA S.A.</v>
          </cell>
          <cell r="F794" t="str">
            <v>FE161009</v>
          </cell>
          <cell r="G794">
            <v>46299</v>
          </cell>
          <cell r="H794">
            <v>532910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R794">
            <v>532910</v>
          </cell>
          <cell r="S794">
            <v>532910</v>
          </cell>
          <cell r="T794">
            <v>230550108000</v>
          </cell>
          <cell r="U794" t="str">
            <v xml:space="preserve">RED PRIVADA EVENTO                 </v>
          </cell>
          <cell r="V794">
            <v>836</v>
          </cell>
          <cell r="W794">
            <v>2424424</v>
          </cell>
          <cell r="X794">
            <v>3267491</v>
          </cell>
          <cell r="Y794">
            <v>0</v>
          </cell>
          <cell r="Z794">
            <v>0</v>
          </cell>
          <cell r="AA794" t="str">
            <v xml:space="preserve">      538293.0</v>
          </cell>
          <cell r="AB794">
            <v>46087</v>
          </cell>
          <cell r="AC794">
            <v>46091</v>
          </cell>
        </row>
        <row r="795">
          <cell r="A795" t="str">
            <v>800012189-FE161007</v>
          </cell>
          <cell r="B795">
            <v>46083</v>
          </cell>
          <cell r="C795">
            <v>800012189</v>
          </cell>
          <cell r="D795">
            <v>8026</v>
          </cell>
          <cell r="E795" t="str">
            <v>CLINICA SAN JOSE DE CUCUTA S.A.</v>
          </cell>
          <cell r="F795" t="str">
            <v>FE161007</v>
          </cell>
          <cell r="G795">
            <v>46299</v>
          </cell>
          <cell r="H795">
            <v>595631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595631</v>
          </cell>
          <cell r="S795">
            <v>595631</v>
          </cell>
          <cell r="T795">
            <v>230550108000</v>
          </cell>
          <cell r="U795" t="str">
            <v xml:space="preserve">RED PRIVADA EVENTO                 </v>
          </cell>
          <cell r="V795">
            <v>836</v>
          </cell>
          <cell r="W795">
            <v>2420773</v>
          </cell>
          <cell r="X795">
            <v>3268545</v>
          </cell>
          <cell r="Y795">
            <v>0</v>
          </cell>
          <cell r="Z795">
            <v>0</v>
          </cell>
          <cell r="AA795" t="str">
            <v xml:space="preserve">      601647.0</v>
          </cell>
          <cell r="AB795">
            <v>46087</v>
          </cell>
          <cell r="AC795">
            <v>46091</v>
          </cell>
        </row>
        <row r="796">
          <cell r="A796" t="str">
            <v>800012189-FE161006</v>
          </cell>
          <cell r="B796">
            <v>46083</v>
          </cell>
          <cell r="C796">
            <v>800012189</v>
          </cell>
          <cell r="D796">
            <v>8026</v>
          </cell>
          <cell r="E796" t="str">
            <v>CLINICA SAN JOSE DE CUCUTA S.A.</v>
          </cell>
          <cell r="F796" t="str">
            <v>FE161006</v>
          </cell>
          <cell r="G796">
            <v>46299</v>
          </cell>
          <cell r="H796">
            <v>378290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378290</v>
          </cell>
          <cell r="S796">
            <v>378290</v>
          </cell>
          <cell r="T796">
            <v>230550108000</v>
          </cell>
          <cell r="U796" t="str">
            <v xml:space="preserve">RED PRIVADA EVENTO                 </v>
          </cell>
          <cell r="V796">
            <v>836</v>
          </cell>
          <cell r="W796">
            <v>2420772</v>
          </cell>
          <cell r="X796">
            <v>3268544</v>
          </cell>
          <cell r="Y796">
            <v>0</v>
          </cell>
          <cell r="Z796">
            <v>0</v>
          </cell>
          <cell r="AA796" t="str">
            <v xml:space="preserve">      382111.0</v>
          </cell>
          <cell r="AB796">
            <v>46087</v>
          </cell>
          <cell r="AC796">
            <v>46091</v>
          </cell>
        </row>
        <row r="797">
          <cell r="A797" t="str">
            <v>800012189-FE161004</v>
          </cell>
          <cell r="B797">
            <v>46090</v>
          </cell>
          <cell r="C797">
            <v>800012189</v>
          </cell>
          <cell r="D797">
            <v>8026</v>
          </cell>
          <cell r="E797" t="str">
            <v>CLINICA SAN JOSE DE CUCUTA S.A.</v>
          </cell>
          <cell r="F797" t="str">
            <v>FE161004</v>
          </cell>
          <cell r="G797">
            <v>46299</v>
          </cell>
          <cell r="H797">
            <v>907302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907302</v>
          </cell>
          <cell r="S797">
            <v>907302</v>
          </cell>
          <cell r="T797">
            <v>230550108000</v>
          </cell>
          <cell r="U797" t="str">
            <v xml:space="preserve">RED PRIVADA EVENTO                 </v>
          </cell>
          <cell r="V797">
            <v>836</v>
          </cell>
          <cell r="W797">
            <v>2424423</v>
          </cell>
          <cell r="X797">
            <v>3267490</v>
          </cell>
          <cell r="Y797">
            <v>0</v>
          </cell>
          <cell r="Z797">
            <v>0</v>
          </cell>
          <cell r="AA797" t="str">
            <v xml:space="preserve">      916467.0</v>
          </cell>
          <cell r="AB797">
            <v>46087</v>
          </cell>
          <cell r="AC797">
            <v>46091</v>
          </cell>
        </row>
        <row r="798">
          <cell r="A798" t="str">
            <v>800012189-FE161003</v>
          </cell>
          <cell r="B798">
            <v>46083</v>
          </cell>
          <cell r="C798">
            <v>800012189</v>
          </cell>
          <cell r="D798">
            <v>8021</v>
          </cell>
          <cell r="E798" t="str">
            <v>CLINICA SAN JOSE DE CUCUTA S.A.</v>
          </cell>
          <cell r="F798" t="str">
            <v>FE161003</v>
          </cell>
          <cell r="G798">
            <v>46299</v>
          </cell>
          <cell r="H798">
            <v>162746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162746</v>
          </cell>
          <cell r="S798">
            <v>162746</v>
          </cell>
          <cell r="T798">
            <v>230550108000</v>
          </cell>
          <cell r="U798" t="str">
            <v xml:space="preserve">RED PRIVADA EVENTO                 </v>
          </cell>
          <cell r="V798">
            <v>836</v>
          </cell>
          <cell r="W798">
            <v>2420771</v>
          </cell>
          <cell r="X798">
            <v>3268543</v>
          </cell>
          <cell r="Y798">
            <v>0</v>
          </cell>
          <cell r="Z798">
            <v>0</v>
          </cell>
          <cell r="AA798" t="str">
            <v xml:space="preserve">      164390.0</v>
          </cell>
          <cell r="AB798">
            <v>46087</v>
          </cell>
          <cell r="AC798">
            <v>46091</v>
          </cell>
        </row>
        <row r="799">
          <cell r="A799" t="str">
            <v>800012189-FE161000</v>
          </cell>
          <cell r="B799">
            <v>46090</v>
          </cell>
          <cell r="C799">
            <v>800012189</v>
          </cell>
          <cell r="D799">
            <v>8026</v>
          </cell>
          <cell r="E799" t="str">
            <v>CLINICA SAN JOSE DE CUCUTA S.A.</v>
          </cell>
          <cell r="F799" t="str">
            <v>FE161000</v>
          </cell>
          <cell r="G799">
            <v>46299</v>
          </cell>
          <cell r="H799">
            <v>64208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0</v>
          </cell>
          <cell r="R799">
            <v>64208</v>
          </cell>
          <cell r="S799">
            <v>64208</v>
          </cell>
          <cell r="T799">
            <v>230550108000</v>
          </cell>
          <cell r="U799" t="str">
            <v xml:space="preserve">RED PRIVADA EVENTO                 </v>
          </cell>
          <cell r="V799">
            <v>836</v>
          </cell>
          <cell r="W799">
            <v>2423174</v>
          </cell>
          <cell r="X799">
            <v>3268152</v>
          </cell>
          <cell r="Y799">
            <v>0</v>
          </cell>
          <cell r="Z799">
            <v>0</v>
          </cell>
          <cell r="AA799" t="str">
            <v xml:space="preserve">       64857.0</v>
          </cell>
          <cell r="AB799">
            <v>46087</v>
          </cell>
          <cell r="AC799">
            <v>46091</v>
          </cell>
        </row>
        <row r="800">
          <cell r="A800" t="str">
            <v>800012189-FE160998</v>
          </cell>
          <cell r="B800">
            <v>46090</v>
          </cell>
          <cell r="C800">
            <v>800012189</v>
          </cell>
          <cell r="D800">
            <v>8026</v>
          </cell>
          <cell r="E800" t="str">
            <v>CLINICA SAN JOSE DE CUCUTA S.A.</v>
          </cell>
          <cell r="F800" t="str">
            <v>FE160998</v>
          </cell>
          <cell r="G800">
            <v>46299</v>
          </cell>
          <cell r="H800">
            <v>633575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633575</v>
          </cell>
          <cell r="S800">
            <v>633575</v>
          </cell>
          <cell r="T800">
            <v>230550108000</v>
          </cell>
          <cell r="U800" t="str">
            <v xml:space="preserve">RED PRIVADA EVENTO                 </v>
          </cell>
          <cell r="V800">
            <v>836</v>
          </cell>
          <cell r="W800">
            <v>2423173</v>
          </cell>
          <cell r="X800">
            <v>3268151</v>
          </cell>
          <cell r="Y800">
            <v>0</v>
          </cell>
          <cell r="Z800">
            <v>0</v>
          </cell>
          <cell r="AA800" t="str">
            <v xml:space="preserve">      639975.0</v>
          </cell>
          <cell r="AB800">
            <v>46087</v>
          </cell>
          <cell r="AC800">
            <v>46091</v>
          </cell>
        </row>
        <row r="801">
          <cell r="A801" t="str">
            <v>800012189-FE160995</v>
          </cell>
          <cell r="B801">
            <v>46090</v>
          </cell>
          <cell r="C801">
            <v>800012189</v>
          </cell>
          <cell r="D801">
            <v>8026</v>
          </cell>
          <cell r="E801" t="str">
            <v>CLINICA SAN JOSE DE CUCUTA S.A.</v>
          </cell>
          <cell r="F801" t="str">
            <v>FE160995</v>
          </cell>
          <cell r="G801">
            <v>46299</v>
          </cell>
          <cell r="H801">
            <v>113990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113990</v>
          </cell>
          <cell r="S801">
            <v>113990</v>
          </cell>
          <cell r="T801">
            <v>230550108000</v>
          </cell>
          <cell r="U801" t="str">
            <v xml:space="preserve">RED PRIVADA EVENTO                 </v>
          </cell>
          <cell r="V801">
            <v>836</v>
          </cell>
          <cell r="W801">
            <v>2423172</v>
          </cell>
          <cell r="X801">
            <v>3268150</v>
          </cell>
          <cell r="Y801">
            <v>0</v>
          </cell>
          <cell r="Z801">
            <v>0</v>
          </cell>
          <cell r="AA801" t="str">
            <v xml:space="preserve">      115141.0</v>
          </cell>
          <cell r="AB801">
            <v>46086</v>
          </cell>
          <cell r="AC801">
            <v>46091</v>
          </cell>
        </row>
        <row r="802">
          <cell r="A802" t="str">
            <v>800012189-FE160993</v>
          </cell>
          <cell r="B802">
            <v>46090</v>
          </cell>
          <cell r="C802">
            <v>800012189</v>
          </cell>
          <cell r="D802">
            <v>8030</v>
          </cell>
          <cell r="E802" t="str">
            <v>CLINICA SAN JOSE DE CUCUTA S.A.</v>
          </cell>
          <cell r="F802" t="str">
            <v>FE160993</v>
          </cell>
          <cell r="G802">
            <v>46299</v>
          </cell>
          <cell r="H802">
            <v>133606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0</v>
          </cell>
          <cell r="R802">
            <v>133606</v>
          </cell>
          <cell r="S802">
            <v>133606</v>
          </cell>
          <cell r="T802">
            <v>230550108000</v>
          </cell>
          <cell r="U802" t="str">
            <v xml:space="preserve">RED PRIVADA EVENTO                 </v>
          </cell>
          <cell r="V802">
            <v>836</v>
          </cell>
          <cell r="W802">
            <v>2423171</v>
          </cell>
          <cell r="X802">
            <v>3268149</v>
          </cell>
          <cell r="Y802">
            <v>0</v>
          </cell>
          <cell r="Z802">
            <v>0</v>
          </cell>
          <cell r="AA802" t="str">
            <v xml:space="preserve">      134956.0</v>
          </cell>
          <cell r="AB802">
            <v>46086</v>
          </cell>
          <cell r="AC802">
            <v>46091</v>
          </cell>
        </row>
        <row r="803">
          <cell r="A803" t="str">
            <v>800012189-FE160992</v>
          </cell>
          <cell r="B803">
            <v>46090</v>
          </cell>
          <cell r="C803">
            <v>800012189</v>
          </cell>
          <cell r="D803">
            <v>8026</v>
          </cell>
          <cell r="E803" t="str">
            <v>CLINICA SAN JOSE DE CUCUTA S.A.</v>
          </cell>
          <cell r="F803" t="str">
            <v>FE160992</v>
          </cell>
          <cell r="G803">
            <v>46299</v>
          </cell>
          <cell r="H803">
            <v>79946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0</v>
          </cell>
          <cell r="R803">
            <v>79946</v>
          </cell>
          <cell r="S803">
            <v>79946</v>
          </cell>
          <cell r="T803">
            <v>230550108000</v>
          </cell>
          <cell r="U803" t="str">
            <v xml:space="preserve">RED PRIVADA EVENTO                 </v>
          </cell>
          <cell r="V803">
            <v>836</v>
          </cell>
          <cell r="W803">
            <v>2423170</v>
          </cell>
          <cell r="X803">
            <v>3268148</v>
          </cell>
          <cell r="Y803">
            <v>0</v>
          </cell>
          <cell r="Z803">
            <v>0</v>
          </cell>
          <cell r="AA803" t="str">
            <v xml:space="preserve">       80754.0</v>
          </cell>
          <cell r="AB803">
            <v>46086</v>
          </cell>
          <cell r="AC803">
            <v>46091</v>
          </cell>
        </row>
        <row r="804">
          <cell r="A804" t="str">
            <v>800012189-FE160718</v>
          </cell>
          <cell r="B804">
            <v>46083</v>
          </cell>
          <cell r="C804">
            <v>800012189</v>
          </cell>
          <cell r="D804">
            <v>8030</v>
          </cell>
          <cell r="E804" t="str">
            <v>CLINICA SAN JOSE DE CUCUTA S.A.</v>
          </cell>
          <cell r="F804" t="str">
            <v>FE160718</v>
          </cell>
          <cell r="G804">
            <v>46299</v>
          </cell>
          <cell r="H804">
            <v>626173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0</v>
          </cell>
          <cell r="R804">
            <v>626173</v>
          </cell>
          <cell r="S804">
            <v>626173</v>
          </cell>
          <cell r="T804">
            <v>230550108000</v>
          </cell>
          <cell r="U804" t="str">
            <v xml:space="preserve">RED PRIVADA EVENTO                 </v>
          </cell>
          <cell r="V804">
            <v>836</v>
          </cell>
          <cell r="W804">
            <v>2420805</v>
          </cell>
          <cell r="X804">
            <v>3269040</v>
          </cell>
          <cell r="Y804">
            <v>0</v>
          </cell>
          <cell r="Z804">
            <v>0</v>
          </cell>
          <cell r="AA804" t="str">
            <v xml:space="preserve">      632498.0</v>
          </cell>
          <cell r="AB804">
            <v>46085</v>
          </cell>
          <cell r="AC804">
            <v>46091</v>
          </cell>
        </row>
        <row r="805">
          <cell r="A805" t="str">
            <v>800012189-FE160991</v>
          </cell>
          <cell r="B805">
            <v>46090</v>
          </cell>
          <cell r="C805">
            <v>800012189</v>
          </cell>
          <cell r="D805">
            <v>8048</v>
          </cell>
          <cell r="E805" t="str">
            <v>CLINICA SAN JOSE DE CUCUTA S.A.</v>
          </cell>
          <cell r="F805" t="str">
            <v>FE160991</v>
          </cell>
          <cell r="G805">
            <v>46299</v>
          </cell>
          <cell r="H805">
            <v>110416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R805">
            <v>110416</v>
          </cell>
          <cell r="S805">
            <v>110416</v>
          </cell>
          <cell r="T805">
            <v>230550108000</v>
          </cell>
          <cell r="U805" t="str">
            <v xml:space="preserve">RED PRIVADA EVENTO                 </v>
          </cell>
          <cell r="V805">
            <v>836</v>
          </cell>
          <cell r="W805">
            <v>2423169</v>
          </cell>
          <cell r="X805">
            <v>3268147</v>
          </cell>
          <cell r="Y805">
            <v>0</v>
          </cell>
          <cell r="Z805">
            <v>0</v>
          </cell>
          <cell r="AA805" t="str">
            <v xml:space="preserve">      111531.0</v>
          </cell>
          <cell r="AB805">
            <v>46086</v>
          </cell>
          <cell r="AC805">
            <v>46091</v>
          </cell>
        </row>
        <row r="806">
          <cell r="A806" t="str">
            <v>800012189-FE160990</v>
          </cell>
          <cell r="B806">
            <v>46090</v>
          </cell>
          <cell r="C806">
            <v>800012189</v>
          </cell>
          <cell r="D806">
            <v>8048</v>
          </cell>
          <cell r="E806" t="str">
            <v>CLINICA SAN JOSE DE CUCUTA S.A.</v>
          </cell>
          <cell r="F806" t="str">
            <v>FE160990</v>
          </cell>
          <cell r="G806">
            <v>46299</v>
          </cell>
          <cell r="H806">
            <v>537111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0</v>
          </cell>
          <cell r="R806">
            <v>537111</v>
          </cell>
          <cell r="S806">
            <v>537111</v>
          </cell>
          <cell r="T806">
            <v>230550108000</v>
          </cell>
          <cell r="U806" t="str">
            <v xml:space="preserve">RED PRIVADA EVENTO                 </v>
          </cell>
          <cell r="V806">
            <v>836</v>
          </cell>
          <cell r="W806">
            <v>2423168</v>
          </cell>
          <cell r="X806">
            <v>3268146</v>
          </cell>
          <cell r="Y806">
            <v>0</v>
          </cell>
          <cell r="Z806">
            <v>0</v>
          </cell>
          <cell r="AA806" t="str">
            <v xml:space="preserve">      542536.0</v>
          </cell>
          <cell r="AB806">
            <v>46086</v>
          </cell>
          <cell r="AC806">
            <v>46091</v>
          </cell>
        </row>
        <row r="807">
          <cell r="A807" t="str">
            <v>800012189-FE160988</v>
          </cell>
          <cell r="B807">
            <v>46090</v>
          </cell>
          <cell r="C807">
            <v>800012189</v>
          </cell>
          <cell r="D807">
            <v>8026</v>
          </cell>
          <cell r="E807" t="str">
            <v>CLINICA SAN JOSE DE CUCUTA S.A.</v>
          </cell>
          <cell r="F807" t="str">
            <v>FE160988</v>
          </cell>
          <cell r="G807">
            <v>46299</v>
          </cell>
          <cell r="H807">
            <v>110416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0</v>
          </cell>
          <cell r="R807">
            <v>110416</v>
          </cell>
          <cell r="S807">
            <v>110416</v>
          </cell>
          <cell r="T807">
            <v>230550108000</v>
          </cell>
          <cell r="U807" t="str">
            <v xml:space="preserve">RED PRIVADA EVENTO                 </v>
          </cell>
          <cell r="V807">
            <v>836</v>
          </cell>
          <cell r="W807">
            <v>2423167</v>
          </cell>
          <cell r="X807">
            <v>3268145</v>
          </cell>
          <cell r="Y807">
            <v>0</v>
          </cell>
          <cell r="Z807">
            <v>0</v>
          </cell>
          <cell r="AA807" t="str">
            <v xml:space="preserve">      111531.0</v>
          </cell>
          <cell r="AB807">
            <v>46086</v>
          </cell>
          <cell r="AC807">
            <v>46091</v>
          </cell>
        </row>
        <row r="808">
          <cell r="A808" t="str">
            <v>800012189-FE160987</v>
          </cell>
          <cell r="B808">
            <v>46090</v>
          </cell>
          <cell r="C808">
            <v>800012189</v>
          </cell>
          <cell r="D808">
            <v>8026</v>
          </cell>
          <cell r="E808" t="str">
            <v>CLINICA SAN JOSE DE CUCUTA S.A.</v>
          </cell>
          <cell r="F808" t="str">
            <v>FE160987</v>
          </cell>
          <cell r="G808">
            <v>46299</v>
          </cell>
          <cell r="H808">
            <v>4491077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0</v>
          </cell>
          <cell r="R808">
            <v>4491077</v>
          </cell>
          <cell r="S808">
            <v>4491077</v>
          </cell>
          <cell r="T808">
            <v>230550108000</v>
          </cell>
          <cell r="U808" t="str">
            <v xml:space="preserve">RED PRIVADA EVENTO                 </v>
          </cell>
          <cell r="V808">
            <v>836</v>
          </cell>
          <cell r="W808">
            <v>2424422</v>
          </cell>
          <cell r="X808">
            <v>3267489</v>
          </cell>
          <cell r="Y808">
            <v>0</v>
          </cell>
          <cell r="Z808">
            <v>0</v>
          </cell>
          <cell r="AA808" t="str">
            <v xml:space="preserve">     4536441.0</v>
          </cell>
          <cell r="AB808">
            <v>46086</v>
          </cell>
          <cell r="AC808">
            <v>46091</v>
          </cell>
        </row>
        <row r="809">
          <cell r="A809" t="str">
            <v>800012189-FE160986</v>
          </cell>
          <cell r="B809">
            <v>46090</v>
          </cell>
          <cell r="C809">
            <v>800012189</v>
          </cell>
          <cell r="D809">
            <v>8026</v>
          </cell>
          <cell r="E809" t="str">
            <v>CLINICA SAN JOSE DE CUCUTA S.A.</v>
          </cell>
          <cell r="F809" t="str">
            <v>FE160986</v>
          </cell>
          <cell r="G809">
            <v>46299</v>
          </cell>
          <cell r="H809">
            <v>134597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0</v>
          </cell>
          <cell r="R809">
            <v>134597</v>
          </cell>
          <cell r="S809">
            <v>134597</v>
          </cell>
          <cell r="T809">
            <v>230550108000</v>
          </cell>
          <cell r="U809" t="str">
            <v xml:space="preserve">RED PRIVADA EVENTO                 </v>
          </cell>
          <cell r="V809">
            <v>836</v>
          </cell>
          <cell r="W809">
            <v>2423166</v>
          </cell>
          <cell r="X809">
            <v>3268144</v>
          </cell>
          <cell r="Y809">
            <v>0</v>
          </cell>
          <cell r="Z809">
            <v>0</v>
          </cell>
          <cell r="AA809" t="str">
            <v xml:space="preserve">      135957.0</v>
          </cell>
          <cell r="AB809">
            <v>46086</v>
          </cell>
          <cell r="AC809">
            <v>46091</v>
          </cell>
        </row>
        <row r="810">
          <cell r="A810" t="str">
            <v>800012189-FE160982</v>
          </cell>
          <cell r="B810">
            <v>46090</v>
          </cell>
          <cell r="C810">
            <v>800012189</v>
          </cell>
          <cell r="D810">
            <v>8026</v>
          </cell>
          <cell r="E810" t="str">
            <v>CLINICA SAN JOSE DE CUCUTA S.A.</v>
          </cell>
          <cell r="F810" t="str">
            <v>FE160982</v>
          </cell>
          <cell r="G810">
            <v>46299</v>
          </cell>
          <cell r="H810">
            <v>29649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0</v>
          </cell>
          <cell r="R810">
            <v>29649</v>
          </cell>
          <cell r="S810">
            <v>29649</v>
          </cell>
          <cell r="T810">
            <v>230550108000</v>
          </cell>
          <cell r="U810" t="str">
            <v xml:space="preserve">RED PRIVADA EVENTO                 </v>
          </cell>
          <cell r="V810">
            <v>836</v>
          </cell>
          <cell r="W810">
            <v>2423165</v>
          </cell>
          <cell r="X810">
            <v>3268142</v>
          </cell>
          <cell r="Y810">
            <v>0</v>
          </cell>
          <cell r="Z810">
            <v>0</v>
          </cell>
          <cell r="AA810" t="str">
            <v xml:space="preserve">       29948.0</v>
          </cell>
          <cell r="AB810">
            <v>46086</v>
          </cell>
          <cell r="AC810">
            <v>46091</v>
          </cell>
        </row>
        <row r="811">
          <cell r="A811" t="str">
            <v>800012189-FE160978</v>
          </cell>
          <cell r="B811">
            <v>46090</v>
          </cell>
          <cell r="C811">
            <v>800012189</v>
          </cell>
          <cell r="D811">
            <v>8026</v>
          </cell>
          <cell r="E811" t="str">
            <v>CLINICA SAN JOSE DE CUCUTA S.A.</v>
          </cell>
          <cell r="F811" t="str">
            <v>FE160978</v>
          </cell>
          <cell r="G811">
            <v>46299</v>
          </cell>
          <cell r="H811">
            <v>1176596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0</v>
          </cell>
          <cell r="R811">
            <v>1176596</v>
          </cell>
          <cell r="S811">
            <v>1176596</v>
          </cell>
          <cell r="T811">
            <v>230550108000</v>
          </cell>
          <cell r="U811" t="str">
            <v xml:space="preserve">RED PRIVADA EVENTO                 </v>
          </cell>
          <cell r="V811">
            <v>836</v>
          </cell>
          <cell r="W811">
            <v>2424421</v>
          </cell>
          <cell r="X811">
            <v>3267488</v>
          </cell>
          <cell r="Y811">
            <v>0</v>
          </cell>
          <cell r="Z811">
            <v>0</v>
          </cell>
          <cell r="AA811" t="str">
            <v xml:space="preserve">     1188481.0</v>
          </cell>
          <cell r="AB811">
            <v>46086</v>
          </cell>
          <cell r="AC811">
            <v>46091</v>
          </cell>
        </row>
        <row r="812">
          <cell r="A812" t="str">
            <v>800012189-FE160975</v>
          </cell>
          <cell r="B812">
            <v>46090</v>
          </cell>
          <cell r="C812">
            <v>800012189</v>
          </cell>
          <cell r="D812">
            <v>8026</v>
          </cell>
          <cell r="E812" t="str">
            <v>CLINICA SAN JOSE DE CUCUTA S.A.</v>
          </cell>
          <cell r="F812" t="str">
            <v>FE160975</v>
          </cell>
          <cell r="G812">
            <v>46299</v>
          </cell>
          <cell r="H812">
            <v>6440377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0</v>
          </cell>
          <cell r="R812">
            <v>6440377</v>
          </cell>
          <cell r="S812">
            <v>6440377</v>
          </cell>
          <cell r="T812">
            <v>230550108000</v>
          </cell>
          <cell r="U812" t="str">
            <v xml:space="preserve">RED PRIVADA EVENTO                 </v>
          </cell>
          <cell r="V812">
            <v>836</v>
          </cell>
          <cell r="W812">
            <v>2424420</v>
          </cell>
          <cell r="X812">
            <v>3267487</v>
          </cell>
          <cell r="Y812">
            <v>0</v>
          </cell>
          <cell r="Z812">
            <v>0</v>
          </cell>
          <cell r="AA812" t="str">
            <v xml:space="preserve">     6505431.0</v>
          </cell>
          <cell r="AB812">
            <v>46086</v>
          </cell>
          <cell r="AC812">
            <v>46091</v>
          </cell>
        </row>
        <row r="813">
          <cell r="A813" t="str">
            <v>800012189-FE160974</v>
          </cell>
          <cell r="B813">
            <v>46090</v>
          </cell>
          <cell r="C813">
            <v>800012189</v>
          </cell>
          <cell r="D813">
            <v>8030</v>
          </cell>
          <cell r="E813" t="str">
            <v>CLINICA SAN JOSE DE CUCUTA S.A.</v>
          </cell>
          <cell r="F813" t="str">
            <v>FE160974</v>
          </cell>
          <cell r="G813">
            <v>46299</v>
          </cell>
          <cell r="H813">
            <v>1340115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0</v>
          </cell>
          <cell r="R813">
            <v>1340115</v>
          </cell>
          <cell r="S813">
            <v>1340115</v>
          </cell>
          <cell r="T813">
            <v>230550108000</v>
          </cell>
          <cell r="U813" t="str">
            <v xml:space="preserve">RED PRIVADA EVENTO                 </v>
          </cell>
          <cell r="V813">
            <v>836</v>
          </cell>
          <cell r="W813">
            <v>2424419</v>
          </cell>
          <cell r="X813">
            <v>3267486</v>
          </cell>
          <cell r="Y813">
            <v>0</v>
          </cell>
          <cell r="Z813">
            <v>0</v>
          </cell>
          <cell r="AA813" t="str">
            <v xml:space="preserve">     1353652.0</v>
          </cell>
          <cell r="AB813">
            <v>46086</v>
          </cell>
          <cell r="AC813">
            <v>46091</v>
          </cell>
        </row>
        <row r="814">
          <cell r="A814" t="str">
            <v>800012189-FE160502</v>
          </cell>
          <cell r="B814">
            <v>46083</v>
          </cell>
          <cell r="C814">
            <v>800012189</v>
          </cell>
          <cell r="D814">
            <v>8026</v>
          </cell>
          <cell r="E814" t="str">
            <v>CLINICA SAN JOSE DE CUCUTA S.A.</v>
          </cell>
          <cell r="F814" t="str">
            <v>FE160502</v>
          </cell>
          <cell r="G814">
            <v>46299</v>
          </cell>
          <cell r="H814">
            <v>1031848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R814">
            <v>1031848</v>
          </cell>
          <cell r="S814">
            <v>1031848</v>
          </cell>
          <cell r="T814">
            <v>230550108000</v>
          </cell>
          <cell r="U814" t="str">
            <v xml:space="preserve">RED PRIVADA EVENTO                 </v>
          </cell>
          <cell r="V814">
            <v>836</v>
          </cell>
          <cell r="W814">
            <v>2421408</v>
          </cell>
          <cell r="X814">
            <v>3269510</v>
          </cell>
          <cell r="Y814">
            <v>0</v>
          </cell>
          <cell r="Z814">
            <v>0</v>
          </cell>
          <cell r="AA814" t="str">
            <v xml:space="preserve">     1042271.0</v>
          </cell>
          <cell r="AB814">
            <v>46085</v>
          </cell>
          <cell r="AC814">
            <v>46091</v>
          </cell>
        </row>
        <row r="815">
          <cell r="A815" t="str">
            <v>800012189-FE160599</v>
          </cell>
          <cell r="B815">
            <v>46090</v>
          </cell>
          <cell r="C815">
            <v>800012189</v>
          </cell>
          <cell r="D815">
            <v>8026</v>
          </cell>
          <cell r="E815" t="str">
            <v>CLINICA SAN JOSE DE CUCUTA S.A.</v>
          </cell>
          <cell r="F815" t="str">
            <v>FE160599</v>
          </cell>
          <cell r="G815">
            <v>46299</v>
          </cell>
          <cell r="H815">
            <v>167917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0</v>
          </cell>
          <cell r="R815">
            <v>167917</v>
          </cell>
          <cell r="S815">
            <v>167917</v>
          </cell>
          <cell r="T815">
            <v>230550108000</v>
          </cell>
          <cell r="U815" t="str">
            <v xml:space="preserve">RED PRIVADA EVENTO                 </v>
          </cell>
          <cell r="V815">
            <v>836</v>
          </cell>
          <cell r="W815">
            <v>2423091</v>
          </cell>
          <cell r="X815">
            <v>3267847</v>
          </cell>
          <cell r="Y815">
            <v>0</v>
          </cell>
          <cell r="Z815">
            <v>0</v>
          </cell>
          <cell r="AA815" t="str">
            <v xml:space="preserve">      169804.0</v>
          </cell>
          <cell r="AB815">
            <v>46085</v>
          </cell>
          <cell r="AC815">
            <v>46091</v>
          </cell>
        </row>
        <row r="816">
          <cell r="A816" t="str">
            <v>800012189-FE160966</v>
          </cell>
          <cell r="B816">
            <v>46090</v>
          </cell>
          <cell r="C816">
            <v>800012189</v>
          </cell>
          <cell r="D816">
            <v>8026</v>
          </cell>
          <cell r="E816" t="str">
            <v>CLINICA SAN JOSE DE CUCUTA S.A.</v>
          </cell>
          <cell r="F816" t="str">
            <v>FE160966</v>
          </cell>
          <cell r="G816">
            <v>46299</v>
          </cell>
          <cell r="H816">
            <v>1157610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R816">
            <v>1157610</v>
          </cell>
          <cell r="S816">
            <v>1157610</v>
          </cell>
          <cell r="T816">
            <v>230550108000</v>
          </cell>
          <cell r="U816" t="str">
            <v xml:space="preserve">RED PRIVADA EVENTO                 </v>
          </cell>
          <cell r="V816">
            <v>836</v>
          </cell>
          <cell r="W816">
            <v>2424418</v>
          </cell>
          <cell r="X816">
            <v>3267485</v>
          </cell>
          <cell r="Y816">
            <v>0</v>
          </cell>
          <cell r="Z816">
            <v>0</v>
          </cell>
          <cell r="AA816" t="str">
            <v xml:space="preserve">     1169303.0</v>
          </cell>
          <cell r="AB816">
            <v>46086</v>
          </cell>
          <cell r="AC816">
            <v>46091</v>
          </cell>
        </row>
        <row r="817">
          <cell r="A817" t="str">
            <v>800012189-FE160538</v>
          </cell>
          <cell r="B817">
            <v>46083</v>
          </cell>
          <cell r="C817">
            <v>800012189</v>
          </cell>
          <cell r="D817">
            <v>8026</v>
          </cell>
          <cell r="E817" t="str">
            <v>CLINICA SAN JOSE DE CUCUTA S.A.</v>
          </cell>
          <cell r="F817" t="str">
            <v>FE160538</v>
          </cell>
          <cell r="G817">
            <v>46299</v>
          </cell>
          <cell r="H817">
            <v>911016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R817">
            <v>911016</v>
          </cell>
          <cell r="S817">
            <v>911016</v>
          </cell>
          <cell r="T817">
            <v>230550108000</v>
          </cell>
          <cell r="U817" t="str">
            <v xml:space="preserve">RED PRIVADA EVENTO                 </v>
          </cell>
          <cell r="V817">
            <v>836</v>
          </cell>
          <cell r="W817">
            <v>2421409</v>
          </cell>
          <cell r="X817">
            <v>3269511</v>
          </cell>
          <cell r="Y817">
            <v>0</v>
          </cell>
          <cell r="Z817">
            <v>0</v>
          </cell>
          <cell r="AA817" t="str">
            <v xml:space="preserve">      920218.0</v>
          </cell>
          <cell r="AB817">
            <v>46085</v>
          </cell>
          <cell r="AC817">
            <v>46091</v>
          </cell>
        </row>
        <row r="818">
          <cell r="A818" t="str">
            <v>800012189-FE160540</v>
          </cell>
          <cell r="B818">
            <v>46090</v>
          </cell>
          <cell r="C818">
            <v>800012189</v>
          </cell>
          <cell r="D818">
            <v>8030</v>
          </cell>
          <cell r="E818" t="str">
            <v>CLINICA SAN JOSE DE CUCUTA S.A.</v>
          </cell>
          <cell r="F818" t="str">
            <v>FE160540</v>
          </cell>
          <cell r="G818">
            <v>46299</v>
          </cell>
          <cell r="H818">
            <v>752920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0</v>
          </cell>
          <cell r="R818">
            <v>752920</v>
          </cell>
          <cell r="S818">
            <v>752920</v>
          </cell>
          <cell r="T818">
            <v>230550108000</v>
          </cell>
          <cell r="U818" t="str">
            <v xml:space="preserve">RED PRIVADA EVENTO                 </v>
          </cell>
          <cell r="V818">
            <v>836</v>
          </cell>
          <cell r="W818">
            <v>2423088</v>
          </cell>
          <cell r="X818">
            <v>3267844</v>
          </cell>
          <cell r="Y818">
            <v>0</v>
          </cell>
          <cell r="Z818">
            <v>0</v>
          </cell>
          <cell r="AA818" t="str">
            <v xml:space="preserve">      760525.0</v>
          </cell>
          <cell r="AB818">
            <v>46085</v>
          </cell>
          <cell r="AC818">
            <v>46091</v>
          </cell>
        </row>
        <row r="819">
          <cell r="A819" t="str">
            <v>800012189-FE160594</v>
          </cell>
          <cell r="B819">
            <v>46083</v>
          </cell>
          <cell r="C819">
            <v>800012189</v>
          </cell>
          <cell r="D819">
            <v>8026</v>
          </cell>
          <cell r="E819" t="str">
            <v>CLINICA SAN JOSE DE CUCUTA S.A.</v>
          </cell>
          <cell r="F819" t="str">
            <v>FE160594</v>
          </cell>
          <cell r="G819">
            <v>46299</v>
          </cell>
          <cell r="H819">
            <v>480405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0</v>
          </cell>
          <cell r="R819">
            <v>480405</v>
          </cell>
          <cell r="S819">
            <v>480405</v>
          </cell>
          <cell r="T819">
            <v>230550108000</v>
          </cell>
          <cell r="U819" t="str">
            <v xml:space="preserve">RED PRIVADA EVENTO                 </v>
          </cell>
          <cell r="V819">
            <v>836</v>
          </cell>
          <cell r="W819">
            <v>2420798</v>
          </cell>
          <cell r="X819">
            <v>3269033</v>
          </cell>
          <cell r="Y819">
            <v>0</v>
          </cell>
          <cell r="Z819">
            <v>0</v>
          </cell>
          <cell r="AA819" t="str">
            <v xml:space="preserve">      485258.0</v>
          </cell>
          <cell r="AB819">
            <v>46085</v>
          </cell>
          <cell r="AC819">
            <v>46091</v>
          </cell>
        </row>
        <row r="820">
          <cell r="A820" t="str">
            <v>800012189-FE160588</v>
          </cell>
          <cell r="B820">
            <v>46090</v>
          </cell>
          <cell r="C820">
            <v>800012189</v>
          </cell>
          <cell r="D820">
            <v>8044</v>
          </cell>
          <cell r="E820" t="str">
            <v>CLINICA SAN JOSE DE CUCUTA S.A.</v>
          </cell>
          <cell r="F820" t="str">
            <v>FE160588</v>
          </cell>
          <cell r="G820">
            <v>46299</v>
          </cell>
          <cell r="H820">
            <v>299162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R820">
            <v>299162</v>
          </cell>
          <cell r="S820">
            <v>299162</v>
          </cell>
          <cell r="T820">
            <v>230550108000</v>
          </cell>
          <cell r="U820" t="str">
            <v xml:space="preserve">RED PRIVADA EVENTO                 </v>
          </cell>
          <cell r="V820">
            <v>836</v>
          </cell>
          <cell r="W820">
            <v>2423090</v>
          </cell>
          <cell r="X820">
            <v>3267846</v>
          </cell>
          <cell r="Y820">
            <v>0</v>
          </cell>
          <cell r="Z820">
            <v>0</v>
          </cell>
          <cell r="AA820" t="str">
            <v xml:space="preserve">      302184.0</v>
          </cell>
          <cell r="AB820">
            <v>46085</v>
          </cell>
          <cell r="AC820">
            <v>46091</v>
          </cell>
        </row>
        <row r="821">
          <cell r="A821" t="str">
            <v>800012189-FE160947</v>
          </cell>
          <cell r="B821">
            <v>46090</v>
          </cell>
          <cell r="C821">
            <v>800012189</v>
          </cell>
          <cell r="D821">
            <v>8026</v>
          </cell>
          <cell r="E821" t="str">
            <v>CLINICA SAN JOSE DE CUCUTA S.A.</v>
          </cell>
          <cell r="F821" t="str">
            <v>FE160947</v>
          </cell>
          <cell r="G821">
            <v>46299</v>
          </cell>
          <cell r="H821">
            <v>4199102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0</v>
          </cell>
          <cell r="R821">
            <v>4199102</v>
          </cell>
          <cell r="S821">
            <v>4199102</v>
          </cell>
          <cell r="T821">
            <v>230550108000</v>
          </cell>
          <cell r="U821" t="str">
            <v xml:space="preserve">RED PRIVADA EVENTO                 </v>
          </cell>
          <cell r="V821">
            <v>836</v>
          </cell>
          <cell r="W821">
            <v>2424417</v>
          </cell>
          <cell r="X821">
            <v>3267484</v>
          </cell>
          <cell r="Y821">
            <v>0</v>
          </cell>
          <cell r="Z821">
            <v>0</v>
          </cell>
          <cell r="AA821" t="str">
            <v xml:space="preserve">     4241517.0</v>
          </cell>
          <cell r="AB821">
            <v>46086</v>
          </cell>
          <cell r="AC821">
            <v>46091</v>
          </cell>
        </row>
        <row r="822">
          <cell r="A822" t="str">
            <v>800012189-FE160587</v>
          </cell>
          <cell r="B822">
            <v>46090</v>
          </cell>
          <cell r="C822">
            <v>800012189</v>
          </cell>
          <cell r="D822">
            <v>8026</v>
          </cell>
          <cell r="E822" t="str">
            <v>CLINICA SAN JOSE DE CUCUTA S.A.</v>
          </cell>
          <cell r="F822" t="str">
            <v>FE160587</v>
          </cell>
          <cell r="G822">
            <v>46299</v>
          </cell>
          <cell r="H822">
            <v>352342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0</v>
          </cell>
          <cell r="R822">
            <v>352342</v>
          </cell>
          <cell r="S822">
            <v>352342</v>
          </cell>
          <cell r="T822">
            <v>230550108000</v>
          </cell>
          <cell r="U822" t="str">
            <v xml:space="preserve">RED PRIVADA EVENTO                 </v>
          </cell>
          <cell r="V822">
            <v>836</v>
          </cell>
          <cell r="W822">
            <v>2423089</v>
          </cell>
          <cell r="X822">
            <v>3267845</v>
          </cell>
          <cell r="Y822">
            <v>0</v>
          </cell>
          <cell r="Z822">
            <v>0</v>
          </cell>
          <cell r="AA822" t="str">
            <v xml:space="preserve">      355901.0</v>
          </cell>
          <cell r="AB822">
            <v>46085</v>
          </cell>
          <cell r="AC822">
            <v>46091</v>
          </cell>
        </row>
        <row r="823">
          <cell r="A823" t="str">
            <v>800012189-FE160943</v>
          </cell>
          <cell r="B823">
            <v>46090</v>
          </cell>
          <cell r="C823">
            <v>800012189</v>
          </cell>
          <cell r="D823">
            <v>8026</v>
          </cell>
          <cell r="E823" t="str">
            <v>CLINICA SAN JOSE DE CUCUTA S.A.</v>
          </cell>
          <cell r="F823" t="str">
            <v>FE160943</v>
          </cell>
          <cell r="G823">
            <v>46299</v>
          </cell>
          <cell r="H823">
            <v>3423503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0</v>
          </cell>
          <cell r="R823">
            <v>3423503</v>
          </cell>
          <cell r="S823">
            <v>3423503</v>
          </cell>
          <cell r="T823">
            <v>230550108000</v>
          </cell>
          <cell r="U823" t="str">
            <v xml:space="preserve">RED PRIVADA EVENTO                 </v>
          </cell>
          <cell r="V823">
            <v>836</v>
          </cell>
          <cell r="W823">
            <v>2423129</v>
          </cell>
          <cell r="X823">
            <v>3267483</v>
          </cell>
          <cell r="Y823">
            <v>0</v>
          </cell>
          <cell r="Z823">
            <v>0</v>
          </cell>
          <cell r="AA823" t="str">
            <v xml:space="preserve">     3458084.0</v>
          </cell>
          <cell r="AB823">
            <v>46086</v>
          </cell>
          <cell r="AC823">
            <v>46091</v>
          </cell>
        </row>
        <row r="824">
          <cell r="A824" t="str">
            <v>800012189-FE160559</v>
          </cell>
          <cell r="B824">
            <v>46083</v>
          </cell>
          <cell r="C824">
            <v>800012189</v>
          </cell>
          <cell r="D824">
            <v>8030</v>
          </cell>
          <cell r="E824" t="str">
            <v>CLINICA SAN JOSE DE CUCUTA S.A.</v>
          </cell>
          <cell r="F824" t="str">
            <v>FE160559</v>
          </cell>
          <cell r="G824">
            <v>46299</v>
          </cell>
          <cell r="H824">
            <v>2482912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0</v>
          </cell>
          <cell r="R824">
            <v>2482912</v>
          </cell>
          <cell r="S824">
            <v>2482912</v>
          </cell>
          <cell r="T824">
            <v>230550108000</v>
          </cell>
          <cell r="U824" t="str">
            <v xml:space="preserve">RED PRIVADA EVENTO                 </v>
          </cell>
          <cell r="V824">
            <v>836</v>
          </cell>
          <cell r="W824">
            <v>2421410</v>
          </cell>
          <cell r="X824">
            <v>3269512</v>
          </cell>
          <cell r="Y824">
            <v>0</v>
          </cell>
          <cell r="Z824">
            <v>0</v>
          </cell>
          <cell r="AA824" t="str">
            <v xml:space="preserve">     2507992.0</v>
          </cell>
          <cell r="AB824">
            <v>46085</v>
          </cell>
          <cell r="AC824">
            <v>46091</v>
          </cell>
        </row>
        <row r="825">
          <cell r="A825" t="str">
            <v>800012189-FE160940</v>
          </cell>
          <cell r="B825">
            <v>46090</v>
          </cell>
          <cell r="C825">
            <v>800012189</v>
          </cell>
          <cell r="D825">
            <v>8026</v>
          </cell>
          <cell r="E825" t="str">
            <v>CLINICA SAN JOSE DE CUCUTA S.A.</v>
          </cell>
          <cell r="F825" t="str">
            <v>FE160940</v>
          </cell>
          <cell r="G825">
            <v>46299</v>
          </cell>
          <cell r="H825">
            <v>9336714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0</v>
          </cell>
          <cell r="R825">
            <v>9336714</v>
          </cell>
          <cell r="S825">
            <v>9336714</v>
          </cell>
          <cell r="T825">
            <v>230550108000</v>
          </cell>
          <cell r="U825" t="str">
            <v xml:space="preserve">RED PRIVADA EVENTO                 </v>
          </cell>
          <cell r="V825">
            <v>836</v>
          </cell>
          <cell r="W825">
            <v>2423128</v>
          </cell>
          <cell r="X825">
            <v>3267482</v>
          </cell>
          <cell r="Y825">
            <v>0</v>
          </cell>
          <cell r="Z825">
            <v>0</v>
          </cell>
          <cell r="AA825" t="str">
            <v xml:space="preserve">     9431024.0</v>
          </cell>
          <cell r="AB825">
            <v>46086</v>
          </cell>
          <cell r="AC825">
            <v>46091</v>
          </cell>
        </row>
        <row r="826">
          <cell r="A826" t="str">
            <v>800012189-FE160939</v>
          </cell>
          <cell r="B826">
            <v>46090</v>
          </cell>
          <cell r="C826">
            <v>800012189</v>
          </cell>
          <cell r="D826">
            <v>8048</v>
          </cell>
          <cell r="E826" t="str">
            <v>CLINICA SAN JOSE DE CUCUTA S.A.</v>
          </cell>
          <cell r="F826" t="str">
            <v>FE160939</v>
          </cell>
          <cell r="G826">
            <v>46299</v>
          </cell>
          <cell r="H826">
            <v>1599623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0</v>
          </cell>
          <cell r="R826">
            <v>1599623</v>
          </cell>
          <cell r="S826">
            <v>1599623</v>
          </cell>
          <cell r="T826">
            <v>230550108000</v>
          </cell>
          <cell r="U826" t="str">
            <v xml:space="preserve">RED PRIVADA EVENTO                 </v>
          </cell>
          <cell r="V826">
            <v>836</v>
          </cell>
          <cell r="W826">
            <v>2423127</v>
          </cell>
          <cell r="X826">
            <v>3267481</v>
          </cell>
          <cell r="Y826">
            <v>0</v>
          </cell>
          <cell r="Z826">
            <v>0</v>
          </cell>
          <cell r="AA826" t="str">
            <v xml:space="preserve">     1615781.0</v>
          </cell>
          <cell r="AB826">
            <v>46086</v>
          </cell>
          <cell r="AC826">
            <v>46091</v>
          </cell>
        </row>
        <row r="827">
          <cell r="A827" t="str">
            <v>800012189-FE160938</v>
          </cell>
          <cell r="B827">
            <v>46090</v>
          </cell>
          <cell r="C827">
            <v>800012189</v>
          </cell>
          <cell r="D827">
            <v>8048</v>
          </cell>
          <cell r="E827" t="str">
            <v>CLINICA SAN JOSE DE CUCUTA S.A.</v>
          </cell>
          <cell r="F827" t="str">
            <v>FE160938</v>
          </cell>
          <cell r="G827">
            <v>46299</v>
          </cell>
          <cell r="H827">
            <v>126561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0</v>
          </cell>
          <cell r="R827">
            <v>126561</v>
          </cell>
          <cell r="S827">
            <v>126561</v>
          </cell>
          <cell r="T827">
            <v>230550108000</v>
          </cell>
          <cell r="U827" t="str">
            <v xml:space="preserve">RED PRIVADA EVENTO                 </v>
          </cell>
          <cell r="V827">
            <v>836</v>
          </cell>
          <cell r="W827">
            <v>2423164</v>
          </cell>
          <cell r="X827">
            <v>3268141</v>
          </cell>
          <cell r="Y827">
            <v>0</v>
          </cell>
          <cell r="Z827">
            <v>0</v>
          </cell>
          <cell r="AA827" t="str">
            <v xml:space="preserve">      127839.0</v>
          </cell>
          <cell r="AB827">
            <v>46086</v>
          </cell>
          <cell r="AC827">
            <v>46091</v>
          </cell>
        </row>
        <row r="828">
          <cell r="A828" t="str">
            <v>800012189-FE160937</v>
          </cell>
          <cell r="B828">
            <v>46090</v>
          </cell>
          <cell r="C828">
            <v>800012189</v>
          </cell>
          <cell r="D828">
            <v>8026</v>
          </cell>
          <cell r="E828" t="str">
            <v>CLINICA SAN JOSE DE CUCUTA S.A.</v>
          </cell>
          <cell r="F828" t="str">
            <v>FE160937</v>
          </cell>
          <cell r="G828">
            <v>46299</v>
          </cell>
          <cell r="H828">
            <v>1567184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R828">
            <v>1567184</v>
          </cell>
          <cell r="S828">
            <v>1567184</v>
          </cell>
          <cell r="T828">
            <v>230550108000</v>
          </cell>
          <cell r="U828" t="str">
            <v xml:space="preserve">RED PRIVADA EVENTO                 </v>
          </cell>
          <cell r="V828">
            <v>836</v>
          </cell>
          <cell r="W828">
            <v>2423126</v>
          </cell>
          <cell r="X828">
            <v>3267480</v>
          </cell>
          <cell r="Y828">
            <v>0</v>
          </cell>
          <cell r="Z828">
            <v>0</v>
          </cell>
          <cell r="AA828" t="str">
            <v xml:space="preserve">     1583014.0</v>
          </cell>
          <cell r="AB828">
            <v>46086</v>
          </cell>
          <cell r="AC828">
            <v>46091</v>
          </cell>
        </row>
        <row r="829">
          <cell r="A829" t="str">
            <v>800012189-FE160936</v>
          </cell>
          <cell r="B829">
            <v>46090</v>
          </cell>
          <cell r="C829">
            <v>800012189</v>
          </cell>
          <cell r="D829">
            <v>8026</v>
          </cell>
          <cell r="E829" t="str">
            <v>CLINICA SAN JOSE DE CUCUTA S.A.</v>
          </cell>
          <cell r="F829" t="str">
            <v>FE160936</v>
          </cell>
          <cell r="G829">
            <v>46299</v>
          </cell>
          <cell r="H829">
            <v>872845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0</v>
          </cell>
          <cell r="R829">
            <v>872845</v>
          </cell>
          <cell r="S829">
            <v>872845</v>
          </cell>
          <cell r="T829">
            <v>230550108000</v>
          </cell>
          <cell r="U829" t="str">
            <v xml:space="preserve">RED PRIVADA EVENTO                 </v>
          </cell>
          <cell r="V829">
            <v>836</v>
          </cell>
          <cell r="W829">
            <v>2423125</v>
          </cell>
          <cell r="X829">
            <v>3267479</v>
          </cell>
          <cell r="Y829">
            <v>0</v>
          </cell>
          <cell r="Z829">
            <v>0</v>
          </cell>
          <cell r="AA829" t="str">
            <v xml:space="preserve">      881662.0</v>
          </cell>
          <cell r="AB829">
            <v>46086</v>
          </cell>
          <cell r="AC829">
            <v>46091</v>
          </cell>
        </row>
        <row r="830">
          <cell r="A830" t="str">
            <v>800012189-FE160935</v>
          </cell>
          <cell r="B830">
            <v>46090</v>
          </cell>
          <cell r="C830">
            <v>800012189</v>
          </cell>
          <cell r="D830">
            <v>8026</v>
          </cell>
          <cell r="E830" t="str">
            <v>CLINICA SAN JOSE DE CUCUTA S.A.</v>
          </cell>
          <cell r="F830" t="str">
            <v>FE160935</v>
          </cell>
          <cell r="G830">
            <v>46299</v>
          </cell>
          <cell r="H830">
            <v>94805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R830">
            <v>94805</v>
          </cell>
          <cell r="S830">
            <v>94805</v>
          </cell>
          <cell r="T830">
            <v>230550108000</v>
          </cell>
          <cell r="U830" t="str">
            <v xml:space="preserve">RED PRIVADA EVENTO                 </v>
          </cell>
          <cell r="V830">
            <v>836</v>
          </cell>
          <cell r="W830">
            <v>2423163</v>
          </cell>
          <cell r="X830">
            <v>3268140</v>
          </cell>
          <cell r="Y830">
            <v>0</v>
          </cell>
          <cell r="Z830">
            <v>0</v>
          </cell>
          <cell r="AA830" t="str">
            <v xml:space="preserve">       95763.0</v>
          </cell>
          <cell r="AB830">
            <v>46086</v>
          </cell>
          <cell r="AC830">
            <v>46091</v>
          </cell>
        </row>
        <row r="831">
          <cell r="A831" t="str">
            <v>800012189-FE160934</v>
          </cell>
          <cell r="B831">
            <v>46090</v>
          </cell>
          <cell r="C831">
            <v>800012189</v>
          </cell>
          <cell r="D831">
            <v>8048</v>
          </cell>
          <cell r="E831" t="str">
            <v>CLINICA SAN JOSE DE CUCUTA S.A.</v>
          </cell>
          <cell r="F831" t="str">
            <v>FE160934</v>
          </cell>
          <cell r="G831">
            <v>46299</v>
          </cell>
          <cell r="H831">
            <v>110416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R831">
            <v>110416</v>
          </cell>
          <cell r="S831">
            <v>110416</v>
          </cell>
          <cell r="T831">
            <v>230550108000</v>
          </cell>
          <cell r="U831" t="str">
            <v xml:space="preserve">RED PRIVADA EVENTO                 </v>
          </cell>
          <cell r="V831">
            <v>836</v>
          </cell>
          <cell r="W831">
            <v>2423162</v>
          </cell>
          <cell r="X831">
            <v>3268139</v>
          </cell>
          <cell r="Y831">
            <v>0</v>
          </cell>
          <cell r="Z831">
            <v>0</v>
          </cell>
          <cell r="AA831" t="str">
            <v xml:space="preserve">      111531.0</v>
          </cell>
          <cell r="AB831">
            <v>46086</v>
          </cell>
          <cell r="AC831">
            <v>46091</v>
          </cell>
        </row>
        <row r="832">
          <cell r="A832" t="str">
            <v>800012189-FE160932</v>
          </cell>
          <cell r="B832">
            <v>46090</v>
          </cell>
          <cell r="C832">
            <v>800012189</v>
          </cell>
          <cell r="D832">
            <v>8026</v>
          </cell>
          <cell r="E832" t="str">
            <v>CLINICA SAN JOSE DE CUCUTA S.A.</v>
          </cell>
          <cell r="F832" t="str">
            <v>FE160932</v>
          </cell>
          <cell r="G832">
            <v>46299</v>
          </cell>
          <cell r="H832">
            <v>3413114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R832">
            <v>3413114</v>
          </cell>
          <cell r="S832">
            <v>3413114</v>
          </cell>
          <cell r="T832">
            <v>230550108000</v>
          </cell>
          <cell r="U832" t="str">
            <v xml:space="preserve">RED PRIVADA EVENTO                 </v>
          </cell>
          <cell r="V832">
            <v>836</v>
          </cell>
          <cell r="W832">
            <v>2423124</v>
          </cell>
          <cell r="X832">
            <v>3267478</v>
          </cell>
          <cell r="Y832">
            <v>0</v>
          </cell>
          <cell r="Z832">
            <v>0</v>
          </cell>
          <cell r="AA832" t="str">
            <v xml:space="preserve">     3447590.0</v>
          </cell>
          <cell r="AB832">
            <v>46086</v>
          </cell>
          <cell r="AC832">
            <v>46091</v>
          </cell>
        </row>
        <row r="833">
          <cell r="A833" t="str">
            <v>800012189-FE160927</v>
          </cell>
          <cell r="B833">
            <v>46090</v>
          </cell>
          <cell r="C833">
            <v>800012189</v>
          </cell>
          <cell r="D833">
            <v>8026</v>
          </cell>
          <cell r="E833" t="str">
            <v>CLINICA SAN JOSE DE CUCUTA S.A.</v>
          </cell>
          <cell r="F833" t="str">
            <v>FE160927</v>
          </cell>
          <cell r="G833">
            <v>46299</v>
          </cell>
          <cell r="H833">
            <v>1338288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R833">
            <v>1338288</v>
          </cell>
          <cell r="S833">
            <v>1338288</v>
          </cell>
          <cell r="T833">
            <v>230550108000</v>
          </cell>
          <cell r="U833" t="str">
            <v xml:space="preserve">RED PRIVADA EVENTO                 </v>
          </cell>
          <cell r="V833">
            <v>836</v>
          </cell>
          <cell r="W833">
            <v>2423123</v>
          </cell>
          <cell r="X833">
            <v>3267477</v>
          </cell>
          <cell r="Y833">
            <v>0</v>
          </cell>
          <cell r="Z833">
            <v>0</v>
          </cell>
          <cell r="AA833" t="str">
            <v xml:space="preserve">     1351806.0</v>
          </cell>
          <cell r="AB833">
            <v>46086</v>
          </cell>
          <cell r="AC833">
            <v>46091</v>
          </cell>
        </row>
        <row r="834">
          <cell r="A834" t="str">
            <v>800012189-FE160679</v>
          </cell>
          <cell r="B834">
            <v>46083</v>
          </cell>
          <cell r="C834">
            <v>800012189</v>
          </cell>
          <cell r="D834">
            <v>8026</v>
          </cell>
          <cell r="E834" t="str">
            <v>CLINICA SAN JOSE DE CUCUTA S.A.</v>
          </cell>
          <cell r="F834" t="str">
            <v>FE160679</v>
          </cell>
          <cell r="G834">
            <v>46299</v>
          </cell>
          <cell r="H834">
            <v>1580466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1580466</v>
          </cell>
          <cell r="S834">
            <v>1580466</v>
          </cell>
          <cell r="T834">
            <v>230550108000</v>
          </cell>
          <cell r="U834" t="str">
            <v xml:space="preserve">RED PRIVADA EVENTO                 </v>
          </cell>
          <cell r="V834">
            <v>836</v>
          </cell>
          <cell r="W834">
            <v>2420804</v>
          </cell>
          <cell r="X834">
            <v>3269039</v>
          </cell>
          <cell r="Y834">
            <v>0</v>
          </cell>
          <cell r="Z834">
            <v>0</v>
          </cell>
          <cell r="AA834" t="str">
            <v xml:space="preserve">     1596430.0</v>
          </cell>
          <cell r="AB834">
            <v>46085</v>
          </cell>
          <cell r="AC834">
            <v>46091</v>
          </cell>
        </row>
        <row r="835">
          <cell r="A835" t="str">
            <v>800012189-FE160919</v>
          </cell>
          <cell r="B835">
            <v>46090</v>
          </cell>
          <cell r="C835">
            <v>800012189</v>
          </cell>
          <cell r="D835">
            <v>8021</v>
          </cell>
          <cell r="E835" t="str">
            <v>CLINICA SAN JOSE DE CUCUTA S.A.</v>
          </cell>
          <cell r="F835" t="str">
            <v>FE160919</v>
          </cell>
          <cell r="G835">
            <v>46299</v>
          </cell>
          <cell r="H835">
            <v>2320081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0</v>
          </cell>
          <cell r="R835">
            <v>2320081</v>
          </cell>
          <cell r="S835">
            <v>2320081</v>
          </cell>
          <cell r="T835">
            <v>230550108000</v>
          </cell>
          <cell r="U835" t="str">
            <v xml:space="preserve">RED PRIVADA EVENTO                 </v>
          </cell>
          <cell r="V835">
            <v>836</v>
          </cell>
          <cell r="W835">
            <v>2423122</v>
          </cell>
          <cell r="X835">
            <v>3267476</v>
          </cell>
          <cell r="Y835">
            <v>0</v>
          </cell>
          <cell r="Z835">
            <v>0</v>
          </cell>
          <cell r="AA835" t="str">
            <v xml:space="preserve">     2343516.0</v>
          </cell>
          <cell r="AB835">
            <v>46086</v>
          </cell>
          <cell r="AC835">
            <v>46091</v>
          </cell>
        </row>
        <row r="836">
          <cell r="A836" t="str">
            <v>800012189-FE160916</v>
          </cell>
          <cell r="B836">
            <v>46090</v>
          </cell>
          <cell r="C836">
            <v>800012189</v>
          </cell>
          <cell r="D836">
            <v>8026</v>
          </cell>
          <cell r="E836" t="str">
            <v>CLINICA SAN JOSE DE CUCUTA S.A.</v>
          </cell>
          <cell r="F836" t="str">
            <v>FE160916</v>
          </cell>
          <cell r="G836">
            <v>46299</v>
          </cell>
          <cell r="H836">
            <v>649133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0</v>
          </cell>
          <cell r="R836">
            <v>649133</v>
          </cell>
          <cell r="S836">
            <v>649133</v>
          </cell>
          <cell r="T836">
            <v>230550108000</v>
          </cell>
          <cell r="U836" t="str">
            <v xml:space="preserve">RED PRIVADA EVENTO                 </v>
          </cell>
          <cell r="V836">
            <v>836</v>
          </cell>
          <cell r="W836">
            <v>2423121</v>
          </cell>
          <cell r="X836">
            <v>3267475</v>
          </cell>
          <cell r="Y836">
            <v>0</v>
          </cell>
          <cell r="Z836">
            <v>0</v>
          </cell>
          <cell r="AA836" t="str">
            <v xml:space="preserve">      655690.0</v>
          </cell>
          <cell r="AB836">
            <v>46086</v>
          </cell>
          <cell r="AC836">
            <v>46091</v>
          </cell>
        </row>
        <row r="837">
          <cell r="A837" t="str">
            <v>800012189-FE160584</v>
          </cell>
          <cell r="B837">
            <v>46083</v>
          </cell>
          <cell r="C837">
            <v>800012189</v>
          </cell>
          <cell r="D837">
            <v>8026</v>
          </cell>
          <cell r="E837" t="str">
            <v>CLINICA SAN JOSE DE CUCUTA S.A.</v>
          </cell>
          <cell r="F837" t="str">
            <v>FE160584</v>
          </cell>
          <cell r="G837">
            <v>46299</v>
          </cell>
          <cell r="H837">
            <v>483831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R837">
            <v>483831</v>
          </cell>
          <cell r="S837">
            <v>483831</v>
          </cell>
          <cell r="T837">
            <v>230550108000</v>
          </cell>
          <cell r="U837" t="str">
            <v xml:space="preserve">RED PRIVADA EVENTO                 </v>
          </cell>
          <cell r="V837">
            <v>836</v>
          </cell>
          <cell r="W837">
            <v>2420797</v>
          </cell>
          <cell r="X837">
            <v>3269032</v>
          </cell>
          <cell r="Y837">
            <v>0</v>
          </cell>
          <cell r="Z837">
            <v>0</v>
          </cell>
          <cell r="AA837" t="str">
            <v xml:space="preserve">      488718.0</v>
          </cell>
          <cell r="AB837">
            <v>46085</v>
          </cell>
          <cell r="AC837">
            <v>46091</v>
          </cell>
        </row>
        <row r="838">
          <cell r="A838" t="str">
            <v>800012189-FE160582</v>
          </cell>
          <cell r="B838">
            <v>46083</v>
          </cell>
          <cell r="C838">
            <v>800012189</v>
          </cell>
          <cell r="D838">
            <v>8026</v>
          </cell>
          <cell r="E838" t="str">
            <v>CLINICA SAN JOSE DE CUCUTA S.A.</v>
          </cell>
          <cell r="F838" t="str">
            <v>FE160582</v>
          </cell>
          <cell r="G838">
            <v>46299</v>
          </cell>
          <cell r="H838">
            <v>7534638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R838">
            <v>7534638</v>
          </cell>
          <cell r="S838">
            <v>7534638</v>
          </cell>
          <cell r="T838">
            <v>230550108000</v>
          </cell>
          <cell r="U838" t="str">
            <v xml:space="preserve">RED PRIVADA EVENTO                 </v>
          </cell>
          <cell r="V838">
            <v>836</v>
          </cell>
          <cell r="W838">
            <v>2421411</v>
          </cell>
          <cell r="X838">
            <v>3269513</v>
          </cell>
          <cell r="Y838">
            <v>0</v>
          </cell>
          <cell r="Z838">
            <v>0</v>
          </cell>
          <cell r="AA838" t="str">
            <v xml:space="preserve">     7610745.0</v>
          </cell>
          <cell r="AB838">
            <v>46085</v>
          </cell>
          <cell r="AC838">
            <v>46091</v>
          </cell>
        </row>
        <row r="839">
          <cell r="A839" t="str">
            <v>800012189-FE160677</v>
          </cell>
          <cell r="B839">
            <v>46083</v>
          </cell>
          <cell r="C839">
            <v>800012189</v>
          </cell>
          <cell r="D839">
            <v>8026</v>
          </cell>
          <cell r="E839" t="str">
            <v>CLINICA SAN JOSE DE CUCUTA S.A.</v>
          </cell>
          <cell r="F839" t="str">
            <v>FE160677</v>
          </cell>
          <cell r="G839">
            <v>46299</v>
          </cell>
          <cell r="H839">
            <v>110416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R839">
            <v>110416</v>
          </cell>
          <cell r="S839">
            <v>110416</v>
          </cell>
          <cell r="T839">
            <v>230550108000</v>
          </cell>
          <cell r="U839" t="str">
            <v xml:space="preserve">RED PRIVADA EVENTO                 </v>
          </cell>
          <cell r="V839">
            <v>836</v>
          </cell>
          <cell r="W839">
            <v>2420803</v>
          </cell>
          <cell r="X839">
            <v>3269038</v>
          </cell>
          <cell r="Y839">
            <v>0</v>
          </cell>
          <cell r="Z839">
            <v>0</v>
          </cell>
          <cell r="AA839" t="str">
            <v xml:space="preserve">      111531.0</v>
          </cell>
          <cell r="AB839">
            <v>46085</v>
          </cell>
          <cell r="AC839">
            <v>46091</v>
          </cell>
        </row>
        <row r="840">
          <cell r="A840" t="str">
            <v>800012189-FE160888</v>
          </cell>
          <cell r="B840">
            <v>46090</v>
          </cell>
          <cell r="C840">
            <v>800012189</v>
          </cell>
          <cell r="D840">
            <v>8027</v>
          </cell>
          <cell r="E840" t="str">
            <v>CLINICA SAN JOSE DE CUCUTA S.A.</v>
          </cell>
          <cell r="F840" t="str">
            <v>FE160888</v>
          </cell>
          <cell r="G840">
            <v>46299</v>
          </cell>
          <cell r="H840">
            <v>10231485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R840">
            <v>10231485</v>
          </cell>
          <cell r="S840">
            <v>10231485</v>
          </cell>
          <cell r="T840">
            <v>230550108000</v>
          </cell>
          <cell r="U840" t="str">
            <v xml:space="preserve">RED PRIVADA EVENTO                 </v>
          </cell>
          <cell r="V840">
            <v>836</v>
          </cell>
          <cell r="W840">
            <v>2423119</v>
          </cell>
          <cell r="X840">
            <v>3267473</v>
          </cell>
          <cell r="Y840">
            <v>0</v>
          </cell>
          <cell r="Z840">
            <v>0</v>
          </cell>
          <cell r="AA840" t="str">
            <v xml:space="preserve">    10334833.0</v>
          </cell>
          <cell r="AB840">
            <v>46086</v>
          </cell>
          <cell r="AC840">
            <v>46091</v>
          </cell>
        </row>
        <row r="841">
          <cell r="A841" t="str">
            <v>800012189-FE160565</v>
          </cell>
          <cell r="B841">
            <v>46083</v>
          </cell>
          <cell r="C841">
            <v>800012189</v>
          </cell>
          <cell r="D841">
            <v>8026</v>
          </cell>
          <cell r="E841" t="str">
            <v>CLINICA SAN JOSE DE CUCUTA S.A.</v>
          </cell>
          <cell r="F841" t="str">
            <v>FE160565</v>
          </cell>
          <cell r="G841">
            <v>46299</v>
          </cell>
          <cell r="H841">
            <v>563127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R841">
            <v>563127</v>
          </cell>
          <cell r="S841">
            <v>563127</v>
          </cell>
          <cell r="T841">
            <v>230550108000</v>
          </cell>
          <cell r="U841" t="str">
            <v xml:space="preserve">RED PRIVADA EVENTO                 </v>
          </cell>
          <cell r="V841">
            <v>836</v>
          </cell>
          <cell r="W841">
            <v>2420794</v>
          </cell>
          <cell r="X841">
            <v>3269029</v>
          </cell>
          <cell r="Y841">
            <v>0</v>
          </cell>
          <cell r="Z841">
            <v>0</v>
          </cell>
          <cell r="AA841" t="str">
            <v xml:space="preserve">      568815.0</v>
          </cell>
          <cell r="AB841">
            <v>46085</v>
          </cell>
          <cell r="AC841">
            <v>46091</v>
          </cell>
        </row>
        <row r="842">
          <cell r="A842" t="str">
            <v>800012189-FE161351</v>
          </cell>
          <cell r="B842">
            <v>46090</v>
          </cell>
          <cell r="C842">
            <v>800012189</v>
          </cell>
          <cell r="D842">
            <v>8026</v>
          </cell>
          <cell r="E842" t="str">
            <v>CLINICA SAN JOSE DE CUCUTA S.A.</v>
          </cell>
          <cell r="F842" t="str">
            <v>FE161351</v>
          </cell>
          <cell r="G842">
            <v>46269</v>
          </cell>
          <cell r="H842">
            <v>74776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R842">
            <v>74776</v>
          </cell>
          <cell r="S842">
            <v>74776</v>
          </cell>
          <cell r="T842">
            <v>230550108000</v>
          </cell>
          <cell r="U842" t="str">
            <v xml:space="preserve">RED PRIVADA EVENTO                 </v>
          </cell>
          <cell r="V842">
            <v>836</v>
          </cell>
          <cell r="W842">
            <v>2425079</v>
          </cell>
          <cell r="X842">
            <v>3267093</v>
          </cell>
          <cell r="Y842">
            <v>0</v>
          </cell>
          <cell r="Z842">
            <v>0</v>
          </cell>
          <cell r="AA842" t="str">
            <v xml:space="preserve">       75531.0</v>
          </cell>
          <cell r="AB842">
            <v>46088</v>
          </cell>
          <cell r="AC842">
            <v>46090</v>
          </cell>
        </row>
        <row r="843">
          <cell r="A843" t="str">
            <v>800012189-FE161348</v>
          </cell>
          <cell r="B843">
            <v>46090</v>
          </cell>
          <cell r="C843">
            <v>800012189</v>
          </cell>
          <cell r="D843">
            <v>8026</v>
          </cell>
          <cell r="E843" t="str">
            <v>CLINICA SAN JOSE DE CUCUTA S.A.</v>
          </cell>
          <cell r="F843" t="str">
            <v>FE161348</v>
          </cell>
          <cell r="G843">
            <v>46269</v>
          </cell>
          <cell r="H843">
            <v>3920378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0</v>
          </cell>
          <cell r="R843">
            <v>3920378</v>
          </cell>
          <cell r="S843">
            <v>3920378</v>
          </cell>
          <cell r="T843">
            <v>230550108000</v>
          </cell>
          <cell r="U843" t="str">
            <v xml:space="preserve">RED PRIVADA EVENTO                 </v>
          </cell>
          <cell r="V843">
            <v>836</v>
          </cell>
          <cell r="W843">
            <v>2423215</v>
          </cell>
          <cell r="X843">
            <v>3266830</v>
          </cell>
          <cell r="Y843">
            <v>0</v>
          </cell>
          <cell r="Z843">
            <v>0</v>
          </cell>
          <cell r="AA843" t="str">
            <v xml:space="preserve">     3959978.0</v>
          </cell>
          <cell r="AB843">
            <v>46088</v>
          </cell>
          <cell r="AC843">
            <v>46090</v>
          </cell>
        </row>
        <row r="844">
          <cell r="A844" t="str">
            <v>800012189-FE161337</v>
          </cell>
          <cell r="B844">
            <v>46090</v>
          </cell>
          <cell r="C844">
            <v>800012189</v>
          </cell>
          <cell r="D844">
            <v>8049</v>
          </cell>
          <cell r="E844" t="str">
            <v>CLINICA SAN JOSE DE CUCUTA S.A.</v>
          </cell>
          <cell r="F844" t="str">
            <v>FE161337</v>
          </cell>
          <cell r="G844">
            <v>46269</v>
          </cell>
          <cell r="H844">
            <v>157669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157669</v>
          </cell>
          <cell r="S844">
            <v>157669</v>
          </cell>
          <cell r="T844">
            <v>230550108000</v>
          </cell>
          <cell r="U844" t="str">
            <v xml:space="preserve">RED PRIVADA EVENTO                 </v>
          </cell>
          <cell r="V844">
            <v>836</v>
          </cell>
          <cell r="W844">
            <v>2425078</v>
          </cell>
          <cell r="X844">
            <v>3267092</v>
          </cell>
          <cell r="Y844">
            <v>0</v>
          </cell>
          <cell r="Z844">
            <v>0</v>
          </cell>
          <cell r="AA844" t="str">
            <v xml:space="preserve">      159441.0</v>
          </cell>
          <cell r="AB844">
            <v>46088</v>
          </cell>
          <cell r="AC844">
            <v>46090</v>
          </cell>
        </row>
        <row r="845">
          <cell r="A845" t="str">
            <v>800012189-FE161322</v>
          </cell>
          <cell r="B845">
            <v>46090</v>
          </cell>
          <cell r="C845">
            <v>800012189</v>
          </cell>
          <cell r="D845">
            <v>8030</v>
          </cell>
          <cell r="E845" t="str">
            <v>CLINICA SAN JOSE DE CUCUTA S.A.</v>
          </cell>
          <cell r="F845" t="str">
            <v>FE161322</v>
          </cell>
          <cell r="G845">
            <v>46269</v>
          </cell>
          <cell r="H845">
            <v>74776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R845">
            <v>74776</v>
          </cell>
          <cell r="S845">
            <v>74776</v>
          </cell>
          <cell r="T845">
            <v>230550108000</v>
          </cell>
          <cell r="U845" t="str">
            <v xml:space="preserve">RED PRIVADA EVENTO                 </v>
          </cell>
          <cell r="V845">
            <v>836</v>
          </cell>
          <cell r="W845">
            <v>2425077</v>
          </cell>
          <cell r="X845">
            <v>3267091</v>
          </cell>
          <cell r="Y845">
            <v>0</v>
          </cell>
          <cell r="Z845">
            <v>0</v>
          </cell>
          <cell r="AA845" t="str">
            <v xml:space="preserve">       75531.0</v>
          </cell>
          <cell r="AB845">
            <v>46088</v>
          </cell>
          <cell r="AC845">
            <v>46090</v>
          </cell>
        </row>
        <row r="846">
          <cell r="A846" t="str">
            <v>800012189-FE161320</v>
          </cell>
          <cell r="B846">
            <v>46090</v>
          </cell>
          <cell r="C846">
            <v>800012189</v>
          </cell>
          <cell r="D846">
            <v>8026</v>
          </cell>
          <cell r="E846" t="str">
            <v>CLINICA SAN JOSE DE CUCUTA S.A.</v>
          </cell>
          <cell r="F846" t="str">
            <v>FE161320</v>
          </cell>
          <cell r="G846">
            <v>46269</v>
          </cell>
          <cell r="H846">
            <v>74776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0</v>
          </cell>
          <cell r="R846">
            <v>74776</v>
          </cell>
          <cell r="S846">
            <v>74776</v>
          </cell>
          <cell r="T846">
            <v>230550108000</v>
          </cell>
          <cell r="U846" t="str">
            <v xml:space="preserve">RED PRIVADA EVENTO                 </v>
          </cell>
          <cell r="V846">
            <v>836</v>
          </cell>
          <cell r="W846">
            <v>2425076</v>
          </cell>
          <cell r="X846">
            <v>3267090</v>
          </cell>
          <cell r="Y846">
            <v>0</v>
          </cell>
          <cell r="Z846">
            <v>0</v>
          </cell>
          <cell r="AA846" t="str">
            <v xml:space="preserve">       75531.0</v>
          </cell>
          <cell r="AB846">
            <v>46088</v>
          </cell>
          <cell r="AC846">
            <v>46090</v>
          </cell>
        </row>
        <row r="847">
          <cell r="A847" t="str">
            <v>800012189-FE161314</v>
          </cell>
          <cell r="B847">
            <v>46090</v>
          </cell>
          <cell r="C847">
            <v>800012189</v>
          </cell>
          <cell r="D847">
            <v>8026</v>
          </cell>
          <cell r="E847" t="str">
            <v>CLINICA SAN JOSE DE CUCUTA S.A.</v>
          </cell>
          <cell r="F847" t="str">
            <v>FE161314</v>
          </cell>
          <cell r="G847">
            <v>46269</v>
          </cell>
          <cell r="H847">
            <v>74776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R847">
            <v>74776</v>
          </cell>
          <cell r="S847">
            <v>74776</v>
          </cell>
          <cell r="T847">
            <v>230550108000</v>
          </cell>
          <cell r="U847" t="str">
            <v xml:space="preserve">RED PRIVADA EVENTO                 </v>
          </cell>
          <cell r="V847">
            <v>836</v>
          </cell>
          <cell r="W847">
            <v>2425075</v>
          </cell>
          <cell r="X847">
            <v>3267089</v>
          </cell>
          <cell r="Y847">
            <v>0</v>
          </cell>
          <cell r="Z847">
            <v>0</v>
          </cell>
          <cell r="AA847" t="str">
            <v xml:space="preserve">       75531.0</v>
          </cell>
          <cell r="AB847">
            <v>46088</v>
          </cell>
          <cell r="AC847">
            <v>46090</v>
          </cell>
        </row>
        <row r="848">
          <cell r="A848" t="str">
            <v>800012189-FE161311</v>
          </cell>
          <cell r="B848">
            <v>46090</v>
          </cell>
          <cell r="C848">
            <v>800012189</v>
          </cell>
          <cell r="D848">
            <v>8026</v>
          </cell>
          <cell r="E848" t="str">
            <v>CLINICA SAN JOSE DE CUCUTA S.A.</v>
          </cell>
          <cell r="F848" t="str">
            <v>FE161311</v>
          </cell>
          <cell r="G848">
            <v>46269</v>
          </cell>
          <cell r="H848">
            <v>74776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74776</v>
          </cell>
          <cell r="S848">
            <v>74776</v>
          </cell>
          <cell r="T848">
            <v>230550108000</v>
          </cell>
          <cell r="U848" t="str">
            <v xml:space="preserve">RED PRIVADA EVENTO                 </v>
          </cell>
          <cell r="V848">
            <v>836</v>
          </cell>
          <cell r="W848">
            <v>2425074</v>
          </cell>
          <cell r="X848">
            <v>3267088</v>
          </cell>
          <cell r="Y848">
            <v>0</v>
          </cell>
          <cell r="Z848">
            <v>0</v>
          </cell>
          <cell r="AA848" t="str">
            <v xml:space="preserve">       75531.0</v>
          </cell>
          <cell r="AB848">
            <v>46088</v>
          </cell>
          <cell r="AC848">
            <v>46090</v>
          </cell>
        </row>
        <row r="849">
          <cell r="A849" t="str">
            <v>800012189-FE161309</v>
          </cell>
          <cell r="B849">
            <v>46090</v>
          </cell>
          <cell r="C849">
            <v>800012189</v>
          </cell>
          <cell r="D849">
            <v>8026</v>
          </cell>
          <cell r="E849" t="str">
            <v>CLINICA SAN JOSE DE CUCUTA S.A.</v>
          </cell>
          <cell r="F849" t="str">
            <v>FE161309</v>
          </cell>
          <cell r="G849">
            <v>46269</v>
          </cell>
          <cell r="H849">
            <v>74776</v>
          </cell>
          <cell r="I849">
            <v>0</v>
          </cell>
          <cell r="J849">
            <v>0</v>
          </cell>
          <cell r="K849">
            <v>0</v>
          </cell>
          <cell r="L849">
            <v>0</v>
          </cell>
          <cell r="M849">
            <v>0</v>
          </cell>
          <cell r="N849">
            <v>0</v>
          </cell>
          <cell r="O849">
            <v>0</v>
          </cell>
          <cell r="P849">
            <v>0</v>
          </cell>
          <cell r="Q849">
            <v>0</v>
          </cell>
          <cell r="R849">
            <v>74776</v>
          </cell>
          <cell r="S849">
            <v>74776</v>
          </cell>
          <cell r="T849">
            <v>230550108000</v>
          </cell>
          <cell r="U849" t="str">
            <v xml:space="preserve">RED PRIVADA EVENTO                 </v>
          </cell>
          <cell r="V849">
            <v>836</v>
          </cell>
          <cell r="W849">
            <v>2422632</v>
          </cell>
          <cell r="X849">
            <v>3267117</v>
          </cell>
          <cell r="Y849">
            <v>0</v>
          </cell>
          <cell r="Z849">
            <v>0</v>
          </cell>
          <cell r="AA849" t="str">
            <v xml:space="preserve">       75531.0</v>
          </cell>
          <cell r="AB849">
            <v>46088</v>
          </cell>
          <cell r="AC849">
            <v>46090</v>
          </cell>
        </row>
        <row r="850">
          <cell r="A850" t="str">
            <v>800012189-FE161307</v>
          </cell>
          <cell r="B850">
            <v>46090</v>
          </cell>
          <cell r="C850">
            <v>800012189</v>
          </cell>
          <cell r="D850">
            <v>8026</v>
          </cell>
          <cell r="E850" t="str">
            <v>CLINICA SAN JOSE DE CUCUTA S.A.</v>
          </cell>
          <cell r="F850" t="str">
            <v>FE161307</v>
          </cell>
          <cell r="G850">
            <v>46269</v>
          </cell>
          <cell r="H850">
            <v>74597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0</v>
          </cell>
          <cell r="R850">
            <v>74597</v>
          </cell>
          <cell r="S850">
            <v>74597</v>
          </cell>
          <cell r="T850">
            <v>230550108000</v>
          </cell>
          <cell r="U850" t="str">
            <v xml:space="preserve">RED PRIVADA EVENTO                 </v>
          </cell>
          <cell r="V850">
            <v>836</v>
          </cell>
          <cell r="W850">
            <v>2422631</v>
          </cell>
          <cell r="X850">
            <v>3267116</v>
          </cell>
          <cell r="Y850">
            <v>0</v>
          </cell>
          <cell r="Z850">
            <v>0</v>
          </cell>
          <cell r="AA850" t="str">
            <v xml:space="preserve">       75351.0</v>
          </cell>
          <cell r="AB850">
            <v>46088</v>
          </cell>
          <cell r="AC850">
            <v>46090</v>
          </cell>
        </row>
        <row r="851">
          <cell r="A851" t="str">
            <v>800012189-FE161280</v>
          </cell>
          <cell r="B851">
            <v>46090</v>
          </cell>
          <cell r="C851">
            <v>800012189</v>
          </cell>
          <cell r="D851">
            <v>8026</v>
          </cell>
          <cell r="E851" t="str">
            <v>CLINICA SAN JOSE DE CUCUTA S.A.</v>
          </cell>
          <cell r="F851" t="str">
            <v>FE161280</v>
          </cell>
          <cell r="G851">
            <v>46269</v>
          </cell>
          <cell r="H851">
            <v>36179205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0</v>
          </cell>
          <cell r="R851">
            <v>36179205</v>
          </cell>
          <cell r="S851">
            <v>36179205</v>
          </cell>
          <cell r="T851">
            <v>230550108000</v>
          </cell>
          <cell r="U851" t="str">
            <v xml:space="preserve">RED PRIVADA EVENTO                 </v>
          </cell>
          <cell r="V851">
            <v>836</v>
          </cell>
          <cell r="W851">
            <v>2423204</v>
          </cell>
          <cell r="X851">
            <v>3267087</v>
          </cell>
          <cell r="Y851">
            <v>0</v>
          </cell>
          <cell r="Z851">
            <v>0</v>
          </cell>
          <cell r="AA851" t="str">
            <v xml:space="preserve">    36544652.0</v>
          </cell>
          <cell r="AB851">
            <v>46087</v>
          </cell>
          <cell r="AC851">
            <v>46090</v>
          </cell>
        </row>
        <row r="852">
          <cell r="A852" t="str">
            <v>800012189-FE161272</v>
          </cell>
          <cell r="B852">
            <v>46090</v>
          </cell>
          <cell r="C852">
            <v>800012189</v>
          </cell>
          <cell r="D852">
            <v>8026</v>
          </cell>
          <cell r="E852" t="str">
            <v>CLINICA SAN JOSE DE CUCUTA S.A.</v>
          </cell>
          <cell r="F852" t="str">
            <v>FE161272</v>
          </cell>
          <cell r="G852">
            <v>46269</v>
          </cell>
          <cell r="H852">
            <v>442922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0</v>
          </cell>
          <cell r="R852">
            <v>442922</v>
          </cell>
          <cell r="S852">
            <v>442922</v>
          </cell>
          <cell r="T852">
            <v>230550108000</v>
          </cell>
          <cell r="U852" t="str">
            <v xml:space="preserve">RED PRIVADA EVENTO                 </v>
          </cell>
          <cell r="V852">
            <v>836</v>
          </cell>
          <cell r="W852">
            <v>2422630</v>
          </cell>
          <cell r="X852">
            <v>3267115</v>
          </cell>
          <cell r="Y852">
            <v>0</v>
          </cell>
          <cell r="Z852">
            <v>0</v>
          </cell>
          <cell r="AA852" t="str">
            <v xml:space="preserve">      447396.0</v>
          </cell>
          <cell r="AB852">
            <v>46087</v>
          </cell>
          <cell r="AC852">
            <v>46090</v>
          </cell>
        </row>
        <row r="853">
          <cell r="A853" t="str">
            <v>800012189-FE161270</v>
          </cell>
          <cell r="B853">
            <v>46090</v>
          </cell>
          <cell r="C853">
            <v>800012189</v>
          </cell>
          <cell r="D853">
            <v>8026</v>
          </cell>
          <cell r="E853" t="str">
            <v>CLINICA SAN JOSE DE CUCUTA S.A.</v>
          </cell>
          <cell r="F853" t="str">
            <v>FE161270</v>
          </cell>
          <cell r="G853">
            <v>46269</v>
          </cell>
          <cell r="H853">
            <v>1821142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0</v>
          </cell>
          <cell r="R853">
            <v>1821142</v>
          </cell>
          <cell r="S853">
            <v>1821142</v>
          </cell>
          <cell r="T853">
            <v>230550108000</v>
          </cell>
          <cell r="U853" t="str">
            <v xml:space="preserve">RED PRIVADA EVENTO                 </v>
          </cell>
          <cell r="V853">
            <v>836</v>
          </cell>
          <cell r="W853">
            <v>2425073</v>
          </cell>
          <cell r="X853">
            <v>3267183</v>
          </cell>
          <cell r="Y853">
            <v>0</v>
          </cell>
          <cell r="Z853">
            <v>0</v>
          </cell>
          <cell r="AA853" t="str">
            <v xml:space="preserve">     1839537.0</v>
          </cell>
          <cell r="AB853">
            <v>46087</v>
          </cell>
          <cell r="AC853">
            <v>46090</v>
          </cell>
        </row>
        <row r="854">
          <cell r="A854" t="str">
            <v>800012189-FE161269</v>
          </cell>
          <cell r="B854">
            <v>46090</v>
          </cell>
          <cell r="C854">
            <v>800012189</v>
          </cell>
          <cell r="D854">
            <v>8026</v>
          </cell>
          <cell r="E854" t="str">
            <v>CLINICA SAN JOSE DE CUCUTA S.A.</v>
          </cell>
          <cell r="F854" t="str">
            <v>FE161269</v>
          </cell>
          <cell r="G854">
            <v>46269</v>
          </cell>
          <cell r="H854">
            <v>369102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R854">
            <v>369102</v>
          </cell>
          <cell r="S854">
            <v>369102</v>
          </cell>
          <cell r="T854">
            <v>230550108000</v>
          </cell>
          <cell r="U854" t="str">
            <v xml:space="preserve">RED PRIVADA EVENTO                 </v>
          </cell>
          <cell r="V854">
            <v>836</v>
          </cell>
          <cell r="W854">
            <v>2422629</v>
          </cell>
          <cell r="X854">
            <v>3267114</v>
          </cell>
          <cell r="Y854">
            <v>0</v>
          </cell>
          <cell r="Z854">
            <v>0</v>
          </cell>
          <cell r="AA854" t="str">
            <v xml:space="preserve">      372830.0</v>
          </cell>
          <cell r="AB854">
            <v>46087</v>
          </cell>
          <cell r="AC854">
            <v>46090</v>
          </cell>
        </row>
        <row r="855">
          <cell r="A855" t="str">
            <v>800012189-FE161264</v>
          </cell>
          <cell r="B855">
            <v>46090</v>
          </cell>
          <cell r="C855">
            <v>800012189</v>
          </cell>
          <cell r="D855">
            <v>8026</v>
          </cell>
          <cell r="E855" t="str">
            <v>CLINICA SAN JOSE DE CUCUTA S.A.</v>
          </cell>
          <cell r="F855" t="str">
            <v>FE161264</v>
          </cell>
          <cell r="G855">
            <v>46269</v>
          </cell>
          <cell r="H855">
            <v>442922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R855">
            <v>442922</v>
          </cell>
          <cell r="S855">
            <v>442922</v>
          </cell>
          <cell r="T855">
            <v>230550108000</v>
          </cell>
          <cell r="U855" t="str">
            <v xml:space="preserve">RED PRIVADA EVENTO                 </v>
          </cell>
          <cell r="V855">
            <v>836</v>
          </cell>
          <cell r="W855">
            <v>2425099</v>
          </cell>
          <cell r="X855">
            <v>3267113</v>
          </cell>
          <cell r="Y855">
            <v>0</v>
          </cell>
          <cell r="Z855">
            <v>0</v>
          </cell>
          <cell r="AA855" t="str">
            <v xml:space="preserve">      447396.0</v>
          </cell>
          <cell r="AB855">
            <v>46087</v>
          </cell>
          <cell r="AC855">
            <v>46090</v>
          </cell>
        </row>
        <row r="856">
          <cell r="A856" t="str">
            <v>800012189-FE161263</v>
          </cell>
          <cell r="B856">
            <v>46090</v>
          </cell>
          <cell r="C856">
            <v>800012189</v>
          </cell>
          <cell r="D856">
            <v>8026</v>
          </cell>
          <cell r="E856" t="str">
            <v>CLINICA SAN JOSE DE CUCUTA S.A.</v>
          </cell>
          <cell r="F856" t="str">
            <v>FE161263</v>
          </cell>
          <cell r="G856">
            <v>46269</v>
          </cell>
          <cell r="H856">
            <v>442922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0</v>
          </cell>
          <cell r="R856">
            <v>442922</v>
          </cell>
          <cell r="S856">
            <v>442922</v>
          </cell>
          <cell r="T856">
            <v>230550108000</v>
          </cell>
          <cell r="U856" t="str">
            <v xml:space="preserve">RED PRIVADA EVENTO                 </v>
          </cell>
          <cell r="V856">
            <v>836</v>
          </cell>
          <cell r="W856">
            <v>2425098</v>
          </cell>
          <cell r="X856">
            <v>3267112</v>
          </cell>
          <cell r="Y856">
            <v>0</v>
          </cell>
          <cell r="Z856">
            <v>0</v>
          </cell>
          <cell r="AA856" t="str">
            <v xml:space="preserve">      447396.0</v>
          </cell>
          <cell r="AB856">
            <v>46087</v>
          </cell>
          <cell r="AC856">
            <v>46090</v>
          </cell>
        </row>
        <row r="857">
          <cell r="A857" t="str">
            <v>800012189-FE161261</v>
          </cell>
          <cell r="B857">
            <v>46090</v>
          </cell>
          <cell r="C857">
            <v>800012189</v>
          </cell>
          <cell r="D857">
            <v>8026</v>
          </cell>
          <cell r="E857" t="str">
            <v>CLINICA SAN JOSE DE CUCUTA S.A.</v>
          </cell>
          <cell r="F857" t="str">
            <v>FE161261</v>
          </cell>
          <cell r="G857">
            <v>46269</v>
          </cell>
          <cell r="H857">
            <v>442922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R857">
            <v>442922</v>
          </cell>
          <cell r="S857">
            <v>442922</v>
          </cell>
          <cell r="T857">
            <v>230550108000</v>
          </cell>
          <cell r="U857" t="str">
            <v xml:space="preserve">RED PRIVADA EVENTO                 </v>
          </cell>
          <cell r="V857">
            <v>836</v>
          </cell>
          <cell r="W857">
            <v>2425097</v>
          </cell>
          <cell r="X857">
            <v>3267111</v>
          </cell>
          <cell r="Y857">
            <v>0</v>
          </cell>
          <cell r="Z857">
            <v>0</v>
          </cell>
          <cell r="AA857" t="str">
            <v xml:space="preserve">      447396.0</v>
          </cell>
          <cell r="AB857">
            <v>46087</v>
          </cell>
          <cell r="AC857">
            <v>46090</v>
          </cell>
        </row>
        <row r="858">
          <cell r="A858" t="str">
            <v>800012189-FE161258</v>
          </cell>
          <cell r="B858">
            <v>46090</v>
          </cell>
          <cell r="C858">
            <v>800012189</v>
          </cell>
          <cell r="D858">
            <v>8026</v>
          </cell>
          <cell r="E858" t="str">
            <v>CLINICA SAN JOSE DE CUCUTA S.A.</v>
          </cell>
          <cell r="F858" t="str">
            <v>FE161258</v>
          </cell>
          <cell r="G858">
            <v>46269</v>
          </cell>
          <cell r="H858">
            <v>184551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R858">
            <v>184551</v>
          </cell>
          <cell r="S858">
            <v>184551</v>
          </cell>
          <cell r="T858">
            <v>230550108000</v>
          </cell>
          <cell r="U858" t="str">
            <v xml:space="preserve">RED PRIVADA EVENTO                 </v>
          </cell>
          <cell r="V858">
            <v>836</v>
          </cell>
          <cell r="W858">
            <v>2425124</v>
          </cell>
          <cell r="X858">
            <v>3267142</v>
          </cell>
          <cell r="Y858">
            <v>0</v>
          </cell>
          <cell r="Z858">
            <v>0</v>
          </cell>
          <cell r="AA858" t="str">
            <v xml:space="preserve">      186415.0</v>
          </cell>
          <cell r="AB858">
            <v>46087</v>
          </cell>
          <cell r="AC858">
            <v>46090</v>
          </cell>
        </row>
        <row r="859">
          <cell r="A859" t="str">
            <v>800012189-FE161256</v>
          </cell>
          <cell r="B859">
            <v>46090</v>
          </cell>
          <cell r="C859">
            <v>800012189</v>
          </cell>
          <cell r="D859">
            <v>8026</v>
          </cell>
          <cell r="E859" t="str">
            <v>CLINICA SAN JOSE DE CUCUTA S.A.</v>
          </cell>
          <cell r="F859" t="str">
            <v>FE161256</v>
          </cell>
          <cell r="G859">
            <v>46269</v>
          </cell>
          <cell r="H859">
            <v>12110145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R859">
            <v>12110145</v>
          </cell>
          <cell r="S859">
            <v>12110145</v>
          </cell>
          <cell r="T859">
            <v>230550108000</v>
          </cell>
          <cell r="U859" t="str">
            <v xml:space="preserve">RED PRIVADA EVENTO                 </v>
          </cell>
          <cell r="V859">
            <v>836</v>
          </cell>
          <cell r="W859">
            <v>2423214</v>
          </cell>
          <cell r="X859">
            <v>3266827</v>
          </cell>
          <cell r="Y859">
            <v>0</v>
          </cell>
          <cell r="Z859">
            <v>0</v>
          </cell>
          <cell r="AA859" t="str">
            <v xml:space="preserve">    12232470.0</v>
          </cell>
          <cell r="AB859">
            <v>46087</v>
          </cell>
          <cell r="AC859">
            <v>46090</v>
          </cell>
        </row>
        <row r="860">
          <cell r="A860" t="str">
            <v>800012189-FE161254</v>
          </cell>
          <cell r="B860">
            <v>46090</v>
          </cell>
          <cell r="C860">
            <v>800012189</v>
          </cell>
          <cell r="D860">
            <v>8026</v>
          </cell>
          <cell r="E860" t="str">
            <v>CLINICA SAN JOSE DE CUCUTA S.A.</v>
          </cell>
          <cell r="F860" t="str">
            <v>FE161254</v>
          </cell>
          <cell r="G860">
            <v>46269</v>
          </cell>
          <cell r="H860">
            <v>738203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0</v>
          </cell>
          <cell r="R860">
            <v>738203</v>
          </cell>
          <cell r="S860">
            <v>738203</v>
          </cell>
          <cell r="T860">
            <v>230550108000</v>
          </cell>
          <cell r="U860" t="str">
            <v xml:space="preserve">RED PRIVADA EVENTO                 </v>
          </cell>
          <cell r="V860">
            <v>836</v>
          </cell>
          <cell r="W860">
            <v>2425123</v>
          </cell>
          <cell r="X860">
            <v>3267141</v>
          </cell>
          <cell r="Y860">
            <v>0</v>
          </cell>
          <cell r="Z860">
            <v>0</v>
          </cell>
          <cell r="AA860" t="str">
            <v xml:space="preserve">      745660.0</v>
          </cell>
          <cell r="AB860">
            <v>46087</v>
          </cell>
          <cell r="AC860">
            <v>46090</v>
          </cell>
        </row>
        <row r="861">
          <cell r="A861" t="str">
            <v>800012189-FE161252</v>
          </cell>
          <cell r="B861">
            <v>46090</v>
          </cell>
          <cell r="C861">
            <v>800012189</v>
          </cell>
          <cell r="D861">
            <v>8026</v>
          </cell>
          <cell r="E861" t="str">
            <v>CLINICA SAN JOSE DE CUCUTA S.A.</v>
          </cell>
          <cell r="F861" t="str">
            <v>FE161252</v>
          </cell>
          <cell r="G861">
            <v>46269</v>
          </cell>
          <cell r="H861">
            <v>442922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0</v>
          </cell>
          <cell r="R861">
            <v>442922</v>
          </cell>
          <cell r="S861">
            <v>442922</v>
          </cell>
          <cell r="T861">
            <v>230550108000</v>
          </cell>
          <cell r="U861" t="str">
            <v xml:space="preserve">RED PRIVADA EVENTO                 </v>
          </cell>
          <cell r="V861">
            <v>836</v>
          </cell>
          <cell r="W861">
            <v>2425122</v>
          </cell>
          <cell r="X861">
            <v>3267140</v>
          </cell>
          <cell r="Y861">
            <v>0</v>
          </cell>
          <cell r="Z861">
            <v>0</v>
          </cell>
          <cell r="AA861" t="str">
            <v xml:space="preserve">      447396.0</v>
          </cell>
          <cell r="AB861">
            <v>46087</v>
          </cell>
          <cell r="AC861">
            <v>46090</v>
          </cell>
        </row>
        <row r="862">
          <cell r="A862" t="str">
            <v>800012189-FE161249</v>
          </cell>
          <cell r="B862">
            <v>46090</v>
          </cell>
          <cell r="C862">
            <v>800012189</v>
          </cell>
          <cell r="D862">
            <v>8026</v>
          </cell>
          <cell r="E862" t="str">
            <v>CLINICA SAN JOSE DE CUCUTA S.A.</v>
          </cell>
          <cell r="F862" t="str">
            <v>FE161249</v>
          </cell>
          <cell r="G862">
            <v>46269</v>
          </cell>
          <cell r="H862">
            <v>1717471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0</v>
          </cell>
          <cell r="R862">
            <v>1717471</v>
          </cell>
          <cell r="S862">
            <v>1717471</v>
          </cell>
          <cell r="T862">
            <v>230550108000</v>
          </cell>
          <cell r="U862" t="str">
            <v xml:space="preserve">RED PRIVADA EVENTO                 </v>
          </cell>
          <cell r="V862">
            <v>836</v>
          </cell>
          <cell r="W862">
            <v>2424440</v>
          </cell>
          <cell r="X862">
            <v>3267191</v>
          </cell>
          <cell r="Y862">
            <v>0</v>
          </cell>
          <cell r="Z862">
            <v>0</v>
          </cell>
          <cell r="AA862" t="str">
            <v xml:space="preserve">     1734819.0</v>
          </cell>
          <cell r="AB862">
            <v>46087</v>
          </cell>
          <cell r="AC862">
            <v>46090</v>
          </cell>
        </row>
        <row r="863">
          <cell r="A863" t="str">
            <v>800012189-FE161244</v>
          </cell>
          <cell r="B863">
            <v>46090</v>
          </cell>
          <cell r="C863">
            <v>800012189</v>
          </cell>
          <cell r="D863">
            <v>8037</v>
          </cell>
          <cell r="E863" t="str">
            <v>CLINICA SAN JOSE DE CUCUTA S.A.</v>
          </cell>
          <cell r="F863" t="str">
            <v>FE161244</v>
          </cell>
          <cell r="G863">
            <v>46269</v>
          </cell>
          <cell r="H863">
            <v>369102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0</v>
          </cell>
          <cell r="R863">
            <v>369102</v>
          </cell>
          <cell r="S863">
            <v>369102</v>
          </cell>
          <cell r="T863">
            <v>230550108000</v>
          </cell>
          <cell r="U863" t="str">
            <v xml:space="preserve">RED PRIVADA EVENTO                 </v>
          </cell>
          <cell r="V863">
            <v>836</v>
          </cell>
          <cell r="W863">
            <v>2425121</v>
          </cell>
          <cell r="X863">
            <v>3267139</v>
          </cell>
          <cell r="Y863">
            <v>0</v>
          </cell>
          <cell r="Z863">
            <v>0</v>
          </cell>
          <cell r="AA863" t="str">
            <v xml:space="preserve">      372830.0</v>
          </cell>
          <cell r="AB863">
            <v>46087</v>
          </cell>
          <cell r="AC863">
            <v>46090</v>
          </cell>
        </row>
        <row r="864">
          <cell r="A864" t="str">
            <v>800012189-FE161243</v>
          </cell>
          <cell r="B864">
            <v>46090</v>
          </cell>
          <cell r="C864">
            <v>800012189</v>
          </cell>
          <cell r="D864">
            <v>8026</v>
          </cell>
          <cell r="E864" t="str">
            <v>CLINICA SAN JOSE DE CUCUTA S.A.</v>
          </cell>
          <cell r="F864" t="str">
            <v>FE161243</v>
          </cell>
          <cell r="G864">
            <v>46269</v>
          </cell>
          <cell r="H864">
            <v>3676886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R864">
            <v>3676886</v>
          </cell>
          <cell r="S864">
            <v>3676886</v>
          </cell>
          <cell r="T864">
            <v>230550108000</v>
          </cell>
          <cell r="U864" t="str">
            <v xml:space="preserve">RED PRIVADA EVENTO                 </v>
          </cell>
          <cell r="V864">
            <v>836</v>
          </cell>
          <cell r="W864">
            <v>2424439</v>
          </cell>
          <cell r="X864">
            <v>3267190</v>
          </cell>
          <cell r="Y864">
            <v>0</v>
          </cell>
          <cell r="Z864">
            <v>0</v>
          </cell>
          <cell r="AA864" t="str">
            <v xml:space="preserve">     3714026.0</v>
          </cell>
          <cell r="AB864">
            <v>46087</v>
          </cell>
          <cell r="AC864">
            <v>46090</v>
          </cell>
        </row>
        <row r="865">
          <cell r="A865" t="str">
            <v>800012189-FE161241</v>
          </cell>
          <cell r="B865">
            <v>46090</v>
          </cell>
          <cell r="C865">
            <v>800012189</v>
          </cell>
          <cell r="D865">
            <v>8026</v>
          </cell>
          <cell r="E865" t="str">
            <v>CLINICA SAN JOSE DE CUCUTA S.A.</v>
          </cell>
          <cell r="F865" t="str">
            <v>FE161241</v>
          </cell>
          <cell r="G865">
            <v>46269</v>
          </cell>
          <cell r="H865">
            <v>885844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R865">
            <v>885844</v>
          </cell>
          <cell r="S865">
            <v>885844</v>
          </cell>
          <cell r="T865">
            <v>230550108000</v>
          </cell>
          <cell r="U865" t="str">
            <v xml:space="preserve">RED PRIVADA EVENTO                 </v>
          </cell>
          <cell r="V865">
            <v>836</v>
          </cell>
          <cell r="W865">
            <v>2425120</v>
          </cell>
          <cell r="X865">
            <v>3267138</v>
          </cell>
          <cell r="Y865">
            <v>0</v>
          </cell>
          <cell r="Z865">
            <v>0</v>
          </cell>
          <cell r="AA865" t="str">
            <v xml:space="preserve">      894792.0</v>
          </cell>
          <cell r="AB865">
            <v>46087</v>
          </cell>
          <cell r="AC865">
            <v>46090</v>
          </cell>
        </row>
        <row r="866">
          <cell r="A866" t="str">
            <v>800012189-FE161238</v>
          </cell>
          <cell r="B866">
            <v>46090</v>
          </cell>
          <cell r="C866">
            <v>800012189</v>
          </cell>
          <cell r="D866">
            <v>8049</v>
          </cell>
          <cell r="E866" t="str">
            <v>CLINICA SAN JOSE DE CUCUTA S.A.</v>
          </cell>
          <cell r="F866" t="str">
            <v>FE161238</v>
          </cell>
          <cell r="G866">
            <v>46269</v>
          </cell>
          <cell r="H866">
            <v>442922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0</v>
          </cell>
          <cell r="R866">
            <v>442922</v>
          </cell>
          <cell r="S866">
            <v>442922</v>
          </cell>
          <cell r="T866">
            <v>230550108000</v>
          </cell>
          <cell r="U866" t="str">
            <v xml:space="preserve">RED PRIVADA EVENTO                 </v>
          </cell>
          <cell r="V866">
            <v>836</v>
          </cell>
          <cell r="W866">
            <v>2425119</v>
          </cell>
          <cell r="X866">
            <v>3267137</v>
          </cell>
          <cell r="Y866">
            <v>0</v>
          </cell>
          <cell r="Z866">
            <v>0</v>
          </cell>
          <cell r="AA866" t="str">
            <v xml:space="preserve">      447396.0</v>
          </cell>
          <cell r="AB866">
            <v>46087</v>
          </cell>
          <cell r="AC866">
            <v>46090</v>
          </cell>
        </row>
        <row r="867">
          <cell r="A867" t="str">
            <v>800012189-FE161224</v>
          </cell>
          <cell r="B867">
            <v>46090</v>
          </cell>
          <cell r="C867">
            <v>800012189</v>
          </cell>
          <cell r="D867">
            <v>8026</v>
          </cell>
          <cell r="E867" t="str">
            <v>CLINICA SAN JOSE DE CUCUTA S.A.</v>
          </cell>
          <cell r="F867" t="str">
            <v>FE161224</v>
          </cell>
          <cell r="G867">
            <v>46269</v>
          </cell>
          <cell r="H867">
            <v>442922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0</v>
          </cell>
          <cell r="R867">
            <v>442922</v>
          </cell>
          <cell r="S867">
            <v>442922</v>
          </cell>
          <cell r="T867">
            <v>230550108000</v>
          </cell>
          <cell r="U867" t="str">
            <v xml:space="preserve">RED PRIVADA EVENTO                 </v>
          </cell>
          <cell r="V867">
            <v>836</v>
          </cell>
          <cell r="W867">
            <v>2425118</v>
          </cell>
          <cell r="X867">
            <v>3267136</v>
          </cell>
          <cell r="Y867">
            <v>0</v>
          </cell>
          <cell r="Z867">
            <v>0</v>
          </cell>
          <cell r="AA867" t="str">
            <v xml:space="preserve">      447396.0</v>
          </cell>
          <cell r="AB867">
            <v>46087</v>
          </cell>
          <cell r="AC867">
            <v>46090</v>
          </cell>
        </row>
        <row r="868">
          <cell r="A868" t="str">
            <v>800012189-FE161216</v>
          </cell>
          <cell r="B868">
            <v>46090</v>
          </cell>
          <cell r="C868">
            <v>800012189</v>
          </cell>
          <cell r="D868">
            <v>8026</v>
          </cell>
          <cell r="E868" t="str">
            <v>CLINICA SAN JOSE DE CUCUTA S.A.</v>
          </cell>
          <cell r="F868" t="str">
            <v>FE161216</v>
          </cell>
          <cell r="G868">
            <v>46269</v>
          </cell>
          <cell r="H868">
            <v>442922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0</v>
          </cell>
          <cell r="R868">
            <v>442922</v>
          </cell>
          <cell r="S868">
            <v>442922</v>
          </cell>
          <cell r="T868">
            <v>230550108000</v>
          </cell>
          <cell r="U868" t="str">
            <v xml:space="preserve">RED PRIVADA EVENTO                 </v>
          </cell>
          <cell r="V868">
            <v>836</v>
          </cell>
          <cell r="W868">
            <v>2425117</v>
          </cell>
          <cell r="X868">
            <v>3267135</v>
          </cell>
          <cell r="Y868">
            <v>0</v>
          </cell>
          <cell r="Z868">
            <v>0</v>
          </cell>
          <cell r="AA868" t="str">
            <v xml:space="preserve">      447396.0</v>
          </cell>
          <cell r="AB868">
            <v>46087</v>
          </cell>
          <cell r="AC868">
            <v>46090</v>
          </cell>
        </row>
        <row r="869">
          <cell r="A869" t="str">
            <v>800012189-FE161215</v>
          </cell>
          <cell r="B869">
            <v>46090</v>
          </cell>
          <cell r="C869">
            <v>800012189</v>
          </cell>
          <cell r="D869">
            <v>8026</v>
          </cell>
          <cell r="E869" t="str">
            <v>CLINICA SAN JOSE DE CUCUTA S.A.</v>
          </cell>
          <cell r="F869" t="str">
            <v>FE161215</v>
          </cell>
          <cell r="G869">
            <v>46269</v>
          </cell>
          <cell r="H869">
            <v>74776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74776</v>
          </cell>
          <cell r="S869">
            <v>74776</v>
          </cell>
          <cell r="T869">
            <v>230550108000</v>
          </cell>
          <cell r="U869" t="str">
            <v xml:space="preserve">RED PRIVADA EVENTO                 </v>
          </cell>
          <cell r="V869">
            <v>836</v>
          </cell>
          <cell r="W869">
            <v>2425116</v>
          </cell>
          <cell r="X869">
            <v>3267134</v>
          </cell>
          <cell r="Y869">
            <v>0</v>
          </cell>
          <cell r="Z869">
            <v>0</v>
          </cell>
          <cell r="AA869" t="str">
            <v xml:space="preserve">       75531.0</v>
          </cell>
          <cell r="AB869">
            <v>46087</v>
          </cell>
          <cell r="AC869">
            <v>46090</v>
          </cell>
        </row>
        <row r="870">
          <cell r="A870" t="str">
            <v>800012189-FE161213</v>
          </cell>
          <cell r="B870">
            <v>46090</v>
          </cell>
          <cell r="C870">
            <v>800012189</v>
          </cell>
          <cell r="D870">
            <v>8026</v>
          </cell>
          <cell r="E870" t="str">
            <v>CLINICA SAN JOSE DE CUCUTA S.A.</v>
          </cell>
          <cell r="F870" t="str">
            <v>FE161213</v>
          </cell>
          <cell r="G870">
            <v>46269</v>
          </cell>
          <cell r="H870">
            <v>442922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0</v>
          </cell>
          <cell r="R870">
            <v>442922</v>
          </cell>
          <cell r="S870">
            <v>442922</v>
          </cell>
          <cell r="T870">
            <v>230550108000</v>
          </cell>
          <cell r="U870" t="str">
            <v xml:space="preserve">RED PRIVADA EVENTO                 </v>
          </cell>
          <cell r="V870">
            <v>836</v>
          </cell>
          <cell r="W870">
            <v>2425115</v>
          </cell>
          <cell r="X870">
            <v>3267133</v>
          </cell>
          <cell r="Y870">
            <v>0</v>
          </cell>
          <cell r="Z870">
            <v>0</v>
          </cell>
          <cell r="AA870" t="str">
            <v xml:space="preserve">      447396.0</v>
          </cell>
          <cell r="AB870">
            <v>46087</v>
          </cell>
          <cell r="AC870">
            <v>46090</v>
          </cell>
        </row>
        <row r="871">
          <cell r="A871" t="str">
            <v>800012189-FE161209</v>
          </cell>
          <cell r="B871">
            <v>46090</v>
          </cell>
          <cell r="C871">
            <v>800012189</v>
          </cell>
          <cell r="D871">
            <v>8026</v>
          </cell>
          <cell r="E871" t="str">
            <v>CLINICA SAN JOSE DE CUCUTA S.A.</v>
          </cell>
          <cell r="F871" t="str">
            <v>FE161209</v>
          </cell>
          <cell r="G871">
            <v>46269</v>
          </cell>
          <cell r="H871">
            <v>553653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0</v>
          </cell>
          <cell r="R871">
            <v>553653</v>
          </cell>
          <cell r="S871">
            <v>553653</v>
          </cell>
          <cell r="T871">
            <v>230550108000</v>
          </cell>
          <cell r="U871" t="str">
            <v xml:space="preserve">RED PRIVADA EVENTO                 </v>
          </cell>
          <cell r="V871">
            <v>836</v>
          </cell>
          <cell r="W871">
            <v>2425114</v>
          </cell>
          <cell r="X871">
            <v>3267132</v>
          </cell>
          <cell r="Y871">
            <v>0</v>
          </cell>
          <cell r="Z871">
            <v>0</v>
          </cell>
          <cell r="AA871" t="str">
            <v xml:space="preserve">      559245.0</v>
          </cell>
          <cell r="AB871">
            <v>46087</v>
          </cell>
          <cell r="AC871">
            <v>46090</v>
          </cell>
        </row>
        <row r="872">
          <cell r="A872" t="str">
            <v>800012189-FE161208</v>
          </cell>
          <cell r="B872">
            <v>46090</v>
          </cell>
          <cell r="C872">
            <v>800012189</v>
          </cell>
          <cell r="D872">
            <v>8046</v>
          </cell>
          <cell r="E872" t="str">
            <v>CLINICA SAN JOSE DE CUCUTA S.A.</v>
          </cell>
          <cell r="F872" t="str">
            <v>FE161208</v>
          </cell>
          <cell r="G872">
            <v>46269</v>
          </cell>
          <cell r="H872">
            <v>442922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0</v>
          </cell>
          <cell r="R872">
            <v>442922</v>
          </cell>
          <cell r="S872">
            <v>442922</v>
          </cell>
          <cell r="T872">
            <v>230550108000</v>
          </cell>
          <cell r="U872" t="str">
            <v xml:space="preserve">RED PRIVADA EVENTO                 </v>
          </cell>
          <cell r="V872">
            <v>836</v>
          </cell>
          <cell r="W872">
            <v>2425113</v>
          </cell>
          <cell r="X872">
            <v>3267131</v>
          </cell>
          <cell r="Y872">
            <v>0</v>
          </cell>
          <cell r="Z872">
            <v>0</v>
          </cell>
          <cell r="AA872" t="str">
            <v xml:space="preserve">      447396.0</v>
          </cell>
          <cell r="AB872">
            <v>46087</v>
          </cell>
          <cell r="AC872">
            <v>46090</v>
          </cell>
        </row>
        <row r="873">
          <cell r="A873" t="str">
            <v>800012189-FE161206</v>
          </cell>
          <cell r="B873">
            <v>46090</v>
          </cell>
          <cell r="C873">
            <v>800012189</v>
          </cell>
          <cell r="D873">
            <v>8026</v>
          </cell>
          <cell r="E873" t="str">
            <v>CLINICA SAN JOSE DE CUCUTA S.A.</v>
          </cell>
          <cell r="F873" t="str">
            <v>FE161206</v>
          </cell>
          <cell r="G873">
            <v>46269</v>
          </cell>
          <cell r="H873">
            <v>442922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0</v>
          </cell>
          <cell r="R873">
            <v>442922</v>
          </cell>
          <cell r="S873">
            <v>442922</v>
          </cell>
          <cell r="T873">
            <v>230550108000</v>
          </cell>
          <cell r="U873" t="str">
            <v xml:space="preserve">RED PRIVADA EVENTO                 </v>
          </cell>
          <cell r="V873">
            <v>836</v>
          </cell>
          <cell r="W873">
            <v>2425112</v>
          </cell>
          <cell r="X873">
            <v>3267130</v>
          </cell>
          <cell r="Y873">
            <v>0</v>
          </cell>
          <cell r="Z873">
            <v>0</v>
          </cell>
          <cell r="AA873" t="str">
            <v xml:space="preserve">      447396.0</v>
          </cell>
          <cell r="AB873">
            <v>46087</v>
          </cell>
          <cell r="AC873">
            <v>46090</v>
          </cell>
        </row>
        <row r="874">
          <cell r="A874" t="str">
            <v>800012189-FE161204</v>
          </cell>
          <cell r="B874">
            <v>46090</v>
          </cell>
          <cell r="C874">
            <v>800012189</v>
          </cell>
          <cell r="D874">
            <v>8026</v>
          </cell>
          <cell r="E874" t="str">
            <v>CLINICA SAN JOSE DE CUCUTA S.A.</v>
          </cell>
          <cell r="F874" t="str">
            <v>FE161204</v>
          </cell>
          <cell r="G874">
            <v>46269</v>
          </cell>
          <cell r="H874">
            <v>442922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0</v>
          </cell>
          <cell r="R874">
            <v>442922</v>
          </cell>
          <cell r="S874">
            <v>442922</v>
          </cell>
          <cell r="T874">
            <v>230550108000</v>
          </cell>
          <cell r="U874" t="str">
            <v xml:space="preserve">RED PRIVADA EVENTO                 </v>
          </cell>
          <cell r="V874">
            <v>836</v>
          </cell>
          <cell r="W874">
            <v>2425111</v>
          </cell>
          <cell r="X874">
            <v>3267129</v>
          </cell>
          <cell r="Y874">
            <v>0</v>
          </cell>
          <cell r="Z874">
            <v>0</v>
          </cell>
          <cell r="AA874" t="str">
            <v xml:space="preserve">      447396.0</v>
          </cell>
          <cell r="AB874">
            <v>46087</v>
          </cell>
          <cell r="AC874">
            <v>46090</v>
          </cell>
        </row>
        <row r="875">
          <cell r="A875" t="str">
            <v>800012189-FE161191</v>
          </cell>
          <cell r="B875">
            <v>46090</v>
          </cell>
          <cell r="C875">
            <v>800012189</v>
          </cell>
          <cell r="D875">
            <v>8026</v>
          </cell>
          <cell r="E875" t="str">
            <v>CLINICA SAN JOSE DE CUCUTA S.A.</v>
          </cell>
          <cell r="F875" t="str">
            <v>FE161191</v>
          </cell>
          <cell r="G875">
            <v>46269</v>
          </cell>
          <cell r="H875">
            <v>1994509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0</v>
          </cell>
          <cell r="R875">
            <v>1994509</v>
          </cell>
          <cell r="S875">
            <v>1994509</v>
          </cell>
          <cell r="T875">
            <v>230550108000</v>
          </cell>
          <cell r="U875" t="str">
            <v xml:space="preserve">RED PRIVADA EVENTO                 </v>
          </cell>
          <cell r="V875">
            <v>836</v>
          </cell>
          <cell r="W875">
            <v>2424438</v>
          </cell>
          <cell r="X875">
            <v>3267189</v>
          </cell>
          <cell r="Y875">
            <v>0</v>
          </cell>
          <cell r="Z875">
            <v>0</v>
          </cell>
          <cell r="AA875" t="str">
            <v xml:space="preserve">     2014656.0</v>
          </cell>
          <cell r="AB875">
            <v>46087</v>
          </cell>
          <cell r="AC875">
            <v>46090</v>
          </cell>
        </row>
        <row r="876">
          <cell r="A876" t="str">
            <v>800012189-FE161173</v>
          </cell>
          <cell r="B876">
            <v>46090</v>
          </cell>
          <cell r="C876">
            <v>800012189</v>
          </cell>
          <cell r="D876">
            <v>8021</v>
          </cell>
          <cell r="E876" t="str">
            <v>CLINICA SAN JOSE DE CUCUTA S.A.</v>
          </cell>
          <cell r="F876" t="str">
            <v>FE161173</v>
          </cell>
          <cell r="G876">
            <v>46269</v>
          </cell>
          <cell r="H876">
            <v>553653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0</v>
          </cell>
          <cell r="R876">
            <v>553653</v>
          </cell>
          <cell r="S876">
            <v>553653</v>
          </cell>
          <cell r="T876">
            <v>230550108000</v>
          </cell>
          <cell r="U876" t="str">
            <v xml:space="preserve">RED PRIVADA EVENTO                 </v>
          </cell>
          <cell r="V876">
            <v>836</v>
          </cell>
          <cell r="W876">
            <v>2425110</v>
          </cell>
          <cell r="X876">
            <v>3267128</v>
          </cell>
          <cell r="Y876">
            <v>0</v>
          </cell>
          <cell r="Z876">
            <v>0</v>
          </cell>
          <cell r="AA876" t="str">
            <v xml:space="preserve">      559245.0</v>
          </cell>
          <cell r="AB876">
            <v>46087</v>
          </cell>
          <cell r="AC876">
            <v>46090</v>
          </cell>
        </row>
        <row r="877">
          <cell r="A877" t="str">
            <v>800012189-FE161166</v>
          </cell>
          <cell r="B877">
            <v>46090</v>
          </cell>
          <cell r="C877">
            <v>800012189</v>
          </cell>
          <cell r="D877">
            <v>8026</v>
          </cell>
          <cell r="E877" t="str">
            <v>CLINICA SAN JOSE DE CUCUTA S.A.</v>
          </cell>
          <cell r="F877" t="str">
            <v>FE161166</v>
          </cell>
          <cell r="G877">
            <v>46269</v>
          </cell>
          <cell r="H877">
            <v>1016013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0</v>
          </cell>
          <cell r="R877">
            <v>1016013</v>
          </cell>
          <cell r="S877">
            <v>1016013</v>
          </cell>
          <cell r="T877">
            <v>230550108000</v>
          </cell>
          <cell r="U877" t="str">
            <v xml:space="preserve">RED PRIVADA EVENTO                 </v>
          </cell>
          <cell r="V877">
            <v>836</v>
          </cell>
          <cell r="W877">
            <v>2423266</v>
          </cell>
          <cell r="X877">
            <v>3265569</v>
          </cell>
          <cell r="Y877">
            <v>0</v>
          </cell>
          <cell r="Z877">
            <v>0</v>
          </cell>
          <cell r="AA877" t="str">
            <v xml:space="preserve">     1026276.0</v>
          </cell>
          <cell r="AB877">
            <v>46087</v>
          </cell>
          <cell r="AC877">
            <v>46090</v>
          </cell>
        </row>
        <row r="878">
          <cell r="A878" t="str">
            <v>800012189-FE160666</v>
          </cell>
          <cell r="B878">
            <v>46090</v>
          </cell>
          <cell r="C878">
            <v>800012189</v>
          </cell>
          <cell r="D878">
            <v>8026</v>
          </cell>
          <cell r="E878" t="str">
            <v>CLINICA SAN JOSE DE CUCUTA S.A.</v>
          </cell>
          <cell r="F878" t="str">
            <v>FE160666</v>
          </cell>
          <cell r="G878">
            <v>46269</v>
          </cell>
          <cell r="H878">
            <v>74776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0</v>
          </cell>
          <cell r="R878">
            <v>74776</v>
          </cell>
          <cell r="S878">
            <v>74776</v>
          </cell>
          <cell r="T878">
            <v>230550108000</v>
          </cell>
          <cell r="U878" t="str">
            <v xml:space="preserve">RED PRIVADA EVENTO                 </v>
          </cell>
          <cell r="V878">
            <v>836</v>
          </cell>
          <cell r="W878">
            <v>2425082</v>
          </cell>
          <cell r="X878">
            <v>3267096</v>
          </cell>
          <cell r="Y878">
            <v>0</v>
          </cell>
          <cell r="Z878">
            <v>0</v>
          </cell>
          <cell r="AA878" t="str">
            <v xml:space="preserve">       75531.0</v>
          </cell>
          <cell r="AB878">
            <v>46085</v>
          </cell>
          <cell r="AC878">
            <v>46090</v>
          </cell>
        </row>
        <row r="879">
          <cell r="A879" t="str">
            <v>800012189-FE161164</v>
          </cell>
          <cell r="B879">
            <v>46090</v>
          </cell>
          <cell r="C879">
            <v>800012189</v>
          </cell>
          <cell r="D879">
            <v>8026</v>
          </cell>
          <cell r="E879" t="str">
            <v>CLINICA SAN JOSE DE CUCUTA S.A.</v>
          </cell>
          <cell r="F879" t="str">
            <v>FE161164</v>
          </cell>
          <cell r="G879">
            <v>46269</v>
          </cell>
          <cell r="H879">
            <v>818454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0</v>
          </cell>
          <cell r="R879">
            <v>818454</v>
          </cell>
          <cell r="S879">
            <v>818454</v>
          </cell>
          <cell r="T879">
            <v>230550108000</v>
          </cell>
          <cell r="U879" t="str">
            <v xml:space="preserve">RED PRIVADA EVENTO                 </v>
          </cell>
          <cell r="V879">
            <v>836</v>
          </cell>
          <cell r="W879">
            <v>2423213</v>
          </cell>
          <cell r="X879">
            <v>3266825</v>
          </cell>
          <cell r="Y879">
            <v>0</v>
          </cell>
          <cell r="Z879">
            <v>0</v>
          </cell>
          <cell r="AA879" t="str">
            <v xml:space="preserve">      826721.0</v>
          </cell>
          <cell r="AB879">
            <v>46087</v>
          </cell>
          <cell r="AC879">
            <v>46090</v>
          </cell>
        </row>
        <row r="880">
          <cell r="A880" t="str">
            <v>800012189-FE160625</v>
          </cell>
          <cell r="B880">
            <v>46090</v>
          </cell>
          <cell r="C880">
            <v>800012189</v>
          </cell>
          <cell r="D880">
            <v>8029</v>
          </cell>
          <cell r="E880" t="str">
            <v>CLINICA SAN JOSE DE CUCUTA S.A.</v>
          </cell>
          <cell r="F880" t="str">
            <v>FE160625</v>
          </cell>
          <cell r="G880">
            <v>46269</v>
          </cell>
          <cell r="H880">
            <v>18064491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0</v>
          </cell>
          <cell r="R880">
            <v>18064491</v>
          </cell>
          <cell r="S880">
            <v>18064491</v>
          </cell>
          <cell r="T880">
            <v>230550108000</v>
          </cell>
          <cell r="U880" t="str">
            <v xml:space="preserve">RED PRIVADA EVENTO                 </v>
          </cell>
          <cell r="V880">
            <v>836</v>
          </cell>
          <cell r="W880">
            <v>2423195</v>
          </cell>
          <cell r="X880">
            <v>3267074</v>
          </cell>
          <cell r="Y880">
            <v>0</v>
          </cell>
          <cell r="Z880">
            <v>0</v>
          </cell>
          <cell r="AA880" t="str">
            <v xml:space="preserve">    18246961.0</v>
          </cell>
          <cell r="AB880">
            <v>46085</v>
          </cell>
          <cell r="AC880">
            <v>46090</v>
          </cell>
        </row>
        <row r="881">
          <cell r="A881" t="str">
            <v>800012189-FE160650</v>
          </cell>
          <cell r="B881">
            <v>46090</v>
          </cell>
          <cell r="C881">
            <v>800012189</v>
          </cell>
          <cell r="D881">
            <v>8026</v>
          </cell>
          <cell r="E881" t="str">
            <v>CLINICA SAN JOSE DE CUCUTA S.A.</v>
          </cell>
          <cell r="F881" t="str">
            <v>FE160650</v>
          </cell>
          <cell r="G881">
            <v>46269</v>
          </cell>
          <cell r="H881">
            <v>1072180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0</v>
          </cell>
          <cell r="R881">
            <v>1072180</v>
          </cell>
          <cell r="S881">
            <v>1072180</v>
          </cell>
          <cell r="T881">
            <v>230550108000</v>
          </cell>
          <cell r="U881" t="str">
            <v xml:space="preserve">RED PRIVADA EVENTO                 </v>
          </cell>
          <cell r="V881">
            <v>836</v>
          </cell>
          <cell r="W881">
            <v>2422857</v>
          </cell>
          <cell r="X881">
            <v>3265267</v>
          </cell>
          <cell r="Y881">
            <v>0</v>
          </cell>
          <cell r="Z881">
            <v>0</v>
          </cell>
          <cell r="AA881" t="str">
            <v xml:space="preserve">     1083010.0</v>
          </cell>
          <cell r="AB881">
            <v>46085</v>
          </cell>
          <cell r="AC881">
            <v>46090</v>
          </cell>
        </row>
        <row r="882">
          <cell r="A882" t="str">
            <v>800012189-FE161158</v>
          </cell>
          <cell r="B882">
            <v>46090</v>
          </cell>
          <cell r="C882">
            <v>800012189</v>
          </cell>
          <cell r="D882">
            <v>8030</v>
          </cell>
          <cell r="E882" t="str">
            <v>CLINICA SAN JOSE DE CUCUTA S.A.</v>
          </cell>
          <cell r="F882" t="str">
            <v>FE161158</v>
          </cell>
          <cell r="G882">
            <v>46269</v>
          </cell>
          <cell r="H882">
            <v>130362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0</v>
          </cell>
          <cell r="R882">
            <v>130362</v>
          </cell>
          <cell r="S882">
            <v>130362</v>
          </cell>
          <cell r="T882">
            <v>230550108000</v>
          </cell>
          <cell r="U882" t="str">
            <v xml:space="preserve">RED PRIVADA EVENTO                 </v>
          </cell>
          <cell r="V882">
            <v>836</v>
          </cell>
          <cell r="W882">
            <v>2425096</v>
          </cell>
          <cell r="X882">
            <v>3267110</v>
          </cell>
          <cell r="Y882">
            <v>0</v>
          </cell>
          <cell r="Z882">
            <v>0</v>
          </cell>
          <cell r="AA882" t="str">
            <v xml:space="preserve">      131679.0</v>
          </cell>
          <cell r="AB882">
            <v>46087</v>
          </cell>
          <cell r="AC882">
            <v>46090</v>
          </cell>
        </row>
        <row r="883">
          <cell r="A883" t="str">
            <v>800012189-FE160627</v>
          </cell>
          <cell r="B883">
            <v>46090</v>
          </cell>
          <cell r="C883">
            <v>800012189</v>
          </cell>
          <cell r="D883">
            <v>8026</v>
          </cell>
          <cell r="E883" t="str">
            <v>CLINICA SAN JOSE DE CUCUTA S.A.</v>
          </cell>
          <cell r="F883" t="str">
            <v>FE160627</v>
          </cell>
          <cell r="G883">
            <v>46269</v>
          </cell>
          <cell r="H883">
            <v>4275971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0</v>
          </cell>
          <cell r="R883">
            <v>4097594</v>
          </cell>
          <cell r="S883">
            <v>4097594</v>
          </cell>
          <cell r="T883">
            <v>230550108000</v>
          </cell>
          <cell r="U883" t="str">
            <v xml:space="preserve">RED PRIVADA EVENTO                 </v>
          </cell>
          <cell r="V883">
            <v>836</v>
          </cell>
          <cell r="W883">
            <v>2426758</v>
          </cell>
          <cell r="X883">
            <v>3265368</v>
          </cell>
          <cell r="Y883">
            <v>0</v>
          </cell>
          <cell r="Z883">
            <v>0</v>
          </cell>
          <cell r="AA883" t="str">
            <v xml:space="preserve">     4319163.0</v>
          </cell>
          <cell r="AB883">
            <v>46085</v>
          </cell>
          <cell r="AC883">
            <v>46090</v>
          </cell>
        </row>
        <row r="884">
          <cell r="A884" t="str">
            <v>800012189-FE161155</v>
          </cell>
          <cell r="B884">
            <v>46090</v>
          </cell>
          <cell r="C884">
            <v>800012189</v>
          </cell>
          <cell r="D884">
            <v>8026</v>
          </cell>
          <cell r="E884" t="str">
            <v>CLINICA SAN JOSE DE CUCUTA S.A.</v>
          </cell>
          <cell r="F884" t="str">
            <v>FE161155</v>
          </cell>
          <cell r="G884">
            <v>46269</v>
          </cell>
          <cell r="H884">
            <v>61747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0</v>
          </cell>
          <cell r="R884">
            <v>61747</v>
          </cell>
          <cell r="S884">
            <v>61747</v>
          </cell>
          <cell r="T884">
            <v>230550108000</v>
          </cell>
          <cell r="U884" t="str">
            <v xml:space="preserve">RED PRIVADA EVENTO                 </v>
          </cell>
          <cell r="V884">
            <v>836</v>
          </cell>
          <cell r="W884">
            <v>2425095</v>
          </cell>
          <cell r="X884">
            <v>3267109</v>
          </cell>
          <cell r="Y884">
            <v>0</v>
          </cell>
          <cell r="Z884">
            <v>0</v>
          </cell>
          <cell r="AA884" t="str">
            <v xml:space="preserve">       62371.0</v>
          </cell>
          <cell r="AB884">
            <v>46087</v>
          </cell>
          <cell r="AC884">
            <v>46090</v>
          </cell>
        </row>
        <row r="885">
          <cell r="A885" t="str">
            <v>800012189-FE161148</v>
          </cell>
          <cell r="B885">
            <v>46090</v>
          </cell>
          <cell r="C885">
            <v>800012189</v>
          </cell>
          <cell r="D885">
            <v>8030</v>
          </cell>
          <cell r="E885" t="str">
            <v>CLINICA SAN JOSE DE CUCUTA S.A.</v>
          </cell>
          <cell r="F885" t="str">
            <v>FE161148</v>
          </cell>
          <cell r="G885">
            <v>46269</v>
          </cell>
          <cell r="H885">
            <v>74776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0</v>
          </cell>
          <cell r="R885">
            <v>74776</v>
          </cell>
          <cell r="S885">
            <v>74776</v>
          </cell>
          <cell r="T885">
            <v>230550108000</v>
          </cell>
          <cell r="U885" t="str">
            <v xml:space="preserve">RED PRIVADA EVENTO                 </v>
          </cell>
          <cell r="V885">
            <v>836</v>
          </cell>
          <cell r="W885">
            <v>2425094</v>
          </cell>
          <cell r="X885">
            <v>3267108</v>
          </cell>
          <cell r="Y885">
            <v>0</v>
          </cell>
          <cell r="Z885">
            <v>0</v>
          </cell>
          <cell r="AA885" t="str">
            <v xml:space="preserve">       75531.0</v>
          </cell>
          <cell r="AB885">
            <v>46087</v>
          </cell>
          <cell r="AC885">
            <v>46090</v>
          </cell>
        </row>
        <row r="886">
          <cell r="A886" t="str">
            <v>800012189-FE161144</v>
          </cell>
          <cell r="B886">
            <v>46090</v>
          </cell>
          <cell r="C886">
            <v>800012189</v>
          </cell>
          <cell r="D886">
            <v>8030</v>
          </cell>
          <cell r="E886" t="str">
            <v>CLINICA SAN JOSE DE CUCUTA S.A.</v>
          </cell>
          <cell r="F886" t="str">
            <v>FE161144</v>
          </cell>
          <cell r="G886">
            <v>46269</v>
          </cell>
          <cell r="H886">
            <v>74776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0</v>
          </cell>
          <cell r="R886">
            <v>74776</v>
          </cell>
          <cell r="S886">
            <v>74776</v>
          </cell>
          <cell r="T886">
            <v>230550108000</v>
          </cell>
          <cell r="U886" t="str">
            <v xml:space="preserve">RED PRIVADA EVENTO                 </v>
          </cell>
          <cell r="V886">
            <v>836</v>
          </cell>
          <cell r="W886">
            <v>2425093</v>
          </cell>
          <cell r="X886">
            <v>3267107</v>
          </cell>
          <cell r="Y886">
            <v>0</v>
          </cell>
          <cell r="Z886">
            <v>0</v>
          </cell>
          <cell r="AA886" t="str">
            <v xml:space="preserve">       75531.0</v>
          </cell>
          <cell r="AB886">
            <v>46087</v>
          </cell>
          <cell r="AC886">
            <v>46090</v>
          </cell>
        </row>
        <row r="887">
          <cell r="A887" t="str">
            <v>800012189-FE161142</v>
          </cell>
          <cell r="B887">
            <v>46090</v>
          </cell>
          <cell r="C887">
            <v>800012189</v>
          </cell>
          <cell r="D887">
            <v>8030</v>
          </cell>
          <cell r="E887" t="str">
            <v>CLINICA SAN JOSE DE CUCUTA S.A.</v>
          </cell>
          <cell r="F887" t="str">
            <v>FE161142</v>
          </cell>
          <cell r="G887">
            <v>46269</v>
          </cell>
          <cell r="H887">
            <v>74776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0</v>
          </cell>
          <cell r="R887">
            <v>74776</v>
          </cell>
          <cell r="S887">
            <v>74776</v>
          </cell>
          <cell r="T887">
            <v>230550108000</v>
          </cell>
          <cell r="U887" t="str">
            <v xml:space="preserve">RED PRIVADA EVENTO                 </v>
          </cell>
          <cell r="V887">
            <v>836</v>
          </cell>
          <cell r="W887">
            <v>2425109</v>
          </cell>
          <cell r="X887">
            <v>3267127</v>
          </cell>
          <cell r="Y887">
            <v>0</v>
          </cell>
          <cell r="Z887">
            <v>0</v>
          </cell>
          <cell r="AA887" t="str">
            <v xml:space="preserve">       75531.0</v>
          </cell>
          <cell r="AB887">
            <v>46087</v>
          </cell>
          <cell r="AC887">
            <v>46090</v>
          </cell>
        </row>
        <row r="888">
          <cell r="A888" t="str">
            <v>800012189-FE161140</v>
          </cell>
          <cell r="B888">
            <v>46090</v>
          </cell>
          <cell r="C888">
            <v>800012189</v>
          </cell>
          <cell r="D888">
            <v>8030</v>
          </cell>
          <cell r="E888" t="str">
            <v>CLINICA SAN JOSE DE CUCUTA S.A.</v>
          </cell>
          <cell r="F888" t="str">
            <v>FE161140</v>
          </cell>
          <cell r="G888">
            <v>46269</v>
          </cell>
          <cell r="H888">
            <v>74776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0</v>
          </cell>
          <cell r="R888">
            <v>74776</v>
          </cell>
          <cell r="S888">
            <v>74776</v>
          </cell>
          <cell r="T888">
            <v>230550108000</v>
          </cell>
          <cell r="U888" t="str">
            <v xml:space="preserve">RED PRIVADA EVENTO                 </v>
          </cell>
          <cell r="V888">
            <v>836</v>
          </cell>
          <cell r="W888">
            <v>2425092</v>
          </cell>
          <cell r="X888">
            <v>3267106</v>
          </cell>
          <cell r="Y888">
            <v>0</v>
          </cell>
          <cell r="Z888">
            <v>0</v>
          </cell>
          <cell r="AA888" t="str">
            <v xml:space="preserve">       75531.0</v>
          </cell>
          <cell r="AB888">
            <v>46087</v>
          </cell>
          <cell r="AC888">
            <v>46090</v>
          </cell>
        </row>
        <row r="889">
          <cell r="A889" t="str">
            <v>800012189-FE161138</v>
          </cell>
          <cell r="B889">
            <v>46090</v>
          </cell>
          <cell r="C889">
            <v>800012189</v>
          </cell>
          <cell r="D889">
            <v>8030</v>
          </cell>
          <cell r="E889" t="str">
            <v>CLINICA SAN JOSE DE CUCUTA S.A.</v>
          </cell>
          <cell r="F889" t="str">
            <v>FE161138</v>
          </cell>
          <cell r="G889">
            <v>46269</v>
          </cell>
          <cell r="H889">
            <v>74776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0</v>
          </cell>
          <cell r="R889">
            <v>74776</v>
          </cell>
          <cell r="S889">
            <v>74776</v>
          </cell>
          <cell r="T889">
            <v>230550108000</v>
          </cell>
          <cell r="U889" t="str">
            <v xml:space="preserve">RED PRIVADA EVENTO                 </v>
          </cell>
          <cell r="V889">
            <v>836</v>
          </cell>
          <cell r="W889">
            <v>2425091</v>
          </cell>
          <cell r="X889">
            <v>3267105</v>
          </cell>
          <cell r="Y889">
            <v>0</v>
          </cell>
          <cell r="Z889">
            <v>0</v>
          </cell>
          <cell r="AA889" t="str">
            <v xml:space="preserve">       75531.0</v>
          </cell>
          <cell r="AB889">
            <v>46087</v>
          </cell>
          <cell r="AC889">
            <v>46090</v>
          </cell>
        </row>
        <row r="890">
          <cell r="A890" t="str">
            <v>800012189-FE161135</v>
          </cell>
          <cell r="B890">
            <v>46090</v>
          </cell>
          <cell r="C890">
            <v>800012189</v>
          </cell>
          <cell r="D890">
            <v>8030</v>
          </cell>
          <cell r="E890" t="str">
            <v>CLINICA SAN JOSE DE CUCUTA S.A.</v>
          </cell>
          <cell r="F890" t="str">
            <v>FE161135</v>
          </cell>
          <cell r="G890">
            <v>46269</v>
          </cell>
          <cell r="H890">
            <v>74776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0</v>
          </cell>
          <cell r="R890">
            <v>74776</v>
          </cell>
          <cell r="S890">
            <v>74776</v>
          </cell>
          <cell r="T890">
            <v>230550108000</v>
          </cell>
          <cell r="U890" t="str">
            <v xml:space="preserve">RED PRIVADA EVENTO                 </v>
          </cell>
          <cell r="V890">
            <v>836</v>
          </cell>
          <cell r="W890">
            <v>2425090</v>
          </cell>
          <cell r="X890">
            <v>3267104</v>
          </cell>
          <cell r="Y890">
            <v>0</v>
          </cell>
          <cell r="Z890">
            <v>0</v>
          </cell>
          <cell r="AA890" t="str">
            <v xml:space="preserve">       75531.0</v>
          </cell>
          <cell r="AB890">
            <v>46087</v>
          </cell>
          <cell r="AC890">
            <v>46090</v>
          </cell>
        </row>
        <row r="891">
          <cell r="A891" t="str">
            <v>800012189-FE161134</v>
          </cell>
          <cell r="B891">
            <v>46090</v>
          </cell>
          <cell r="C891">
            <v>800012189</v>
          </cell>
          <cell r="D891">
            <v>8030</v>
          </cell>
          <cell r="E891" t="str">
            <v>CLINICA SAN JOSE DE CUCUTA S.A.</v>
          </cell>
          <cell r="F891" t="str">
            <v>FE161134</v>
          </cell>
          <cell r="G891">
            <v>46269</v>
          </cell>
          <cell r="H891">
            <v>74776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0</v>
          </cell>
          <cell r="R891">
            <v>74776</v>
          </cell>
          <cell r="S891">
            <v>74776</v>
          </cell>
          <cell r="T891">
            <v>230550108000</v>
          </cell>
          <cell r="U891" t="str">
            <v xml:space="preserve">RED PRIVADA EVENTO                 </v>
          </cell>
          <cell r="V891">
            <v>836</v>
          </cell>
          <cell r="W891">
            <v>2425089</v>
          </cell>
          <cell r="X891">
            <v>3267103</v>
          </cell>
          <cell r="Y891">
            <v>0</v>
          </cell>
          <cell r="Z891">
            <v>0</v>
          </cell>
          <cell r="AA891" t="str">
            <v xml:space="preserve">       75531.0</v>
          </cell>
          <cell r="AB891">
            <v>46087</v>
          </cell>
          <cell r="AC891">
            <v>46090</v>
          </cell>
        </row>
        <row r="892">
          <cell r="A892" t="str">
            <v>800012189-FE161133</v>
          </cell>
          <cell r="B892">
            <v>46090</v>
          </cell>
          <cell r="C892">
            <v>800012189</v>
          </cell>
          <cell r="D892">
            <v>8026</v>
          </cell>
          <cell r="E892" t="str">
            <v>CLINICA SAN JOSE DE CUCUTA S.A.</v>
          </cell>
          <cell r="F892" t="str">
            <v>FE161133</v>
          </cell>
          <cell r="G892">
            <v>46269</v>
          </cell>
          <cell r="H892">
            <v>74776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0</v>
          </cell>
          <cell r="R892">
            <v>74776</v>
          </cell>
          <cell r="S892">
            <v>74776</v>
          </cell>
          <cell r="T892">
            <v>230550108000</v>
          </cell>
          <cell r="U892" t="str">
            <v xml:space="preserve">RED PRIVADA EVENTO                 </v>
          </cell>
          <cell r="V892">
            <v>836</v>
          </cell>
          <cell r="W892">
            <v>2425088</v>
          </cell>
          <cell r="X892">
            <v>3267102</v>
          </cell>
          <cell r="Y892">
            <v>0</v>
          </cell>
          <cell r="Z892">
            <v>0</v>
          </cell>
          <cell r="AA892" t="str">
            <v xml:space="preserve">       75531.0</v>
          </cell>
          <cell r="AB892">
            <v>46087</v>
          </cell>
          <cell r="AC892">
            <v>46090</v>
          </cell>
        </row>
        <row r="893">
          <cell r="A893" t="str">
            <v>800012189-FE161132</v>
          </cell>
          <cell r="B893">
            <v>46090</v>
          </cell>
          <cell r="C893">
            <v>800012189</v>
          </cell>
          <cell r="D893">
            <v>8030</v>
          </cell>
          <cell r="E893" t="str">
            <v>CLINICA SAN JOSE DE CUCUTA S.A.</v>
          </cell>
          <cell r="F893" t="str">
            <v>FE161132</v>
          </cell>
          <cell r="G893">
            <v>46269</v>
          </cell>
          <cell r="H893">
            <v>74776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0</v>
          </cell>
          <cell r="R893">
            <v>74776</v>
          </cell>
          <cell r="S893">
            <v>74776</v>
          </cell>
          <cell r="T893">
            <v>230550108000</v>
          </cell>
          <cell r="U893" t="str">
            <v xml:space="preserve">RED PRIVADA EVENTO                 </v>
          </cell>
          <cell r="V893">
            <v>836</v>
          </cell>
          <cell r="W893">
            <v>2425087</v>
          </cell>
          <cell r="X893">
            <v>3267101</v>
          </cell>
          <cell r="Y893">
            <v>0</v>
          </cell>
          <cell r="Z893">
            <v>0</v>
          </cell>
          <cell r="AA893" t="str">
            <v xml:space="preserve">       75531.0</v>
          </cell>
          <cell r="AB893">
            <v>46087</v>
          </cell>
          <cell r="AC893">
            <v>46090</v>
          </cell>
        </row>
        <row r="894">
          <cell r="A894" t="str">
            <v>800012189-FE160452</v>
          </cell>
          <cell r="B894">
            <v>46090</v>
          </cell>
          <cell r="C894">
            <v>800012189</v>
          </cell>
          <cell r="D894">
            <v>8030</v>
          </cell>
          <cell r="E894" t="str">
            <v>CLINICA SAN JOSE DE CUCUTA S.A.</v>
          </cell>
          <cell r="F894" t="str">
            <v>FE160452</v>
          </cell>
          <cell r="G894">
            <v>46269</v>
          </cell>
          <cell r="H894">
            <v>5259204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0</v>
          </cell>
          <cell r="R894">
            <v>5259204</v>
          </cell>
          <cell r="S894">
            <v>5259204</v>
          </cell>
          <cell r="T894">
            <v>230550108000</v>
          </cell>
          <cell r="U894" t="str">
            <v xml:space="preserve">RED PRIVADA EVENTO                 </v>
          </cell>
          <cell r="V894">
            <v>836</v>
          </cell>
          <cell r="W894">
            <v>2422888</v>
          </cell>
          <cell r="X894">
            <v>3265356</v>
          </cell>
          <cell r="Y894">
            <v>0</v>
          </cell>
          <cell r="Z894">
            <v>0</v>
          </cell>
          <cell r="AA894" t="str">
            <v xml:space="preserve">     5312327.0</v>
          </cell>
          <cell r="AB894">
            <v>46084</v>
          </cell>
          <cell r="AC894">
            <v>46090</v>
          </cell>
        </row>
        <row r="895">
          <cell r="A895" t="str">
            <v>800012189-FE160447</v>
          </cell>
          <cell r="B895">
            <v>46090</v>
          </cell>
          <cell r="C895">
            <v>800012189</v>
          </cell>
          <cell r="D895">
            <v>8048</v>
          </cell>
          <cell r="E895" t="str">
            <v>CLINICA SAN JOSE DE CUCUTA S.A.</v>
          </cell>
          <cell r="F895" t="str">
            <v>FE160447</v>
          </cell>
          <cell r="G895">
            <v>46269</v>
          </cell>
          <cell r="H895">
            <v>4011152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0</v>
          </cell>
          <cell r="R895">
            <v>4011152</v>
          </cell>
          <cell r="S895">
            <v>4011152</v>
          </cell>
          <cell r="T895">
            <v>230550108000</v>
          </cell>
          <cell r="U895" t="str">
            <v xml:space="preserve">RED PRIVADA EVENTO                 </v>
          </cell>
          <cell r="V895">
            <v>836</v>
          </cell>
          <cell r="W895">
            <v>2422887</v>
          </cell>
          <cell r="X895">
            <v>3265355</v>
          </cell>
          <cell r="Y895">
            <v>0</v>
          </cell>
          <cell r="Z895">
            <v>0</v>
          </cell>
          <cell r="AA895" t="str">
            <v xml:space="preserve">     4051669.0</v>
          </cell>
          <cell r="AB895">
            <v>46084</v>
          </cell>
          <cell r="AC895">
            <v>46090</v>
          </cell>
        </row>
        <row r="896">
          <cell r="A896" t="str">
            <v>800012189-FE161105</v>
          </cell>
          <cell r="B896">
            <v>46090</v>
          </cell>
          <cell r="C896">
            <v>800012189</v>
          </cell>
          <cell r="D896">
            <v>8026</v>
          </cell>
          <cell r="E896" t="str">
            <v>CLINICA SAN JOSE DE CUCUTA S.A.</v>
          </cell>
          <cell r="F896" t="str">
            <v>FE161105</v>
          </cell>
          <cell r="G896">
            <v>46269</v>
          </cell>
          <cell r="H896">
            <v>1355622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0</v>
          </cell>
          <cell r="R896">
            <v>1355622</v>
          </cell>
          <cell r="S896">
            <v>1355622</v>
          </cell>
          <cell r="T896">
            <v>230550108000</v>
          </cell>
          <cell r="U896" t="str">
            <v xml:space="preserve">RED PRIVADA EVENTO                 </v>
          </cell>
          <cell r="V896">
            <v>836</v>
          </cell>
          <cell r="W896">
            <v>2423265</v>
          </cell>
          <cell r="X896">
            <v>3265568</v>
          </cell>
          <cell r="Y896">
            <v>0</v>
          </cell>
          <cell r="Z896">
            <v>0</v>
          </cell>
          <cell r="AA896" t="str">
            <v xml:space="preserve">     1369315.0</v>
          </cell>
          <cell r="AB896">
            <v>46087</v>
          </cell>
          <cell r="AC896">
            <v>46090</v>
          </cell>
        </row>
        <row r="897">
          <cell r="A897" t="str">
            <v>800012189-FE161099</v>
          </cell>
          <cell r="B897">
            <v>46090</v>
          </cell>
          <cell r="C897">
            <v>800012189</v>
          </cell>
          <cell r="D897">
            <v>8026</v>
          </cell>
          <cell r="E897" t="str">
            <v>CLINICA SAN JOSE DE CUCUTA S.A.</v>
          </cell>
          <cell r="F897" t="str">
            <v>FE161099</v>
          </cell>
          <cell r="G897">
            <v>46269</v>
          </cell>
          <cell r="H897">
            <v>9137881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0</v>
          </cell>
          <cell r="R897">
            <v>9137881</v>
          </cell>
          <cell r="S897">
            <v>9137881</v>
          </cell>
          <cell r="T897">
            <v>230550108000</v>
          </cell>
          <cell r="U897" t="str">
            <v xml:space="preserve">RED PRIVADA EVENTO                 </v>
          </cell>
          <cell r="V897">
            <v>836</v>
          </cell>
          <cell r="W897">
            <v>2423212</v>
          </cell>
          <cell r="X897">
            <v>3266824</v>
          </cell>
          <cell r="Y897">
            <v>0</v>
          </cell>
          <cell r="Z897">
            <v>0</v>
          </cell>
          <cell r="AA897" t="str">
            <v xml:space="preserve">     9230183.0</v>
          </cell>
          <cell r="AB897">
            <v>46087</v>
          </cell>
          <cell r="AC897">
            <v>46090</v>
          </cell>
        </row>
        <row r="898">
          <cell r="A898" t="str">
            <v>800012189-FE160629</v>
          </cell>
          <cell r="B898">
            <v>46090</v>
          </cell>
          <cell r="C898">
            <v>800012189</v>
          </cell>
          <cell r="D898">
            <v>8048</v>
          </cell>
          <cell r="E898" t="str">
            <v>CLINICA SAN JOSE DE CUCUTA S.A.</v>
          </cell>
          <cell r="F898" t="str">
            <v>FE160629</v>
          </cell>
          <cell r="G898">
            <v>46269</v>
          </cell>
          <cell r="H898">
            <v>2432387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0</v>
          </cell>
          <cell r="R898">
            <v>2432387</v>
          </cell>
          <cell r="S898">
            <v>2432387</v>
          </cell>
          <cell r="T898">
            <v>230550108000</v>
          </cell>
          <cell r="U898" t="str">
            <v xml:space="preserve">RED PRIVADA EVENTO                 </v>
          </cell>
          <cell r="V898">
            <v>836</v>
          </cell>
          <cell r="W898">
            <v>2422894</v>
          </cell>
          <cell r="X898">
            <v>3265369</v>
          </cell>
          <cell r="Y898">
            <v>0</v>
          </cell>
          <cell r="Z898">
            <v>0</v>
          </cell>
          <cell r="AA898" t="str">
            <v xml:space="preserve">     2456957.0</v>
          </cell>
          <cell r="AB898">
            <v>46085</v>
          </cell>
          <cell r="AC898">
            <v>46090</v>
          </cell>
        </row>
        <row r="899">
          <cell r="A899" t="str">
            <v>800012189-FE161083</v>
          </cell>
          <cell r="B899">
            <v>46090</v>
          </cell>
          <cell r="C899">
            <v>800012189</v>
          </cell>
          <cell r="D899">
            <v>8026</v>
          </cell>
          <cell r="E899" t="str">
            <v>CLINICA SAN JOSE DE CUCUTA S.A.</v>
          </cell>
          <cell r="F899" t="str">
            <v>FE161083</v>
          </cell>
          <cell r="G899">
            <v>46269</v>
          </cell>
          <cell r="H899">
            <v>3548184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0</v>
          </cell>
          <cell r="R899">
            <v>3548184</v>
          </cell>
          <cell r="S899">
            <v>3548184</v>
          </cell>
          <cell r="T899">
            <v>230550108000</v>
          </cell>
          <cell r="U899" t="str">
            <v xml:space="preserve">RED PRIVADA EVENTO                 </v>
          </cell>
          <cell r="V899">
            <v>836</v>
          </cell>
          <cell r="W899">
            <v>2423203</v>
          </cell>
          <cell r="X899">
            <v>3267084</v>
          </cell>
          <cell r="Y899">
            <v>0</v>
          </cell>
          <cell r="Z899">
            <v>0</v>
          </cell>
          <cell r="AA899" t="str">
            <v xml:space="preserve">     3584024.0</v>
          </cell>
          <cell r="AB899">
            <v>46087</v>
          </cell>
          <cell r="AC899">
            <v>46090</v>
          </cell>
        </row>
        <row r="900">
          <cell r="A900" t="str">
            <v>800012189-FE161073</v>
          </cell>
          <cell r="B900">
            <v>46090</v>
          </cell>
          <cell r="C900">
            <v>800012189</v>
          </cell>
          <cell r="D900">
            <v>8026</v>
          </cell>
          <cell r="E900" t="str">
            <v>CLINICA SAN JOSE DE CUCUTA S.A.</v>
          </cell>
          <cell r="F900" t="str">
            <v>FE161073</v>
          </cell>
          <cell r="G900">
            <v>46269</v>
          </cell>
          <cell r="H900">
            <v>2091199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0</v>
          </cell>
          <cell r="R900">
            <v>2091199</v>
          </cell>
          <cell r="S900">
            <v>2091199</v>
          </cell>
          <cell r="T900">
            <v>230550108000</v>
          </cell>
          <cell r="U900" t="str">
            <v xml:space="preserve">RED PRIVADA EVENTO                 </v>
          </cell>
          <cell r="V900">
            <v>836</v>
          </cell>
          <cell r="W900">
            <v>2424437</v>
          </cell>
          <cell r="X900">
            <v>3267188</v>
          </cell>
          <cell r="Y900">
            <v>0</v>
          </cell>
          <cell r="Z900">
            <v>0</v>
          </cell>
          <cell r="AA900" t="str">
            <v xml:space="preserve">     2112322.0</v>
          </cell>
          <cell r="AB900">
            <v>46087</v>
          </cell>
          <cell r="AC900">
            <v>46090</v>
          </cell>
        </row>
        <row r="901">
          <cell r="A901" t="str">
            <v>800012189-FE161070</v>
          </cell>
          <cell r="B901">
            <v>46090</v>
          </cell>
          <cell r="C901">
            <v>800012189</v>
          </cell>
          <cell r="D901">
            <v>8048</v>
          </cell>
          <cell r="E901" t="str">
            <v>CLINICA SAN JOSE DE CUCUTA S.A.</v>
          </cell>
          <cell r="F901" t="str">
            <v>FE161070</v>
          </cell>
          <cell r="G901">
            <v>46269</v>
          </cell>
          <cell r="H901">
            <v>29693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29693</v>
          </cell>
          <cell r="S901">
            <v>29693</v>
          </cell>
          <cell r="T901">
            <v>230550108000</v>
          </cell>
          <cell r="U901" t="str">
            <v xml:space="preserve">RED PRIVADA EVENTO                 </v>
          </cell>
          <cell r="V901">
            <v>836</v>
          </cell>
          <cell r="W901">
            <v>2425086</v>
          </cell>
          <cell r="X901">
            <v>3267100</v>
          </cell>
          <cell r="Y901">
            <v>0</v>
          </cell>
          <cell r="Z901">
            <v>0</v>
          </cell>
          <cell r="AA901" t="str">
            <v xml:space="preserve">       29993.0</v>
          </cell>
          <cell r="AB901">
            <v>46087</v>
          </cell>
          <cell r="AC901">
            <v>46090</v>
          </cell>
        </row>
        <row r="902">
          <cell r="A902" t="str">
            <v>800012189-FE160640</v>
          </cell>
          <cell r="B902">
            <v>46090</v>
          </cell>
          <cell r="C902">
            <v>800012189</v>
          </cell>
          <cell r="D902">
            <v>8037</v>
          </cell>
          <cell r="E902" t="str">
            <v>CLINICA SAN JOSE DE CUCUTA S.A.</v>
          </cell>
          <cell r="F902" t="str">
            <v>FE160640</v>
          </cell>
          <cell r="G902">
            <v>46269</v>
          </cell>
          <cell r="H902">
            <v>422631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0</v>
          </cell>
          <cell r="R902">
            <v>422631</v>
          </cell>
          <cell r="S902">
            <v>422631</v>
          </cell>
          <cell r="T902">
            <v>230550108000</v>
          </cell>
          <cell r="U902" t="str">
            <v xml:space="preserve">RED PRIVADA EVENTO                 </v>
          </cell>
          <cell r="V902">
            <v>836</v>
          </cell>
          <cell r="W902">
            <v>2425128</v>
          </cell>
          <cell r="X902">
            <v>3267146</v>
          </cell>
          <cell r="Y902">
            <v>0</v>
          </cell>
          <cell r="Z902">
            <v>0</v>
          </cell>
          <cell r="AA902" t="str">
            <v xml:space="preserve">      426900.0</v>
          </cell>
          <cell r="AB902">
            <v>46085</v>
          </cell>
          <cell r="AC902">
            <v>46090</v>
          </cell>
        </row>
        <row r="903">
          <cell r="A903" t="str">
            <v>800012189-FE160443</v>
          </cell>
          <cell r="B903">
            <v>46090</v>
          </cell>
          <cell r="C903">
            <v>800012189</v>
          </cell>
          <cell r="D903">
            <v>8048</v>
          </cell>
          <cell r="E903" t="str">
            <v>CLINICA SAN JOSE DE CUCUTA S.A.</v>
          </cell>
          <cell r="F903" t="str">
            <v>FE160443</v>
          </cell>
          <cell r="G903">
            <v>46269</v>
          </cell>
          <cell r="H903">
            <v>4490039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0</v>
          </cell>
          <cell r="R903">
            <v>4490039</v>
          </cell>
          <cell r="S903">
            <v>4490039</v>
          </cell>
          <cell r="T903">
            <v>230550108000</v>
          </cell>
          <cell r="U903" t="str">
            <v xml:space="preserve">RED PRIVADA EVENTO                 </v>
          </cell>
          <cell r="V903">
            <v>836</v>
          </cell>
          <cell r="W903">
            <v>2423190</v>
          </cell>
          <cell r="X903">
            <v>3267068</v>
          </cell>
          <cell r="Y903">
            <v>0</v>
          </cell>
          <cell r="Z903">
            <v>0</v>
          </cell>
          <cell r="AA903" t="str">
            <v xml:space="preserve">     4535393.0</v>
          </cell>
          <cell r="AB903">
            <v>46084</v>
          </cell>
          <cell r="AC903">
            <v>46090</v>
          </cell>
        </row>
        <row r="904">
          <cell r="A904" t="str">
            <v>800012189-FE160442</v>
          </cell>
          <cell r="B904">
            <v>46090</v>
          </cell>
          <cell r="C904">
            <v>800012189</v>
          </cell>
          <cell r="D904">
            <v>8026</v>
          </cell>
          <cell r="E904" t="str">
            <v>CLINICA SAN JOSE DE CUCUTA S.A.</v>
          </cell>
          <cell r="F904" t="str">
            <v>FE160442</v>
          </cell>
          <cell r="G904">
            <v>46269</v>
          </cell>
          <cell r="H904">
            <v>4379248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0</v>
          </cell>
          <cell r="R904">
            <v>4379248</v>
          </cell>
          <cell r="S904">
            <v>4379248</v>
          </cell>
          <cell r="T904">
            <v>230550108000</v>
          </cell>
          <cell r="U904" t="str">
            <v xml:space="preserve">RED PRIVADA EVENTO                 </v>
          </cell>
          <cell r="V904">
            <v>836</v>
          </cell>
          <cell r="W904">
            <v>2422886</v>
          </cell>
          <cell r="X904">
            <v>3265354</v>
          </cell>
          <cell r="Y904">
            <v>0</v>
          </cell>
          <cell r="Z904">
            <v>0</v>
          </cell>
          <cell r="AA904" t="str">
            <v xml:space="preserve">     4423483.0</v>
          </cell>
          <cell r="AB904">
            <v>46084</v>
          </cell>
          <cell r="AC904">
            <v>46090</v>
          </cell>
        </row>
        <row r="905">
          <cell r="A905" t="str">
            <v>800012189-FE161053</v>
          </cell>
          <cell r="B905">
            <v>46090</v>
          </cell>
          <cell r="C905">
            <v>800012189</v>
          </cell>
          <cell r="D905">
            <v>8026</v>
          </cell>
          <cell r="E905" t="str">
            <v>CLINICA SAN JOSE DE CUCUTA S.A.</v>
          </cell>
          <cell r="F905" t="str">
            <v>FE161053</v>
          </cell>
          <cell r="G905">
            <v>46269</v>
          </cell>
          <cell r="H905">
            <v>1083948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0</v>
          </cell>
          <cell r="R905">
            <v>1083948</v>
          </cell>
          <cell r="S905">
            <v>1083948</v>
          </cell>
          <cell r="T905">
            <v>230550108000</v>
          </cell>
          <cell r="U905" t="str">
            <v xml:space="preserve">RED PRIVADA EVENTO                 </v>
          </cell>
          <cell r="V905">
            <v>836</v>
          </cell>
          <cell r="W905">
            <v>2424436</v>
          </cell>
          <cell r="X905">
            <v>3267187</v>
          </cell>
          <cell r="Y905">
            <v>0</v>
          </cell>
          <cell r="Z905">
            <v>0</v>
          </cell>
          <cell r="AA905" t="str">
            <v xml:space="preserve">     1094897.0</v>
          </cell>
          <cell r="AB905">
            <v>46087</v>
          </cell>
          <cell r="AC905">
            <v>46090</v>
          </cell>
        </row>
        <row r="906">
          <cell r="A906" t="str">
            <v>800012189-FE160437</v>
          </cell>
          <cell r="B906">
            <v>46090</v>
          </cell>
          <cell r="C906">
            <v>800012189</v>
          </cell>
          <cell r="D906">
            <v>8030</v>
          </cell>
          <cell r="E906" t="str">
            <v>CLINICA SAN JOSE DE CUCUTA S.A.</v>
          </cell>
          <cell r="F906" t="str">
            <v>FE160437</v>
          </cell>
          <cell r="G906">
            <v>46269</v>
          </cell>
          <cell r="H906">
            <v>17264209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0</v>
          </cell>
          <cell r="R906">
            <v>17264209</v>
          </cell>
          <cell r="S906">
            <v>17264209</v>
          </cell>
          <cell r="T906">
            <v>230550108000</v>
          </cell>
          <cell r="U906" t="str">
            <v xml:space="preserve">RED PRIVADA EVENTO                 </v>
          </cell>
          <cell r="V906">
            <v>836</v>
          </cell>
          <cell r="W906">
            <v>2422885</v>
          </cell>
          <cell r="X906">
            <v>3265353</v>
          </cell>
          <cell r="Y906">
            <v>0</v>
          </cell>
          <cell r="Z906">
            <v>0</v>
          </cell>
          <cell r="AA906" t="str">
            <v xml:space="preserve">    17438595.0</v>
          </cell>
          <cell r="AB906">
            <v>46084</v>
          </cell>
          <cell r="AC906">
            <v>46090</v>
          </cell>
        </row>
        <row r="907">
          <cell r="A907" t="str">
            <v>800012189-FE161042</v>
          </cell>
          <cell r="B907">
            <v>46090</v>
          </cell>
          <cell r="C907">
            <v>800012189</v>
          </cell>
          <cell r="D907">
            <v>8026</v>
          </cell>
          <cell r="E907" t="str">
            <v>CLINICA SAN JOSE DE CUCUTA S.A.</v>
          </cell>
          <cell r="F907" t="str">
            <v>FE161042</v>
          </cell>
          <cell r="G907">
            <v>46269</v>
          </cell>
          <cell r="H907">
            <v>74776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0</v>
          </cell>
          <cell r="R907">
            <v>74776</v>
          </cell>
          <cell r="S907">
            <v>74776</v>
          </cell>
          <cell r="T907">
            <v>230550108000</v>
          </cell>
          <cell r="U907" t="str">
            <v xml:space="preserve">RED PRIVADA EVENTO                 </v>
          </cell>
          <cell r="V907">
            <v>836</v>
          </cell>
          <cell r="W907">
            <v>2425085</v>
          </cell>
          <cell r="X907">
            <v>3267099</v>
          </cell>
          <cell r="Y907">
            <v>0</v>
          </cell>
          <cell r="Z907">
            <v>0</v>
          </cell>
          <cell r="AA907" t="str">
            <v xml:space="preserve">       75531.0</v>
          </cell>
          <cell r="AB907">
            <v>46087</v>
          </cell>
          <cell r="AC907">
            <v>46090</v>
          </cell>
        </row>
        <row r="908">
          <cell r="A908" t="str">
            <v>800012189-FE161039</v>
          </cell>
          <cell r="B908">
            <v>46090</v>
          </cell>
          <cell r="C908">
            <v>800012189</v>
          </cell>
          <cell r="D908">
            <v>8048</v>
          </cell>
          <cell r="E908" t="str">
            <v>CLINICA SAN JOSE DE CUCUTA S.A.</v>
          </cell>
          <cell r="F908" t="str">
            <v>FE161039</v>
          </cell>
          <cell r="G908">
            <v>46269</v>
          </cell>
          <cell r="H908">
            <v>74776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0</v>
          </cell>
          <cell r="R908">
            <v>74776</v>
          </cell>
          <cell r="S908">
            <v>74776</v>
          </cell>
          <cell r="T908">
            <v>230550108000</v>
          </cell>
          <cell r="U908" t="str">
            <v xml:space="preserve">RED PRIVADA EVENTO                 </v>
          </cell>
          <cell r="V908">
            <v>836</v>
          </cell>
          <cell r="W908">
            <v>2425084</v>
          </cell>
          <cell r="X908">
            <v>3267098</v>
          </cell>
          <cell r="Y908">
            <v>0</v>
          </cell>
          <cell r="Z908">
            <v>0</v>
          </cell>
          <cell r="AA908" t="str">
            <v xml:space="preserve">       75531.0</v>
          </cell>
          <cell r="AB908">
            <v>46087</v>
          </cell>
          <cell r="AC908">
            <v>46090</v>
          </cell>
        </row>
        <row r="909">
          <cell r="A909" t="str">
            <v>800012189-FE160434</v>
          </cell>
          <cell r="B909">
            <v>46090</v>
          </cell>
          <cell r="C909">
            <v>800012189</v>
          </cell>
          <cell r="D909">
            <v>8026</v>
          </cell>
          <cell r="E909" t="str">
            <v>CLINICA SAN JOSE DE CUCUTA S.A.</v>
          </cell>
          <cell r="F909" t="str">
            <v>FE160434</v>
          </cell>
          <cell r="G909">
            <v>46269</v>
          </cell>
          <cell r="H909">
            <v>4685658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0</v>
          </cell>
          <cell r="R909">
            <v>4685658</v>
          </cell>
          <cell r="S909">
            <v>4685658</v>
          </cell>
          <cell r="T909">
            <v>230550108000</v>
          </cell>
          <cell r="U909" t="str">
            <v xml:space="preserve">RED PRIVADA EVENTO                 </v>
          </cell>
          <cell r="V909">
            <v>836</v>
          </cell>
          <cell r="W909">
            <v>2426466</v>
          </cell>
          <cell r="X909">
            <v>3265352</v>
          </cell>
          <cell r="Y909">
            <v>0</v>
          </cell>
          <cell r="Z909">
            <v>0</v>
          </cell>
          <cell r="AA909" t="str">
            <v xml:space="preserve">     4732988.0</v>
          </cell>
          <cell r="AB909">
            <v>46084</v>
          </cell>
          <cell r="AC909">
            <v>46090</v>
          </cell>
        </row>
        <row r="910">
          <cell r="A910" t="str">
            <v>800012189-FE160972</v>
          </cell>
          <cell r="B910">
            <v>46090</v>
          </cell>
          <cell r="C910">
            <v>800012189</v>
          </cell>
          <cell r="D910">
            <v>8026</v>
          </cell>
          <cell r="E910" t="str">
            <v>CLINICA SAN JOSE DE CUCUTA S.A.</v>
          </cell>
          <cell r="F910" t="str">
            <v>FE160972</v>
          </cell>
          <cell r="G910">
            <v>46269</v>
          </cell>
          <cell r="H910">
            <v>1358061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0</v>
          </cell>
          <cell r="R910">
            <v>1358061</v>
          </cell>
          <cell r="S910">
            <v>1358061</v>
          </cell>
          <cell r="T910">
            <v>230550108000</v>
          </cell>
          <cell r="U910" t="str">
            <v xml:space="preserve">RED PRIVADA EVENTO                 </v>
          </cell>
          <cell r="V910">
            <v>836</v>
          </cell>
          <cell r="W910">
            <v>2423264</v>
          </cell>
          <cell r="X910">
            <v>3265566</v>
          </cell>
          <cell r="Y910">
            <v>0</v>
          </cell>
          <cell r="Z910">
            <v>0</v>
          </cell>
          <cell r="AA910" t="str">
            <v xml:space="preserve">     1371779.0</v>
          </cell>
          <cell r="AB910">
            <v>46086</v>
          </cell>
          <cell r="AC910">
            <v>46090</v>
          </cell>
        </row>
        <row r="911">
          <cell r="A911" t="str">
            <v>800012189-FE160967</v>
          </cell>
          <cell r="B911">
            <v>46090</v>
          </cell>
          <cell r="C911">
            <v>800012189</v>
          </cell>
          <cell r="D911">
            <v>8026</v>
          </cell>
          <cell r="E911" t="str">
            <v>CLINICA SAN JOSE DE CUCUTA S.A.</v>
          </cell>
          <cell r="F911" t="str">
            <v>FE160967</v>
          </cell>
          <cell r="G911">
            <v>46269</v>
          </cell>
          <cell r="H911">
            <v>1264384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  <cell r="R911">
            <v>1264384</v>
          </cell>
          <cell r="S911">
            <v>1264384</v>
          </cell>
          <cell r="T911">
            <v>230550108000</v>
          </cell>
          <cell r="U911" t="str">
            <v xml:space="preserve">RED PRIVADA EVENTO                 </v>
          </cell>
          <cell r="V911">
            <v>836</v>
          </cell>
          <cell r="W911">
            <v>2423210</v>
          </cell>
          <cell r="X911">
            <v>3266822</v>
          </cell>
          <cell r="Y911">
            <v>0</v>
          </cell>
          <cell r="Z911">
            <v>0</v>
          </cell>
          <cell r="AA911" t="str">
            <v xml:space="preserve">     1277156.0</v>
          </cell>
          <cell r="AB911">
            <v>46086</v>
          </cell>
          <cell r="AC911">
            <v>46090</v>
          </cell>
        </row>
        <row r="912">
          <cell r="A912" t="str">
            <v>800012189-FE160964</v>
          </cell>
          <cell r="B912">
            <v>46090</v>
          </cell>
          <cell r="C912">
            <v>800012189</v>
          </cell>
          <cell r="D912">
            <v>8048</v>
          </cell>
          <cell r="E912" t="str">
            <v>CLINICA SAN JOSE DE CUCUTA S.A.</v>
          </cell>
          <cell r="F912" t="str">
            <v>FE160964</v>
          </cell>
          <cell r="G912">
            <v>46269</v>
          </cell>
          <cell r="H912">
            <v>3750718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0</v>
          </cell>
          <cell r="R912">
            <v>3750718</v>
          </cell>
          <cell r="S912">
            <v>3750718</v>
          </cell>
          <cell r="T912">
            <v>230550108000</v>
          </cell>
          <cell r="U912" t="str">
            <v xml:space="preserve">RED PRIVADA EVENTO                 </v>
          </cell>
          <cell r="V912">
            <v>836</v>
          </cell>
          <cell r="W912">
            <v>2423209</v>
          </cell>
          <cell r="X912">
            <v>3266821</v>
          </cell>
          <cell r="Y912">
            <v>0</v>
          </cell>
          <cell r="Z912">
            <v>0</v>
          </cell>
          <cell r="AA912" t="str">
            <v xml:space="preserve">     3788604.0</v>
          </cell>
          <cell r="AB912">
            <v>46086</v>
          </cell>
          <cell r="AC912">
            <v>46090</v>
          </cell>
        </row>
        <row r="913">
          <cell r="A913" t="str">
            <v>800012189-FE160960</v>
          </cell>
          <cell r="B913">
            <v>46090</v>
          </cell>
          <cell r="C913">
            <v>800012189</v>
          </cell>
          <cell r="D913">
            <v>8026</v>
          </cell>
          <cell r="E913" t="str">
            <v>CLINICA SAN JOSE DE CUCUTA S.A.</v>
          </cell>
          <cell r="F913" t="str">
            <v>FE160960</v>
          </cell>
          <cell r="G913">
            <v>46269</v>
          </cell>
          <cell r="H913">
            <v>5370813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0</v>
          </cell>
          <cell r="R913">
            <v>5370813</v>
          </cell>
          <cell r="S913">
            <v>5370813</v>
          </cell>
          <cell r="T913">
            <v>230550108000</v>
          </cell>
          <cell r="U913" t="str">
            <v xml:space="preserve">RED PRIVADA EVENTO                 </v>
          </cell>
          <cell r="V913">
            <v>836</v>
          </cell>
          <cell r="W913">
            <v>2423202</v>
          </cell>
          <cell r="X913">
            <v>3267083</v>
          </cell>
          <cell r="Y913">
            <v>0</v>
          </cell>
          <cell r="Z913">
            <v>0</v>
          </cell>
          <cell r="AA913" t="str">
            <v xml:space="preserve">     5425064.0</v>
          </cell>
          <cell r="AB913">
            <v>46086</v>
          </cell>
          <cell r="AC913">
            <v>46090</v>
          </cell>
        </row>
        <row r="914">
          <cell r="A914" t="str">
            <v>800012189-FE160959</v>
          </cell>
          <cell r="B914">
            <v>46090</v>
          </cell>
          <cell r="C914">
            <v>800012189</v>
          </cell>
          <cell r="D914">
            <v>8026</v>
          </cell>
          <cell r="E914" t="str">
            <v>CLINICA SAN JOSE DE CUCUTA S.A.</v>
          </cell>
          <cell r="F914" t="str">
            <v>FE160959</v>
          </cell>
          <cell r="G914">
            <v>46269</v>
          </cell>
          <cell r="H914">
            <v>9755454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0</v>
          </cell>
          <cell r="R914">
            <v>9755454</v>
          </cell>
          <cell r="S914">
            <v>9755454</v>
          </cell>
          <cell r="T914">
            <v>230550108000</v>
          </cell>
          <cell r="U914" t="str">
            <v xml:space="preserve">RED PRIVADA EVENTO                 </v>
          </cell>
          <cell r="V914">
            <v>836</v>
          </cell>
          <cell r="W914">
            <v>2423208</v>
          </cell>
          <cell r="X914">
            <v>3266820</v>
          </cell>
          <cell r="Y914">
            <v>0</v>
          </cell>
          <cell r="Z914">
            <v>0</v>
          </cell>
          <cell r="AA914" t="str">
            <v xml:space="preserve">     9853994.0</v>
          </cell>
          <cell r="AB914">
            <v>46086</v>
          </cell>
          <cell r="AC914">
            <v>46090</v>
          </cell>
        </row>
        <row r="915">
          <cell r="A915" t="str">
            <v>800012189-FE160957</v>
          </cell>
          <cell r="B915">
            <v>46090</v>
          </cell>
          <cell r="C915">
            <v>800012189</v>
          </cell>
          <cell r="D915">
            <v>8026</v>
          </cell>
          <cell r="E915" t="str">
            <v>CLINICA SAN JOSE DE CUCUTA S.A.</v>
          </cell>
          <cell r="F915" t="str">
            <v>FE160957</v>
          </cell>
          <cell r="G915">
            <v>46269</v>
          </cell>
          <cell r="H915">
            <v>1396221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0</v>
          </cell>
          <cell r="R915">
            <v>1396221</v>
          </cell>
          <cell r="S915">
            <v>1396221</v>
          </cell>
          <cell r="T915">
            <v>230550108000</v>
          </cell>
          <cell r="U915" t="str">
            <v xml:space="preserve">RED PRIVADA EVENTO                 </v>
          </cell>
          <cell r="V915">
            <v>836</v>
          </cell>
          <cell r="W915">
            <v>2423207</v>
          </cell>
          <cell r="X915">
            <v>3266819</v>
          </cell>
          <cell r="Y915">
            <v>0</v>
          </cell>
          <cell r="Z915">
            <v>0</v>
          </cell>
          <cell r="AA915" t="str">
            <v xml:space="preserve">     1410324.0</v>
          </cell>
          <cell r="AB915">
            <v>46086</v>
          </cell>
          <cell r="AC915">
            <v>46090</v>
          </cell>
        </row>
        <row r="916">
          <cell r="A916" t="str">
            <v>800012189-FE160946</v>
          </cell>
          <cell r="B916">
            <v>46090</v>
          </cell>
          <cell r="C916">
            <v>800012189</v>
          </cell>
          <cell r="D916">
            <v>8026</v>
          </cell>
          <cell r="E916" t="str">
            <v>CLINICA SAN JOSE DE CUCUTA S.A.</v>
          </cell>
          <cell r="F916" t="str">
            <v>FE160946</v>
          </cell>
          <cell r="G916">
            <v>46269</v>
          </cell>
          <cell r="H916">
            <v>3993357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3993357</v>
          </cell>
          <cell r="S916">
            <v>3993357</v>
          </cell>
          <cell r="T916">
            <v>230550108000</v>
          </cell>
          <cell r="U916" t="str">
            <v xml:space="preserve">RED PRIVADA EVENTO                 </v>
          </cell>
          <cell r="V916">
            <v>836</v>
          </cell>
          <cell r="W916">
            <v>2422856</v>
          </cell>
          <cell r="X916">
            <v>3265264</v>
          </cell>
          <cell r="Y916">
            <v>0</v>
          </cell>
          <cell r="Z916">
            <v>0</v>
          </cell>
          <cell r="AA916" t="str">
            <v xml:space="preserve">     4033694.0</v>
          </cell>
          <cell r="AB916">
            <v>46086</v>
          </cell>
          <cell r="AC916">
            <v>46090</v>
          </cell>
        </row>
        <row r="917">
          <cell r="A917" t="str">
            <v>800012189-FE160942</v>
          </cell>
          <cell r="B917">
            <v>46090</v>
          </cell>
          <cell r="C917">
            <v>800012189</v>
          </cell>
          <cell r="D917">
            <v>8048</v>
          </cell>
          <cell r="E917" t="str">
            <v>CLINICA SAN JOSE DE CUCUTA S.A.</v>
          </cell>
          <cell r="F917" t="str">
            <v>FE160942</v>
          </cell>
          <cell r="G917">
            <v>46269</v>
          </cell>
          <cell r="H917">
            <v>5624140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0</v>
          </cell>
          <cell r="R917">
            <v>5624140</v>
          </cell>
          <cell r="S917">
            <v>5624140</v>
          </cell>
          <cell r="T917">
            <v>230550108000</v>
          </cell>
          <cell r="U917" t="str">
            <v xml:space="preserve">RED PRIVADA EVENTO                 </v>
          </cell>
          <cell r="V917">
            <v>836</v>
          </cell>
          <cell r="W917">
            <v>2422855</v>
          </cell>
          <cell r="X917">
            <v>3265263</v>
          </cell>
          <cell r="Y917">
            <v>0</v>
          </cell>
          <cell r="Z917">
            <v>0</v>
          </cell>
          <cell r="AA917" t="str">
            <v xml:space="preserve">     5680949.0</v>
          </cell>
          <cell r="AB917">
            <v>46086</v>
          </cell>
          <cell r="AC917">
            <v>46090</v>
          </cell>
        </row>
        <row r="918">
          <cell r="A918" t="str">
            <v>800012189-FE160923</v>
          </cell>
          <cell r="B918">
            <v>46090</v>
          </cell>
          <cell r="C918">
            <v>800012189</v>
          </cell>
          <cell r="D918">
            <v>8026</v>
          </cell>
          <cell r="E918" t="str">
            <v>CLINICA SAN JOSE DE CUCUTA S.A.</v>
          </cell>
          <cell r="F918" t="str">
            <v>FE160923</v>
          </cell>
          <cell r="G918">
            <v>46269</v>
          </cell>
          <cell r="H918">
            <v>11643956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0</v>
          </cell>
          <cell r="R918">
            <v>11643956</v>
          </cell>
          <cell r="S918">
            <v>11643956</v>
          </cell>
          <cell r="T918">
            <v>230550108000</v>
          </cell>
          <cell r="U918" t="str">
            <v xml:space="preserve">RED PRIVADA EVENTO                 </v>
          </cell>
          <cell r="V918">
            <v>836</v>
          </cell>
          <cell r="W918">
            <v>2423201</v>
          </cell>
          <cell r="X918">
            <v>3267082</v>
          </cell>
          <cell r="Y918">
            <v>0</v>
          </cell>
          <cell r="Z918">
            <v>0</v>
          </cell>
          <cell r="AA918" t="str">
            <v xml:space="preserve">    11761572.0</v>
          </cell>
          <cell r="AB918">
            <v>46086</v>
          </cell>
          <cell r="AC918">
            <v>46090</v>
          </cell>
        </row>
        <row r="919">
          <cell r="A919" t="str">
            <v>800012189-FE160907</v>
          </cell>
          <cell r="B919">
            <v>46090</v>
          </cell>
          <cell r="C919">
            <v>800012189</v>
          </cell>
          <cell r="D919">
            <v>8027</v>
          </cell>
          <cell r="E919" t="str">
            <v>CLINICA SAN JOSE DE CUCUTA S.A.</v>
          </cell>
          <cell r="F919" t="str">
            <v>FE160907</v>
          </cell>
          <cell r="G919">
            <v>46269</v>
          </cell>
          <cell r="H919">
            <v>14797201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0</v>
          </cell>
          <cell r="R919">
            <v>14797201</v>
          </cell>
          <cell r="S919">
            <v>14797201</v>
          </cell>
          <cell r="T919">
            <v>230550108000</v>
          </cell>
          <cell r="U919" t="str">
            <v xml:space="preserve">RED PRIVADA EVENTO                 </v>
          </cell>
          <cell r="V919">
            <v>836</v>
          </cell>
          <cell r="W919">
            <v>2424435</v>
          </cell>
          <cell r="X919">
            <v>3267186</v>
          </cell>
          <cell r="Y919">
            <v>0</v>
          </cell>
          <cell r="Z919">
            <v>0</v>
          </cell>
          <cell r="AA919" t="str">
            <v xml:space="preserve">    14946668.0</v>
          </cell>
          <cell r="AB919">
            <v>46086</v>
          </cell>
          <cell r="AC919">
            <v>46090</v>
          </cell>
        </row>
        <row r="920">
          <cell r="A920" t="str">
            <v>800012189-FE160901</v>
          </cell>
          <cell r="B920">
            <v>46090</v>
          </cell>
          <cell r="C920">
            <v>800012189</v>
          </cell>
          <cell r="D920">
            <v>8048</v>
          </cell>
          <cell r="E920" t="str">
            <v>CLINICA SAN JOSE DE CUCUTA S.A.</v>
          </cell>
          <cell r="F920" t="str">
            <v>FE160901</v>
          </cell>
          <cell r="G920">
            <v>46269</v>
          </cell>
          <cell r="H920">
            <v>74776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0</v>
          </cell>
          <cell r="R920">
            <v>74776</v>
          </cell>
          <cell r="S920">
            <v>74776</v>
          </cell>
          <cell r="T920">
            <v>230550108000</v>
          </cell>
          <cell r="U920" t="str">
            <v xml:space="preserve">RED PRIVADA EVENTO                 </v>
          </cell>
          <cell r="V920">
            <v>836</v>
          </cell>
          <cell r="W920">
            <v>2425108</v>
          </cell>
          <cell r="X920">
            <v>3267126</v>
          </cell>
          <cell r="Y920">
            <v>0</v>
          </cell>
          <cell r="Z920">
            <v>0</v>
          </cell>
          <cell r="AA920" t="str">
            <v xml:space="preserve">       75531.0</v>
          </cell>
          <cell r="AB920">
            <v>46086</v>
          </cell>
          <cell r="AC920">
            <v>46090</v>
          </cell>
        </row>
        <row r="921">
          <cell r="A921" t="str">
            <v>800012189-FE160891</v>
          </cell>
          <cell r="B921">
            <v>46090</v>
          </cell>
          <cell r="C921">
            <v>800012189</v>
          </cell>
          <cell r="D921">
            <v>8026</v>
          </cell>
          <cell r="E921" t="str">
            <v>CLINICA SAN JOSE DE CUCUTA S.A.</v>
          </cell>
          <cell r="F921" t="str">
            <v>FE160891</v>
          </cell>
          <cell r="G921">
            <v>46269</v>
          </cell>
          <cell r="H921">
            <v>1534037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0</v>
          </cell>
          <cell r="R921">
            <v>1534037</v>
          </cell>
          <cell r="S921">
            <v>1534037</v>
          </cell>
          <cell r="T921">
            <v>230550108000</v>
          </cell>
          <cell r="U921" t="str">
            <v xml:space="preserve">RED PRIVADA EVENTO                 </v>
          </cell>
          <cell r="V921">
            <v>836</v>
          </cell>
          <cell r="W921">
            <v>2424434</v>
          </cell>
          <cell r="X921">
            <v>3267185</v>
          </cell>
          <cell r="Y921">
            <v>0</v>
          </cell>
          <cell r="Z921">
            <v>0</v>
          </cell>
          <cell r="AA921" t="str">
            <v xml:space="preserve">     1549532.0</v>
          </cell>
          <cell r="AB921">
            <v>46086</v>
          </cell>
          <cell r="AC921">
            <v>46090</v>
          </cell>
        </row>
        <row r="922">
          <cell r="A922" t="str">
            <v>800012189-FE160886</v>
          </cell>
          <cell r="B922">
            <v>46090</v>
          </cell>
          <cell r="C922">
            <v>800012189</v>
          </cell>
          <cell r="D922">
            <v>8048</v>
          </cell>
          <cell r="E922" t="str">
            <v>CLINICA SAN JOSE DE CUCUTA S.A.</v>
          </cell>
          <cell r="F922" t="str">
            <v>FE160886</v>
          </cell>
          <cell r="G922">
            <v>46269</v>
          </cell>
          <cell r="H922">
            <v>17003892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0</v>
          </cell>
          <cell r="R922">
            <v>17003892</v>
          </cell>
          <cell r="S922">
            <v>17003892</v>
          </cell>
          <cell r="T922">
            <v>230550108000</v>
          </cell>
          <cell r="U922" t="str">
            <v xml:space="preserve">RED PRIVADA EVENTO                 </v>
          </cell>
          <cell r="V922">
            <v>836</v>
          </cell>
          <cell r="W922">
            <v>2423206</v>
          </cell>
          <cell r="X922">
            <v>3266818</v>
          </cell>
          <cell r="Y922">
            <v>0</v>
          </cell>
          <cell r="Z922">
            <v>0</v>
          </cell>
          <cell r="AA922" t="str">
            <v xml:space="preserve">    17175648.0</v>
          </cell>
          <cell r="AB922">
            <v>46086</v>
          </cell>
          <cell r="AC922">
            <v>46090</v>
          </cell>
        </row>
        <row r="923">
          <cell r="A923" t="str">
            <v>800012189-FE160880</v>
          </cell>
          <cell r="B923">
            <v>46090</v>
          </cell>
          <cell r="C923">
            <v>800012189</v>
          </cell>
          <cell r="D923">
            <v>8026</v>
          </cell>
          <cell r="E923" t="str">
            <v>CLINICA SAN JOSE DE CUCUTA S.A.</v>
          </cell>
          <cell r="F923" t="str">
            <v>FE160880</v>
          </cell>
          <cell r="G923">
            <v>46269</v>
          </cell>
          <cell r="H923">
            <v>3919762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0</v>
          </cell>
          <cell r="R923">
            <v>3919762</v>
          </cell>
          <cell r="S923">
            <v>3919762</v>
          </cell>
          <cell r="T923">
            <v>230550108000</v>
          </cell>
          <cell r="U923" t="str">
            <v xml:space="preserve">RED PRIVADA EVENTO                 </v>
          </cell>
          <cell r="V923">
            <v>836</v>
          </cell>
          <cell r="W923">
            <v>2422854</v>
          </cell>
          <cell r="X923">
            <v>3265260</v>
          </cell>
          <cell r="Y923">
            <v>0</v>
          </cell>
          <cell r="Z923">
            <v>0</v>
          </cell>
          <cell r="AA923" t="str">
            <v xml:space="preserve">     3959356.0</v>
          </cell>
          <cell r="AB923">
            <v>46086</v>
          </cell>
          <cell r="AC923">
            <v>46090</v>
          </cell>
        </row>
        <row r="924">
          <cell r="A924" t="str">
            <v>800012189-FE160873</v>
          </cell>
          <cell r="B924">
            <v>46090</v>
          </cell>
          <cell r="C924">
            <v>800012189</v>
          </cell>
          <cell r="D924">
            <v>8048</v>
          </cell>
          <cell r="E924" t="str">
            <v>CLINICA SAN JOSE DE CUCUTA S.A.</v>
          </cell>
          <cell r="F924" t="str">
            <v>FE160873</v>
          </cell>
          <cell r="G924">
            <v>46269</v>
          </cell>
          <cell r="H924">
            <v>2233465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0</v>
          </cell>
          <cell r="R924">
            <v>2233465</v>
          </cell>
          <cell r="S924">
            <v>2233465</v>
          </cell>
          <cell r="T924">
            <v>230550108000</v>
          </cell>
          <cell r="U924" t="str">
            <v xml:space="preserve">RED PRIVADA EVENTO                 </v>
          </cell>
          <cell r="V924">
            <v>836</v>
          </cell>
          <cell r="W924">
            <v>2424442</v>
          </cell>
          <cell r="X924">
            <v>3267182</v>
          </cell>
          <cell r="Y924">
            <v>0</v>
          </cell>
          <cell r="Z924">
            <v>0</v>
          </cell>
          <cell r="AA924" t="str">
            <v xml:space="preserve">     2256025.0</v>
          </cell>
          <cell r="AB924">
            <v>46086</v>
          </cell>
          <cell r="AC924">
            <v>46090</v>
          </cell>
        </row>
        <row r="925">
          <cell r="A925" t="str">
            <v>800012189-FE160869</v>
          </cell>
          <cell r="B925">
            <v>46090</v>
          </cell>
          <cell r="C925">
            <v>800012189</v>
          </cell>
          <cell r="D925">
            <v>8026</v>
          </cell>
          <cell r="E925" t="str">
            <v>CLINICA SAN JOSE DE CUCUTA S.A.</v>
          </cell>
          <cell r="F925" t="str">
            <v>FE160869</v>
          </cell>
          <cell r="G925">
            <v>46269</v>
          </cell>
          <cell r="H925">
            <v>4439637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0</v>
          </cell>
          <cell r="R925">
            <v>4439637</v>
          </cell>
          <cell r="S925">
            <v>4439637</v>
          </cell>
          <cell r="T925">
            <v>230550108000</v>
          </cell>
          <cell r="U925" t="str">
            <v xml:space="preserve">RED PRIVADA EVENTO                 </v>
          </cell>
          <cell r="V925">
            <v>836</v>
          </cell>
          <cell r="W925">
            <v>2424441</v>
          </cell>
          <cell r="X925">
            <v>3267181</v>
          </cell>
          <cell r="Y925">
            <v>0</v>
          </cell>
          <cell r="Z925">
            <v>0</v>
          </cell>
          <cell r="AA925" t="str">
            <v xml:space="preserve">     4484482.0</v>
          </cell>
          <cell r="AB925">
            <v>46086</v>
          </cell>
          <cell r="AC925">
            <v>46090</v>
          </cell>
        </row>
        <row r="926">
          <cell r="A926" t="str">
            <v>800012189-FE160638</v>
          </cell>
          <cell r="B926">
            <v>46090</v>
          </cell>
          <cell r="C926">
            <v>800012189</v>
          </cell>
          <cell r="D926">
            <v>8026</v>
          </cell>
          <cell r="E926" t="str">
            <v>CLINICA SAN JOSE DE CUCUTA S.A.</v>
          </cell>
          <cell r="F926" t="str">
            <v>FE160638</v>
          </cell>
          <cell r="G926">
            <v>46269</v>
          </cell>
          <cell r="H926">
            <v>275536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0</v>
          </cell>
          <cell r="R926">
            <v>275536</v>
          </cell>
          <cell r="S926">
            <v>275536</v>
          </cell>
          <cell r="T926">
            <v>230550108000</v>
          </cell>
          <cell r="U926" t="str">
            <v xml:space="preserve">RED PRIVADA EVENTO                 </v>
          </cell>
          <cell r="V926">
            <v>836</v>
          </cell>
          <cell r="W926">
            <v>2425127</v>
          </cell>
          <cell r="X926">
            <v>3267145</v>
          </cell>
          <cell r="Y926">
            <v>0</v>
          </cell>
          <cell r="Z926">
            <v>0</v>
          </cell>
          <cell r="AA926" t="str">
            <v xml:space="preserve">      278319.0</v>
          </cell>
          <cell r="AB926">
            <v>46085</v>
          </cell>
          <cell r="AC926">
            <v>46090</v>
          </cell>
        </row>
        <row r="927">
          <cell r="A927" t="str">
            <v>800012189-FE160861</v>
          </cell>
          <cell r="B927">
            <v>46090</v>
          </cell>
          <cell r="C927">
            <v>800012189</v>
          </cell>
          <cell r="D927">
            <v>8048</v>
          </cell>
          <cell r="E927" t="str">
            <v>CLINICA SAN JOSE DE CUCUTA S.A.</v>
          </cell>
          <cell r="F927" t="str">
            <v>FE160861</v>
          </cell>
          <cell r="G927">
            <v>46269</v>
          </cell>
          <cell r="H927">
            <v>4736866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0</v>
          </cell>
          <cell r="R927">
            <v>4736866</v>
          </cell>
          <cell r="S927">
            <v>4736866</v>
          </cell>
          <cell r="T927">
            <v>230550108000</v>
          </cell>
          <cell r="U927" t="str">
            <v xml:space="preserve">RED PRIVADA EVENTO                 </v>
          </cell>
          <cell r="V927">
            <v>836</v>
          </cell>
          <cell r="W927">
            <v>2423205</v>
          </cell>
          <cell r="X927">
            <v>3266817</v>
          </cell>
          <cell r="Y927">
            <v>0</v>
          </cell>
          <cell r="Z927">
            <v>0</v>
          </cell>
          <cell r="AA927" t="str">
            <v xml:space="preserve">     4784713.0</v>
          </cell>
          <cell r="AB927">
            <v>46086</v>
          </cell>
          <cell r="AC927">
            <v>46090</v>
          </cell>
        </row>
        <row r="928">
          <cell r="A928" t="str">
            <v>800012189-FE160860</v>
          </cell>
          <cell r="B928">
            <v>46090</v>
          </cell>
          <cell r="C928">
            <v>800012189</v>
          </cell>
          <cell r="D928">
            <v>8048</v>
          </cell>
          <cell r="E928" t="str">
            <v>CLINICA SAN JOSE DE CUCUTA S.A.</v>
          </cell>
          <cell r="F928" t="str">
            <v>FE160860</v>
          </cell>
          <cell r="G928">
            <v>46269</v>
          </cell>
          <cell r="H928">
            <v>3745199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0</v>
          </cell>
          <cell r="R928">
            <v>3745199</v>
          </cell>
          <cell r="S928">
            <v>3745199</v>
          </cell>
          <cell r="T928">
            <v>230550108000</v>
          </cell>
          <cell r="U928" t="str">
            <v xml:space="preserve">RED PRIVADA EVENTO                 </v>
          </cell>
          <cell r="V928">
            <v>836</v>
          </cell>
          <cell r="W928">
            <v>2422853</v>
          </cell>
          <cell r="X928">
            <v>3265259</v>
          </cell>
          <cell r="Y928">
            <v>0</v>
          </cell>
          <cell r="Z928">
            <v>0</v>
          </cell>
          <cell r="AA928" t="str">
            <v xml:space="preserve">     3783029.0</v>
          </cell>
          <cell r="AB928">
            <v>46086</v>
          </cell>
          <cell r="AC928">
            <v>46090</v>
          </cell>
        </row>
        <row r="929">
          <cell r="A929" t="str">
            <v>800012189-FE160846</v>
          </cell>
          <cell r="B929">
            <v>46090</v>
          </cell>
          <cell r="C929">
            <v>800012189</v>
          </cell>
          <cell r="D929">
            <v>8030</v>
          </cell>
          <cell r="E929" t="str">
            <v>CLINICA SAN JOSE DE CUCUTA S.A.</v>
          </cell>
          <cell r="F929" t="str">
            <v>FE160846</v>
          </cell>
          <cell r="G929">
            <v>46269</v>
          </cell>
          <cell r="H929">
            <v>631979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0</v>
          </cell>
          <cell r="R929">
            <v>631979</v>
          </cell>
          <cell r="S929">
            <v>631979</v>
          </cell>
          <cell r="T929">
            <v>230550108000</v>
          </cell>
          <cell r="U929" t="str">
            <v xml:space="preserve">RED PRIVADA EVENTO                 </v>
          </cell>
          <cell r="V929">
            <v>836</v>
          </cell>
          <cell r="W929">
            <v>2425107</v>
          </cell>
          <cell r="X929">
            <v>3267125</v>
          </cell>
          <cell r="Y929">
            <v>0</v>
          </cell>
          <cell r="Z929">
            <v>0</v>
          </cell>
          <cell r="AA929" t="str">
            <v xml:space="preserve">      638363.0</v>
          </cell>
          <cell r="AB929">
            <v>46086</v>
          </cell>
          <cell r="AC929">
            <v>46090</v>
          </cell>
        </row>
        <row r="930">
          <cell r="A930" t="str">
            <v>800012189-FE160839</v>
          </cell>
          <cell r="B930">
            <v>46090</v>
          </cell>
          <cell r="C930">
            <v>800012189</v>
          </cell>
          <cell r="D930">
            <v>8048</v>
          </cell>
          <cell r="E930" t="str">
            <v>CLINICA SAN JOSE DE CUCUTA S.A.</v>
          </cell>
          <cell r="F930" t="str">
            <v>FE160839</v>
          </cell>
          <cell r="G930">
            <v>46269</v>
          </cell>
          <cell r="H930">
            <v>3822755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0</v>
          </cell>
          <cell r="R930">
            <v>3822755</v>
          </cell>
          <cell r="S930">
            <v>3822755</v>
          </cell>
          <cell r="T930">
            <v>230550108000</v>
          </cell>
          <cell r="U930" t="str">
            <v xml:space="preserve">RED PRIVADA EVENTO                 </v>
          </cell>
          <cell r="V930">
            <v>836</v>
          </cell>
          <cell r="W930">
            <v>2422852</v>
          </cell>
          <cell r="X930">
            <v>3265258</v>
          </cell>
          <cell r="Y930">
            <v>0</v>
          </cell>
          <cell r="Z930">
            <v>0</v>
          </cell>
          <cell r="AA930" t="str">
            <v xml:space="preserve">     3861369.0</v>
          </cell>
          <cell r="AB930">
            <v>46086</v>
          </cell>
          <cell r="AC930">
            <v>46090</v>
          </cell>
        </row>
        <row r="931">
          <cell r="A931" t="str">
            <v>800012189-FE160835</v>
          </cell>
          <cell r="B931">
            <v>46090</v>
          </cell>
          <cell r="C931">
            <v>800012189</v>
          </cell>
          <cell r="D931">
            <v>8026</v>
          </cell>
          <cell r="E931" t="str">
            <v>CLINICA SAN JOSE DE CUCUTA S.A.</v>
          </cell>
          <cell r="F931" t="str">
            <v>FE160835</v>
          </cell>
          <cell r="G931">
            <v>46269</v>
          </cell>
          <cell r="H931">
            <v>74776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0</v>
          </cell>
          <cell r="R931">
            <v>74776</v>
          </cell>
          <cell r="S931">
            <v>74776</v>
          </cell>
          <cell r="T931">
            <v>230550108000</v>
          </cell>
          <cell r="U931" t="str">
            <v xml:space="preserve">RED PRIVADA EVENTO                 </v>
          </cell>
          <cell r="V931">
            <v>836</v>
          </cell>
          <cell r="W931">
            <v>2425106</v>
          </cell>
          <cell r="X931">
            <v>3267124</v>
          </cell>
          <cell r="Y931">
            <v>0</v>
          </cell>
          <cell r="Z931">
            <v>0</v>
          </cell>
          <cell r="AA931" t="str">
            <v xml:space="preserve">       75531.0</v>
          </cell>
          <cell r="AB931">
            <v>46086</v>
          </cell>
          <cell r="AC931">
            <v>46090</v>
          </cell>
        </row>
        <row r="932">
          <cell r="A932" t="str">
            <v>800012189-FE160828</v>
          </cell>
          <cell r="B932">
            <v>46090</v>
          </cell>
          <cell r="C932">
            <v>800012189</v>
          </cell>
          <cell r="D932">
            <v>8048</v>
          </cell>
          <cell r="E932" t="str">
            <v>CLINICA SAN JOSE DE CUCUTA S.A.</v>
          </cell>
          <cell r="F932" t="str">
            <v>FE160828</v>
          </cell>
          <cell r="G932">
            <v>46269</v>
          </cell>
          <cell r="H932">
            <v>4091122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0</v>
          </cell>
          <cell r="R932">
            <v>4091122</v>
          </cell>
          <cell r="S932">
            <v>4091122</v>
          </cell>
          <cell r="T932">
            <v>230550108000</v>
          </cell>
          <cell r="U932" t="str">
            <v xml:space="preserve">RED PRIVADA EVENTO                 </v>
          </cell>
          <cell r="V932">
            <v>836</v>
          </cell>
          <cell r="W932">
            <v>2422851</v>
          </cell>
          <cell r="X932">
            <v>3265257</v>
          </cell>
          <cell r="Y932">
            <v>0</v>
          </cell>
          <cell r="Z932">
            <v>0</v>
          </cell>
          <cell r="AA932" t="str">
            <v xml:space="preserve">     4132446.0</v>
          </cell>
          <cell r="AB932">
            <v>46086</v>
          </cell>
          <cell r="AC932">
            <v>46090</v>
          </cell>
        </row>
        <row r="933">
          <cell r="A933" t="str">
            <v>800012189-FE160823</v>
          </cell>
          <cell r="B933">
            <v>46090</v>
          </cell>
          <cell r="C933">
            <v>800012189</v>
          </cell>
          <cell r="D933">
            <v>8026</v>
          </cell>
          <cell r="E933" t="str">
            <v>CLINICA SAN JOSE DE CUCUTA S.A.</v>
          </cell>
          <cell r="F933" t="str">
            <v>FE160823</v>
          </cell>
          <cell r="G933">
            <v>46269</v>
          </cell>
          <cell r="H933">
            <v>6110937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0</v>
          </cell>
          <cell r="R933">
            <v>6110937</v>
          </cell>
          <cell r="S933">
            <v>6110937</v>
          </cell>
          <cell r="T933">
            <v>230550108000</v>
          </cell>
          <cell r="U933" t="str">
            <v xml:space="preserve">RED PRIVADA EVENTO                 </v>
          </cell>
          <cell r="V933">
            <v>836</v>
          </cell>
          <cell r="W933">
            <v>2423216</v>
          </cell>
          <cell r="X933">
            <v>3266832</v>
          </cell>
          <cell r="Y933">
            <v>0</v>
          </cell>
          <cell r="Z933">
            <v>0</v>
          </cell>
          <cell r="AA933" t="str">
            <v xml:space="preserve">     6172664.0</v>
          </cell>
          <cell r="AB933">
            <v>46086</v>
          </cell>
          <cell r="AC933">
            <v>46090</v>
          </cell>
        </row>
        <row r="934">
          <cell r="A934" t="str">
            <v>800012189-FE160813</v>
          </cell>
          <cell r="B934">
            <v>46090</v>
          </cell>
          <cell r="C934">
            <v>800012189</v>
          </cell>
          <cell r="D934">
            <v>8032</v>
          </cell>
          <cell r="E934" t="str">
            <v>CLINICA SAN JOSE DE CUCUTA S.A.</v>
          </cell>
          <cell r="F934" t="str">
            <v>FE160813</v>
          </cell>
          <cell r="G934">
            <v>46269</v>
          </cell>
          <cell r="H934">
            <v>12501580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0</v>
          </cell>
          <cell r="R934">
            <v>12501580</v>
          </cell>
          <cell r="S934">
            <v>12501580</v>
          </cell>
          <cell r="T934">
            <v>230550108000</v>
          </cell>
          <cell r="U934" t="str">
            <v xml:space="preserve">RED PRIVADA EVENTO                 </v>
          </cell>
          <cell r="V934">
            <v>836</v>
          </cell>
          <cell r="W934">
            <v>2423994</v>
          </cell>
          <cell r="X934">
            <v>3267180</v>
          </cell>
          <cell r="Y934">
            <v>0</v>
          </cell>
          <cell r="Z934">
            <v>0</v>
          </cell>
          <cell r="AA934" t="str">
            <v xml:space="preserve">    12627859.0</v>
          </cell>
          <cell r="AB934">
            <v>46086</v>
          </cell>
          <cell r="AC934">
            <v>46090</v>
          </cell>
        </row>
        <row r="935">
          <cell r="A935" t="str">
            <v>800012189-FE160807</v>
          </cell>
          <cell r="B935">
            <v>46090</v>
          </cell>
          <cell r="C935">
            <v>800012189</v>
          </cell>
          <cell r="D935">
            <v>8030</v>
          </cell>
          <cell r="E935" t="str">
            <v>CLINICA SAN JOSE DE CUCUTA S.A.</v>
          </cell>
          <cell r="F935" t="str">
            <v>FE160807</v>
          </cell>
          <cell r="G935">
            <v>46269</v>
          </cell>
          <cell r="H935">
            <v>440614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0</v>
          </cell>
          <cell r="R935">
            <v>440614</v>
          </cell>
          <cell r="S935">
            <v>440614</v>
          </cell>
          <cell r="T935">
            <v>230550108000</v>
          </cell>
          <cell r="U935" t="str">
            <v xml:space="preserve">RED PRIVADA EVENTO                 </v>
          </cell>
          <cell r="V935">
            <v>836</v>
          </cell>
          <cell r="W935">
            <v>2425105</v>
          </cell>
          <cell r="X935">
            <v>3267123</v>
          </cell>
          <cell r="Y935">
            <v>0</v>
          </cell>
          <cell r="Z935">
            <v>0</v>
          </cell>
          <cell r="AA935" t="str">
            <v xml:space="preserve">      445065.0</v>
          </cell>
          <cell r="AB935">
            <v>46086</v>
          </cell>
          <cell r="AC935">
            <v>46090</v>
          </cell>
        </row>
        <row r="936">
          <cell r="A936" t="str">
            <v>800012189-FE160799</v>
          </cell>
          <cell r="B936">
            <v>46090</v>
          </cell>
          <cell r="C936">
            <v>800012189</v>
          </cell>
          <cell r="D936">
            <v>8030</v>
          </cell>
          <cell r="E936" t="str">
            <v>CLINICA SAN JOSE DE CUCUTA S.A.</v>
          </cell>
          <cell r="F936" t="str">
            <v>FE160799</v>
          </cell>
          <cell r="G936">
            <v>46269</v>
          </cell>
          <cell r="H936">
            <v>440614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0</v>
          </cell>
          <cell r="R936">
            <v>440614</v>
          </cell>
          <cell r="S936">
            <v>440614</v>
          </cell>
          <cell r="T936">
            <v>230550108000</v>
          </cell>
          <cell r="U936" t="str">
            <v xml:space="preserve">RED PRIVADA EVENTO                 </v>
          </cell>
          <cell r="V936">
            <v>836</v>
          </cell>
          <cell r="W936">
            <v>2425104</v>
          </cell>
          <cell r="X936">
            <v>3267122</v>
          </cell>
          <cell r="Y936">
            <v>0</v>
          </cell>
          <cell r="Z936">
            <v>0</v>
          </cell>
          <cell r="AA936" t="str">
            <v xml:space="preserve">      445065.0</v>
          </cell>
          <cell r="AB936">
            <v>46086</v>
          </cell>
          <cell r="AC936">
            <v>46090</v>
          </cell>
        </row>
        <row r="937">
          <cell r="A937" t="str">
            <v>800012189-FE160780</v>
          </cell>
          <cell r="B937">
            <v>46090</v>
          </cell>
          <cell r="C937">
            <v>800012189</v>
          </cell>
          <cell r="D937">
            <v>8048</v>
          </cell>
          <cell r="E937" t="str">
            <v>CLINICA SAN JOSE DE CUCUTA S.A.</v>
          </cell>
          <cell r="F937" t="str">
            <v>FE160780</v>
          </cell>
          <cell r="G937">
            <v>46269</v>
          </cell>
          <cell r="H937">
            <v>631979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0</v>
          </cell>
          <cell r="R937">
            <v>631979</v>
          </cell>
          <cell r="S937">
            <v>631979</v>
          </cell>
          <cell r="T937">
            <v>230550108000</v>
          </cell>
          <cell r="U937" t="str">
            <v xml:space="preserve">RED PRIVADA EVENTO                 </v>
          </cell>
          <cell r="V937">
            <v>836</v>
          </cell>
          <cell r="W937">
            <v>2425103</v>
          </cell>
          <cell r="X937">
            <v>3267121</v>
          </cell>
          <cell r="Y937">
            <v>0</v>
          </cell>
          <cell r="Z937">
            <v>0</v>
          </cell>
          <cell r="AA937" t="str">
            <v xml:space="preserve">      638363.0</v>
          </cell>
          <cell r="AB937">
            <v>46086</v>
          </cell>
          <cell r="AC937">
            <v>46090</v>
          </cell>
        </row>
        <row r="938">
          <cell r="A938" t="str">
            <v>800012189-FE160649</v>
          </cell>
          <cell r="B938">
            <v>46090</v>
          </cell>
          <cell r="C938">
            <v>800012189</v>
          </cell>
          <cell r="D938">
            <v>8026</v>
          </cell>
          <cell r="E938" t="str">
            <v>CLINICA SAN JOSE DE CUCUTA S.A.</v>
          </cell>
          <cell r="F938" t="str">
            <v>FE160649</v>
          </cell>
          <cell r="G938">
            <v>46269</v>
          </cell>
          <cell r="H938">
            <v>74776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0</v>
          </cell>
          <cell r="R938">
            <v>74776</v>
          </cell>
          <cell r="S938">
            <v>74776</v>
          </cell>
          <cell r="T938">
            <v>230550108000</v>
          </cell>
          <cell r="U938" t="str">
            <v xml:space="preserve">RED PRIVADA EVENTO                 </v>
          </cell>
          <cell r="V938">
            <v>836</v>
          </cell>
          <cell r="W938">
            <v>2425081</v>
          </cell>
          <cell r="X938">
            <v>3267095</v>
          </cell>
          <cell r="Y938">
            <v>0</v>
          </cell>
          <cell r="Z938">
            <v>0</v>
          </cell>
          <cell r="AA938" t="str">
            <v xml:space="preserve">       75531.0</v>
          </cell>
          <cell r="AB938">
            <v>46085</v>
          </cell>
          <cell r="AC938">
            <v>46090</v>
          </cell>
        </row>
        <row r="939">
          <cell r="A939" t="str">
            <v>800012189-FE160766</v>
          </cell>
          <cell r="B939">
            <v>46090</v>
          </cell>
          <cell r="C939">
            <v>800012189</v>
          </cell>
          <cell r="D939">
            <v>8026</v>
          </cell>
          <cell r="E939" t="str">
            <v>CLINICA SAN JOSE DE CUCUTA S.A.</v>
          </cell>
          <cell r="F939" t="str">
            <v>FE160766</v>
          </cell>
          <cell r="G939">
            <v>46269</v>
          </cell>
          <cell r="H939">
            <v>74776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0</v>
          </cell>
          <cell r="R939">
            <v>74776</v>
          </cell>
          <cell r="S939">
            <v>74776</v>
          </cell>
          <cell r="T939">
            <v>230550108000</v>
          </cell>
          <cell r="U939" t="str">
            <v xml:space="preserve">RED PRIVADA EVENTO                 </v>
          </cell>
          <cell r="V939">
            <v>836</v>
          </cell>
          <cell r="W939">
            <v>2425102</v>
          </cell>
          <cell r="X939">
            <v>3267120</v>
          </cell>
          <cell r="Y939">
            <v>0</v>
          </cell>
          <cell r="Z939">
            <v>0</v>
          </cell>
          <cell r="AA939" t="str">
            <v xml:space="preserve">       75531.0</v>
          </cell>
          <cell r="AB939">
            <v>46086</v>
          </cell>
          <cell r="AC939">
            <v>46090</v>
          </cell>
        </row>
        <row r="940">
          <cell r="A940" t="str">
            <v>800012189-FE160762</v>
          </cell>
          <cell r="B940">
            <v>46090</v>
          </cell>
          <cell r="C940">
            <v>800012189</v>
          </cell>
          <cell r="D940">
            <v>8030</v>
          </cell>
          <cell r="E940" t="str">
            <v>CLINICA SAN JOSE DE CUCUTA S.A.</v>
          </cell>
          <cell r="F940" t="str">
            <v>FE160762</v>
          </cell>
          <cell r="G940">
            <v>46269</v>
          </cell>
          <cell r="H940">
            <v>74776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0</v>
          </cell>
          <cell r="R940">
            <v>74776</v>
          </cell>
          <cell r="S940">
            <v>74776</v>
          </cell>
          <cell r="T940">
            <v>230550108000</v>
          </cell>
          <cell r="U940" t="str">
            <v xml:space="preserve">RED PRIVADA EVENTO                 </v>
          </cell>
          <cell r="V940">
            <v>836</v>
          </cell>
          <cell r="W940">
            <v>2425101</v>
          </cell>
          <cell r="X940">
            <v>3267119</v>
          </cell>
          <cell r="Y940">
            <v>0</v>
          </cell>
          <cell r="Z940">
            <v>0</v>
          </cell>
          <cell r="AA940" t="str">
            <v xml:space="preserve">       75531.0</v>
          </cell>
          <cell r="AB940">
            <v>46086</v>
          </cell>
          <cell r="AC940">
            <v>46090</v>
          </cell>
        </row>
        <row r="941">
          <cell r="A941" t="str">
            <v>800012189-FE160760</v>
          </cell>
          <cell r="B941">
            <v>46090</v>
          </cell>
          <cell r="C941">
            <v>800012189</v>
          </cell>
          <cell r="D941">
            <v>8030</v>
          </cell>
          <cell r="E941" t="str">
            <v>CLINICA SAN JOSE DE CUCUTA S.A.</v>
          </cell>
          <cell r="F941" t="str">
            <v>FE160760</v>
          </cell>
          <cell r="G941">
            <v>46269</v>
          </cell>
          <cell r="H941">
            <v>74776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0</v>
          </cell>
          <cell r="R941">
            <v>74776</v>
          </cell>
          <cell r="S941">
            <v>74776</v>
          </cell>
          <cell r="T941">
            <v>230550108000</v>
          </cell>
          <cell r="U941" t="str">
            <v xml:space="preserve">RED PRIVADA EVENTO                 </v>
          </cell>
          <cell r="V941">
            <v>836</v>
          </cell>
          <cell r="W941">
            <v>2425100</v>
          </cell>
          <cell r="X941">
            <v>3267118</v>
          </cell>
          <cell r="Y941">
            <v>0</v>
          </cell>
          <cell r="Z941">
            <v>0</v>
          </cell>
          <cell r="AA941" t="str">
            <v xml:space="preserve">       75531.0</v>
          </cell>
          <cell r="AB941">
            <v>46086</v>
          </cell>
          <cell r="AC941">
            <v>46090</v>
          </cell>
        </row>
        <row r="942">
          <cell r="A942" t="str">
            <v>800012189-FE160752</v>
          </cell>
          <cell r="B942">
            <v>46090</v>
          </cell>
          <cell r="C942">
            <v>800012189</v>
          </cell>
          <cell r="D942">
            <v>8031</v>
          </cell>
          <cell r="E942" t="str">
            <v>CLINICA SAN JOSE DE CUCUTA S.A.</v>
          </cell>
          <cell r="F942" t="str">
            <v>FE160752</v>
          </cell>
          <cell r="G942">
            <v>46269</v>
          </cell>
          <cell r="H942">
            <v>499587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0</v>
          </cell>
          <cell r="R942">
            <v>499587</v>
          </cell>
          <cell r="S942">
            <v>499587</v>
          </cell>
          <cell r="T942">
            <v>230550108000</v>
          </cell>
          <cell r="U942" t="str">
            <v xml:space="preserve">RED PRIVADA EVENTO                 </v>
          </cell>
          <cell r="V942">
            <v>836</v>
          </cell>
          <cell r="W942">
            <v>2422850</v>
          </cell>
          <cell r="X942">
            <v>3265256</v>
          </cell>
          <cell r="Y942">
            <v>0</v>
          </cell>
          <cell r="Z942">
            <v>0</v>
          </cell>
          <cell r="AA942" t="str">
            <v xml:space="preserve">      504633.0</v>
          </cell>
          <cell r="AB942">
            <v>46086</v>
          </cell>
          <cell r="AC942">
            <v>46090</v>
          </cell>
        </row>
        <row r="943">
          <cell r="A943" t="str">
            <v>800012189-FE160749</v>
          </cell>
          <cell r="B943">
            <v>46090</v>
          </cell>
          <cell r="C943">
            <v>800012189</v>
          </cell>
          <cell r="D943">
            <v>8026</v>
          </cell>
          <cell r="E943" t="str">
            <v>CLINICA SAN JOSE DE CUCUTA S.A.</v>
          </cell>
          <cell r="F943" t="str">
            <v>FE160749</v>
          </cell>
          <cell r="G943">
            <v>46269</v>
          </cell>
          <cell r="H943">
            <v>1264319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0</v>
          </cell>
          <cell r="R943">
            <v>1264319</v>
          </cell>
          <cell r="S943">
            <v>1264319</v>
          </cell>
          <cell r="T943">
            <v>230550108000</v>
          </cell>
          <cell r="U943" t="str">
            <v xml:space="preserve">RED PRIVADA EVENTO                 </v>
          </cell>
          <cell r="V943">
            <v>836</v>
          </cell>
          <cell r="W943">
            <v>2423200</v>
          </cell>
          <cell r="X943">
            <v>3267081</v>
          </cell>
          <cell r="Y943">
            <v>0</v>
          </cell>
          <cell r="Z943">
            <v>0</v>
          </cell>
          <cell r="AA943" t="str">
            <v xml:space="preserve">     1277090.0</v>
          </cell>
          <cell r="AB943">
            <v>46086</v>
          </cell>
          <cell r="AC943">
            <v>46090</v>
          </cell>
        </row>
        <row r="944">
          <cell r="A944" t="str">
            <v>800012189-FE160744</v>
          </cell>
          <cell r="B944">
            <v>46090</v>
          </cell>
          <cell r="C944">
            <v>800012189</v>
          </cell>
          <cell r="D944">
            <v>8026</v>
          </cell>
          <cell r="E944" t="str">
            <v>CLINICA SAN JOSE DE CUCUTA S.A.</v>
          </cell>
          <cell r="F944" t="str">
            <v>FE160744</v>
          </cell>
          <cell r="G944">
            <v>46269</v>
          </cell>
          <cell r="H944">
            <v>325297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0</v>
          </cell>
          <cell r="R944">
            <v>325297</v>
          </cell>
          <cell r="S944">
            <v>325297</v>
          </cell>
          <cell r="T944">
            <v>230550108000</v>
          </cell>
          <cell r="U944" t="str">
            <v xml:space="preserve">RED PRIVADA EVENTO                 </v>
          </cell>
          <cell r="V944">
            <v>836</v>
          </cell>
          <cell r="W944">
            <v>2422849</v>
          </cell>
          <cell r="X944">
            <v>3265255</v>
          </cell>
          <cell r="Y944">
            <v>0</v>
          </cell>
          <cell r="Z944">
            <v>0</v>
          </cell>
          <cell r="AA944" t="str">
            <v xml:space="preserve">      328583.0</v>
          </cell>
          <cell r="AB944">
            <v>46086</v>
          </cell>
          <cell r="AC944">
            <v>46090</v>
          </cell>
        </row>
        <row r="945">
          <cell r="A945" t="str">
            <v>800012189-FE160743</v>
          </cell>
          <cell r="B945">
            <v>46090</v>
          </cell>
          <cell r="C945">
            <v>800012189</v>
          </cell>
          <cell r="D945">
            <v>8048</v>
          </cell>
          <cell r="E945" t="str">
            <v>CLINICA SAN JOSE DE CUCUTA S.A.</v>
          </cell>
          <cell r="F945" t="str">
            <v>FE160743</v>
          </cell>
          <cell r="G945">
            <v>46269</v>
          </cell>
          <cell r="H945">
            <v>888169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0</v>
          </cell>
          <cell r="R945">
            <v>888169</v>
          </cell>
          <cell r="S945">
            <v>888169</v>
          </cell>
          <cell r="T945">
            <v>230550108000</v>
          </cell>
          <cell r="U945" t="str">
            <v xml:space="preserve">RED PRIVADA EVENTO                 </v>
          </cell>
          <cell r="V945">
            <v>836</v>
          </cell>
          <cell r="W945">
            <v>2422848</v>
          </cell>
          <cell r="X945">
            <v>3265254</v>
          </cell>
          <cell r="Y945">
            <v>0</v>
          </cell>
          <cell r="Z945">
            <v>0</v>
          </cell>
          <cell r="AA945" t="str">
            <v xml:space="preserve">      897140.0</v>
          </cell>
          <cell r="AB945">
            <v>46086</v>
          </cell>
          <cell r="AC945">
            <v>46090</v>
          </cell>
        </row>
        <row r="946">
          <cell r="A946" t="str">
            <v>800012189-FE160742</v>
          </cell>
          <cell r="B946">
            <v>46090</v>
          </cell>
          <cell r="C946">
            <v>800012189</v>
          </cell>
          <cell r="D946">
            <v>8027</v>
          </cell>
          <cell r="E946" t="str">
            <v>CLINICA SAN JOSE DE CUCUTA S.A.</v>
          </cell>
          <cell r="F946" t="str">
            <v>FE160742</v>
          </cell>
          <cell r="G946">
            <v>46269</v>
          </cell>
          <cell r="H946">
            <v>1055848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0</v>
          </cell>
          <cell r="R946">
            <v>1055848</v>
          </cell>
          <cell r="S946">
            <v>1055848</v>
          </cell>
          <cell r="T946">
            <v>230550108000</v>
          </cell>
          <cell r="U946" t="str">
            <v xml:space="preserve">RED PRIVADA EVENTO                 </v>
          </cell>
          <cell r="V946">
            <v>836</v>
          </cell>
          <cell r="W946">
            <v>2422847</v>
          </cell>
          <cell r="X946">
            <v>3265253</v>
          </cell>
          <cell r="Y946">
            <v>0</v>
          </cell>
          <cell r="Z946">
            <v>0</v>
          </cell>
          <cell r="AA946" t="str">
            <v xml:space="preserve">     1066513.0</v>
          </cell>
          <cell r="AB946">
            <v>46086</v>
          </cell>
          <cell r="AC946">
            <v>46090</v>
          </cell>
        </row>
        <row r="947">
          <cell r="A947" t="str">
            <v>800012189-FE160741</v>
          </cell>
          <cell r="B947">
            <v>46090</v>
          </cell>
          <cell r="C947">
            <v>800012189</v>
          </cell>
          <cell r="D947">
            <v>8026</v>
          </cell>
          <cell r="E947" t="str">
            <v>CLINICA SAN JOSE DE CUCUTA S.A.</v>
          </cell>
          <cell r="F947" t="str">
            <v>FE160741</v>
          </cell>
          <cell r="G947">
            <v>46269</v>
          </cell>
          <cell r="H947">
            <v>401406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0</v>
          </cell>
          <cell r="R947">
            <v>401406</v>
          </cell>
          <cell r="S947">
            <v>401406</v>
          </cell>
          <cell r="T947">
            <v>230550108000</v>
          </cell>
          <cell r="U947" t="str">
            <v xml:space="preserve">RED PRIVADA EVENTO                 </v>
          </cell>
          <cell r="V947">
            <v>836</v>
          </cell>
          <cell r="W947">
            <v>2422846</v>
          </cell>
          <cell r="X947">
            <v>3265252</v>
          </cell>
          <cell r="Y947">
            <v>0</v>
          </cell>
          <cell r="Z947">
            <v>0</v>
          </cell>
          <cell r="AA947" t="str">
            <v xml:space="preserve">      405461.0</v>
          </cell>
          <cell r="AB947">
            <v>46086</v>
          </cell>
          <cell r="AC947">
            <v>46090</v>
          </cell>
        </row>
        <row r="948">
          <cell r="A948" t="str">
            <v>800012189-FE160735</v>
          </cell>
          <cell r="B948">
            <v>46090</v>
          </cell>
          <cell r="C948">
            <v>800012189</v>
          </cell>
          <cell r="D948">
            <v>8030</v>
          </cell>
          <cell r="E948" t="str">
            <v>CLINICA SAN JOSE DE CUCUTA S.A.</v>
          </cell>
          <cell r="F948" t="str">
            <v>FE160735</v>
          </cell>
          <cell r="G948">
            <v>46269</v>
          </cell>
          <cell r="H948">
            <v>1798511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0</v>
          </cell>
          <cell r="R948">
            <v>1798511</v>
          </cell>
          <cell r="S948">
            <v>1798511</v>
          </cell>
          <cell r="T948">
            <v>230550108000</v>
          </cell>
          <cell r="U948" t="str">
            <v xml:space="preserve">RED PRIVADA EVENTO                 </v>
          </cell>
          <cell r="V948">
            <v>836</v>
          </cell>
          <cell r="W948">
            <v>2422845</v>
          </cell>
          <cell r="X948">
            <v>3265250</v>
          </cell>
          <cell r="Y948">
            <v>0</v>
          </cell>
          <cell r="Z948">
            <v>0</v>
          </cell>
          <cell r="AA948" t="str">
            <v xml:space="preserve">     1816678.0</v>
          </cell>
          <cell r="AB948">
            <v>46085</v>
          </cell>
          <cell r="AC948">
            <v>46090</v>
          </cell>
        </row>
        <row r="949">
          <cell r="A949" t="str">
            <v>800012189-FE160732</v>
          </cell>
          <cell r="B949">
            <v>46090</v>
          </cell>
          <cell r="C949">
            <v>800012189</v>
          </cell>
          <cell r="D949">
            <v>8026</v>
          </cell>
          <cell r="E949" t="str">
            <v>CLINICA SAN JOSE DE CUCUTA S.A.</v>
          </cell>
          <cell r="F949" t="str">
            <v>FE160732</v>
          </cell>
          <cell r="G949">
            <v>46269</v>
          </cell>
          <cell r="H949">
            <v>4085919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0</v>
          </cell>
          <cell r="R949">
            <v>4085919</v>
          </cell>
          <cell r="S949">
            <v>4085919</v>
          </cell>
          <cell r="T949">
            <v>230550108000</v>
          </cell>
          <cell r="U949" t="str">
            <v xml:space="preserve">RED PRIVADA EVENTO                 </v>
          </cell>
          <cell r="V949">
            <v>836</v>
          </cell>
          <cell r="W949">
            <v>2423199</v>
          </cell>
          <cell r="X949">
            <v>3267080</v>
          </cell>
          <cell r="Y949">
            <v>0</v>
          </cell>
          <cell r="Z949">
            <v>0</v>
          </cell>
          <cell r="AA949" t="str">
            <v xml:space="preserve">     4127191.0</v>
          </cell>
          <cell r="AB949">
            <v>46085</v>
          </cell>
          <cell r="AC949">
            <v>46090</v>
          </cell>
        </row>
        <row r="950">
          <cell r="A950" t="str">
            <v>800012189-FE160630</v>
          </cell>
          <cell r="B950">
            <v>46090</v>
          </cell>
          <cell r="C950">
            <v>800012189</v>
          </cell>
          <cell r="D950">
            <v>8030</v>
          </cell>
          <cell r="E950" t="str">
            <v>CLINICA SAN JOSE DE CUCUTA S.A.</v>
          </cell>
          <cell r="F950" t="str">
            <v>FE160630</v>
          </cell>
          <cell r="G950">
            <v>46269</v>
          </cell>
          <cell r="H950">
            <v>12331823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0</v>
          </cell>
          <cell r="R950">
            <v>12331823</v>
          </cell>
          <cell r="S950">
            <v>12331823</v>
          </cell>
          <cell r="T950">
            <v>230550108000</v>
          </cell>
          <cell r="U950" t="str">
            <v xml:space="preserve">RED PRIVADA EVENTO                 </v>
          </cell>
          <cell r="V950">
            <v>836</v>
          </cell>
          <cell r="W950">
            <v>2422895</v>
          </cell>
          <cell r="X950">
            <v>3265370</v>
          </cell>
          <cell r="Y950">
            <v>0</v>
          </cell>
          <cell r="Z950">
            <v>0</v>
          </cell>
          <cell r="AA950" t="str">
            <v xml:space="preserve">    12456387.0</v>
          </cell>
          <cell r="AB950">
            <v>46085</v>
          </cell>
          <cell r="AC950">
            <v>46090</v>
          </cell>
        </row>
        <row r="951">
          <cell r="A951" t="str">
            <v>800012189-FE160730</v>
          </cell>
          <cell r="B951">
            <v>46090</v>
          </cell>
          <cell r="C951">
            <v>800012189</v>
          </cell>
          <cell r="D951">
            <v>8026</v>
          </cell>
          <cell r="E951" t="str">
            <v>CLINICA SAN JOSE DE CUCUTA S.A.</v>
          </cell>
          <cell r="F951" t="str">
            <v>FE160730</v>
          </cell>
          <cell r="G951">
            <v>46269</v>
          </cell>
          <cell r="H951">
            <v>3760132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0</v>
          </cell>
          <cell r="R951">
            <v>3760132</v>
          </cell>
          <cell r="S951">
            <v>3760132</v>
          </cell>
          <cell r="T951">
            <v>230550108000</v>
          </cell>
          <cell r="U951" t="str">
            <v xml:space="preserve">RED PRIVADA EVENTO                 </v>
          </cell>
          <cell r="V951">
            <v>836</v>
          </cell>
          <cell r="W951">
            <v>2422844</v>
          </cell>
          <cell r="X951">
            <v>3265249</v>
          </cell>
          <cell r="Y951">
            <v>0</v>
          </cell>
          <cell r="Z951">
            <v>0</v>
          </cell>
          <cell r="AA951" t="str">
            <v xml:space="preserve">     3798113.0</v>
          </cell>
          <cell r="AB951">
            <v>46086</v>
          </cell>
          <cell r="AC951">
            <v>46090</v>
          </cell>
        </row>
        <row r="952">
          <cell r="A952" t="str">
            <v>800012189-FE160634</v>
          </cell>
          <cell r="B952">
            <v>46090</v>
          </cell>
          <cell r="C952">
            <v>800012189</v>
          </cell>
          <cell r="D952">
            <v>8026</v>
          </cell>
          <cell r="E952" t="str">
            <v>CLINICA SAN JOSE DE CUCUTA S.A.</v>
          </cell>
          <cell r="F952" t="str">
            <v>FE160634</v>
          </cell>
          <cell r="G952">
            <v>46269</v>
          </cell>
          <cell r="H952">
            <v>3399827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0</v>
          </cell>
          <cell r="R952">
            <v>3399827</v>
          </cell>
          <cell r="S952">
            <v>3399827</v>
          </cell>
          <cell r="T952">
            <v>230550108000</v>
          </cell>
          <cell r="U952" t="str">
            <v xml:space="preserve">RED PRIVADA EVENTO                 </v>
          </cell>
          <cell r="V952">
            <v>836</v>
          </cell>
          <cell r="W952">
            <v>2423196</v>
          </cell>
          <cell r="X952">
            <v>3267075</v>
          </cell>
          <cell r="Y952">
            <v>0</v>
          </cell>
          <cell r="Z952">
            <v>0</v>
          </cell>
          <cell r="AA952" t="str">
            <v xml:space="preserve">     3434169.0</v>
          </cell>
          <cell r="AB952">
            <v>46085</v>
          </cell>
          <cell r="AC952">
            <v>46090</v>
          </cell>
        </row>
        <row r="953">
          <cell r="A953" t="str">
            <v>800012189-FE160320</v>
          </cell>
          <cell r="B953">
            <v>46090</v>
          </cell>
          <cell r="C953">
            <v>800012189</v>
          </cell>
          <cell r="D953">
            <v>8026</v>
          </cell>
          <cell r="E953" t="str">
            <v>CLINICA SAN JOSE DE CUCUTA S.A.</v>
          </cell>
          <cell r="F953" t="str">
            <v>FE160320</v>
          </cell>
          <cell r="G953">
            <v>46269</v>
          </cell>
          <cell r="H953">
            <v>3353601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0</v>
          </cell>
          <cell r="R953">
            <v>3353601</v>
          </cell>
          <cell r="S953">
            <v>3353601</v>
          </cell>
          <cell r="T953">
            <v>230550108000</v>
          </cell>
          <cell r="U953" t="str">
            <v xml:space="preserve">RED PRIVADA EVENTO                 </v>
          </cell>
          <cell r="V953">
            <v>836</v>
          </cell>
          <cell r="W953">
            <v>2422897</v>
          </cell>
          <cell r="X953">
            <v>3265373</v>
          </cell>
          <cell r="Y953">
            <v>0</v>
          </cell>
          <cell r="Z953">
            <v>0</v>
          </cell>
          <cell r="AA953" t="str">
            <v xml:space="preserve">     3387476.0</v>
          </cell>
          <cell r="AB953">
            <v>46084</v>
          </cell>
          <cell r="AC953">
            <v>46090</v>
          </cell>
        </row>
        <row r="954">
          <cell r="A954" t="str">
            <v>800012189-FE160720</v>
          </cell>
          <cell r="B954">
            <v>46090</v>
          </cell>
          <cell r="C954">
            <v>800012189</v>
          </cell>
          <cell r="D954">
            <v>8026</v>
          </cell>
          <cell r="E954" t="str">
            <v>CLINICA SAN JOSE DE CUCUTA S.A.</v>
          </cell>
          <cell r="F954" t="str">
            <v>FE160720</v>
          </cell>
          <cell r="G954">
            <v>46269</v>
          </cell>
          <cell r="H954">
            <v>482179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0</v>
          </cell>
          <cell r="R954">
            <v>482179</v>
          </cell>
          <cell r="S954">
            <v>482179</v>
          </cell>
          <cell r="T954">
            <v>230550108000</v>
          </cell>
          <cell r="U954" t="str">
            <v xml:space="preserve">RED PRIVADA EVENTO                 </v>
          </cell>
          <cell r="V954">
            <v>836</v>
          </cell>
          <cell r="W954">
            <v>2422843</v>
          </cell>
          <cell r="X954">
            <v>3265246</v>
          </cell>
          <cell r="Y954">
            <v>0</v>
          </cell>
          <cell r="Z954">
            <v>0</v>
          </cell>
          <cell r="AA954" t="str">
            <v xml:space="preserve">      487050.0</v>
          </cell>
          <cell r="AB954">
            <v>46085</v>
          </cell>
          <cell r="AC954">
            <v>46090</v>
          </cell>
        </row>
        <row r="955">
          <cell r="A955" t="str">
            <v>800012189-FE160709</v>
          </cell>
          <cell r="B955">
            <v>46090</v>
          </cell>
          <cell r="C955">
            <v>800012189</v>
          </cell>
          <cell r="D955">
            <v>8026</v>
          </cell>
          <cell r="E955" t="str">
            <v>CLINICA SAN JOSE DE CUCUTA S.A.</v>
          </cell>
          <cell r="F955" t="str">
            <v>FE160709</v>
          </cell>
          <cell r="G955">
            <v>46269</v>
          </cell>
          <cell r="H955">
            <v>5871105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0</v>
          </cell>
          <cell r="R955">
            <v>5871105</v>
          </cell>
          <cell r="S955">
            <v>5871105</v>
          </cell>
          <cell r="T955">
            <v>230550108000</v>
          </cell>
          <cell r="U955" t="str">
            <v xml:space="preserve">RED PRIVADA EVENTO                 </v>
          </cell>
          <cell r="V955">
            <v>836</v>
          </cell>
          <cell r="W955">
            <v>2422864</v>
          </cell>
          <cell r="X955">
            <v>3265276</v>
          </cell>
          <cell r="Y955">
            <v>0</v>
          </cell>
          <cell r="Z955">
            <v>0</v>
          </cell>
          <cell r="AA955" t="str">
            <v xml:space="preserve">     5930409.0</v>
          </cell>
          <cell r="AB955">
            <v>46085</v>
          </cell>
          <cell r="AC955">
            <v>46090</v>
          </cell>
        </row>
        <row r="956">
          <cell r="A956" t="str">
            <v>800012189-FE160707</v>
          </cell>
          <cell r="B956">
            <v>46090</v>
          </cell>
          <cell r="C956">
            <v>800012189</v>
          </cell>
          <cell r="D956">
            <v>8026</v>
          </cell>
          <cell r="E956" t="str">
            <v>CLINICA SAN JOSE DE CUCUTA S.A.</v>
          </cell>
          <cell r="F956" t="str">
            <v>FE160707</v>
          </cell>
          <cell r="G956">
            <v>46269</v>
          </cell>
          <cell r="H956">
            <v>6289816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0</v>
          </cell>
          <cell r="R956">
            <v>6289816</v>
          </cell>
          <cell r="S956">
            <v>6289816</v>
          </cell>
          <cell r="T956">
            <v>230550108000</v>
          </cell>
          <cell r="U956" t="str">
            <v xml:space="preserve">RED PRIVADA EVENTO                 </v>
          </cell>
          <cell r="V956">
            <v>836</v>
          </cell>
          <cell r="W956">
            <v>2422863</v>
          </cell>
          <cell r="X956">
            <v>3265275</v>
          </cell>
          <cell r="Y956">
            <v>0</v>
          </cell>
          <cell r="Z956">
            <v>0</v>
          </cell>
          <cell r="AA956" t="str">
            <v xml:space="preserve">     6353349.0</v>
          </cell>
          <cell r="AB956">
            <v>46085</v>
          </cell>
          <cell r="AC956">
            <v>46090</v>
          </cell>
        </row>
        <row r="957">
          <cell r="A957" t="str">
            <v>800012189-FE160705</v>
          </cell>
          <cell r="B957">
            <v>46090</v>
          </cell>
          <cell r="C957">
            <v>800012189</v>
          </cell>
          <cell r="D957">
            <v>8026</v>
          </cell>
          <cell r="E957" t="str">
            <v>CLINICA SAN JOSE DE CUCUTA S.A.</v>
          </cell>
          <cell r="F957" t="str">
            <v>FE160705</v>
          </cell>
          <cell r="G957">
            <v>46269</v>
          </cell>
          <cell r="H957">
            <v>1052188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0</v>
          </cell>
          <cell r="R957">
            <v>1052188</v>
          </cell>
          <cell r="S957">
            <v>1052188</v>
          </cell>
          <cell r="T957">
            <v>230550108000</v>
          </cell>
          <cell r="U957" t="str">
            <v xml:space="preserve">RED PRIVADA EVENTO                 </v>
          </cell>
          <cell r="V957">
            <v>836</v>
          </cell>
          <cell r="W957">
            <v>2422862</v>
          </cell>
          <cell r="X957">
            <v>3265274</v>
          </cell>
          <cell r="Y957">
            <v>0</v>
          </cell>
          <cell r="Z957">
            <v>0</v>
          </cell>
          <cell r="AA957" t="str">
            <v xml:space="preserve">     1062816.0</v>
          </cell>
          <cell r="AB957">
            <v>46085</v>
          </cell>
          <cell r="AC957">
            <v>46090</v>
          </cell>
        </row>
        <row r="958">
          <cell r="A958" t="str">
            <v>800012189-FE160704</v>
          </cell>
          <cell r="B958">
            <v>46090</v>
          </cell>
          <cell r="C958">
            <v>800012189</v>
          </cell>
          <cell r="D958">
            <v>8026</v>
          </cell>
          <cell r="E958" t="str">
            <v>CLINICA SAN JOSE DE CUCUTA S.A.</v>
          </cell>
          <cell r="F958" t="str">
            <v>FE160704</v>
          </cell>
          <cell r="G958">
            <v>46269</v>
          </cell>
          <cell r="H958">
            <v>1323903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0</v>
          </cell>
          <cell r="R958">
            <v>1323903</v>
          </cell>
          <cell r="S958">
            <v>1323903</v>
          </cell>
          <cell r="T958">
            <v>230550108000</v>
          </cell>
          <cell r="U958" t="str">
            <v xml:space="preserve">RED PRIVADA EVENTO                 </v>
          </cell>
          <cell r="V958">
            <v>836</v>
          </cell>
          <cell r="W958">
            <v>2423198</v>
          </cell>
          <cell r="X958">
            <v>3267079</v>
          </cell>
          <cell r="Y958">
            <v>0</v>
          </cell>
          <cell r="Z958">
            <v>0</v>
          </cell>
          <cell r="AA958" t="str">
            <v xml:space="preserve">     1337276.0</v>
          </cell>
          <cell r="AB958">
            <v>46085</v>
          </cell>
          <cell r="AC958">
            <v>46090</v>
          </cell>
        </row>
        <row r="959">
          <cell r="A959" t="str">
            <v>800012189-FE160637</v>
          </cell>
          <cell r="B959">
            <v>46090</v>
          </cell>
          <cell r="C959">
            <v>800012189</v>
          </cell>
          <cell r="D959">
            <v>8026</v>
          </cell>
          <cell r="E959" t="str">
            <v>CLINICA SAN JOSE DE CUCUTA S.A.</v>
          </cell>
          <cell r="F959" t="str">
            <v>FE160637</v>
          </cell>
          <cell r="G959">
            <v>46269</v>
          </cell>
          <cell r="H959">
            <v>74776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0</v>
          </cell>
          <cell r="R959">
            <v>74776</v>
          </cell>
          <cell r="S959">
            <v>74776</v>
          </cell>
          <cell r="T959">
            <v>230550108000</v>
          </cell>
          <cell r="U959" t="str">
            <v xml:space="preserve">RED PRIVADA EVENTO                 </v>
          </cell>
          <cell r="V959">
            <v>836</v>
          </cell>
          <cell r="W959">
            <v>2425080</v>
          </cell>
          <cell r="X959">
            <v>3267094</v>
          </cell>
          <cell r="Y959">
            <v>0</v>
          </cell>
          <cell r="Z959">
            <v>0</v>
          </cell>
          <cell r="AA959" t="str">
            <v xml:space="preserve">       75531.0</v>
          </cell>
          <cell r="AB959">
            <v>46085</v>
          </cell>
          <cell r="AC959">
            <v>46090</v>
          </cell>
        </row>
        <row r="960">
          <cell r="A960" t="str">
            <v>800012189-FE160691</v>
          </cell>
          <cell r="B960">
            <v>46090</v>
          </cell>
          <cell r="C960">
            <v>800012189</v>
          </cell>
          <cell r="D960">
            <v>8048</v>
          </cell>
          <cell r="E960" t="str">
            <v>CLINICA SAN JOSE DE CUCUTA S.A.</v>
          </cell>
          <cell r="F960" t="str">
            <v>FE160691</v>
          </cell>
          <cell r="G960">
            <v>46269</v>
          </cell>
          <cell r="H960">
            <v>3702827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0</v>
          </cell>
          <cell r="R960">
            <v>3702827</v>
          </cell>
          <cell r="S960">
            <v>3702827</v>
          </cell>
          <cell r="T960">
            <v>230550108000</v>
          </cell>
          <cell r="U960" t="str">
            <v xml:space="preserve">RED PRIVADA EVENTO                 </v>
          </cell>
          <cell r="V960">
            <v>836</v>
          </cell>
          <cell r="W960">
            <v>2422861</v>
          </cell>
          <cell r="X960">
            <v>3265273</v>
          </cell>
          <cell r="Y960">
            <v>0</v>
          </cell>
          <cell r="Z960">
            <v>0</v>
          </cell>
          <cell r="AA960" t="str">
            <v xml:space="preserve">     3744432.0</v>
          </cell>
          <cell r="AB960">
            <v>46085</v>
          </cell>
          <cell r="AC960">
            <v>46090</v>
          </cell>
        </row>
        <row r="961">
          <cell r="A961" t="str">
            <v>800012189-FE160680</v>
          </cell>
          <cell r="B961">
            <v>46090</v>
          </cell>
          <cell r="C961">
            <v>800012189</v>
          </cell>
          <cell r="D961">
            <v>8027</v>
          </cell>
          <cell r="E961" t="str">
            <v>CLINICA SAN JOSE DE CUCUTA S.A.</v>
          </cell>
          <cell r="F961" t="str">
            <v>FE160680</v>
          </cell>
          <cell r="G961">
            <v>46269</v>
          </cell>
          <cell r="H961">
            <v>74776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0</v>
          </cell>
          <cell r="R961">
            <v>74776</v>
          </cell>
          <cell r="S961">
            <v>74776</v>
          </cell>
          <cell r="T961">
            <v>230550108000</v>
          </cell>
          <cell r="U961" t="str">
            <v xml:space="preserve">RED PRIVADA EVENTO                 </v>
          </cell>
          <cell r="V961">
            <v>836</v>
          </cell>
          <cell r="W961">
            <v>2425083</v>
          </cell>
          <cell r="X961">
            <v>3267097</v>
          </cell>
          <cell r="Y961">
            <v>0</v>
          </cell>
          <cell r="Z961">
            <v>0</v>
          </cell>
          <cell r="AA961" t="str">
            <v xml:space="preserve">       75531.0</v>
          </cell>
          <cell r="AB961">
            <v>46085</v>
          </cell>
          <cell r="AC961">
            <v>46090</v>
          </cell>
        </row>
        <row r="962">
          <cell r="A962" t="str">
            <v>800012189-FE160399</v>
          </cell>
          <cell r="B962">
            <v>46090</v>
          </cell>
          <cell r="C962">
            <v>800012189</v>
          </cell>
          <cell r="D962">
            <v>8026</v>
          </cell>
          <cell r="E962" t="str">
            <v>CLINICA SAN JOSE DE CUCUTA S.A.</v>
          </cell>
          <cell r="F962" t="str">
            <v>FE160399</v>
          </cell>
          <cell r="G962">
            <v>46269</v>
          </cell>
          <cell r="H962">
            <v>7600780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0</v>
          </cell>
          <cell r="R962">
            <v>7600780</v>
          </cell>
          <cell r="S962">
            <v>7600780</v>
          </cell>
          <cell r="T962">
            <v>230550108000</v>
          </cell>
          <cell r="U962" t="str">
            <v xml:space="preserve">RED PRIVADA EVENTO                 </v>
          </cell>
          <cell r="V962">
            <v>836</v>
          </cell>
          <cell r="W962">
            <v>2426465</v>
          </cell>
          <cell r="X962">
            <v>3265350</v>
          </cell>
          <cell r="Y962">
            <v>0</v>
          </cell>
          <cell r="Z962">
            <v>0</v>
          </cell>
          <cell r="AA962" t="str">
            <v xml:space="preserve">     7677556.0</v>
          </cell>
          <cell r="AB962">
            <v>46084</v>
          </cell>
          <cell r="AC962">
            <v>46090</v>
          </cell>
        </row>
        <row r="963">
          <cell r="A963" t="str">
            <v>800012189-FE160678</v>
          </cell>
          <cell r="B963">
            <v>46090</v>
          </cell>
          <cell r="C963">
            <v>800012189</v>
          </cell>
          <cell r="D963">
            <v>8026</v>
          </cell>
          <cell r="E963" t="str">
            <v>CLINICA SAN JOSE DE CUCUTA S.A.</v>
          </cell>
          <cell r="F963" t="str">
            <v>FE160678</v>
          </cell>
          <cell r="G963">
            <v>46269</v>
          </cell>
          <cell r="H963">
            <v>2275426</v>
          </cell>
          <cell r="I963">
            <v>0</v>
          </cell>
          <cell r="J963">
            <v>0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0</v>
          </cell>
          <cell r="R963">
            <v>2275426</v>
          </cell>
          <cell r="S963">
            <v>2275426</v>
          </cell>
          <cell r="T963">
            <v>230550108000</v>
          </cell>
          <cell r="U963" t="str">
            <v xml:space="preserve">RED PRIVADA EVENTO                 </v>
          </cell>
          <cell r="V963">
            <v>836</v>
          </cell>
          <cell r="W963">
            <v>2422860</v>
          </cell>
          <cell r="X963">
            <v>3265272</v>
          </cell>
          <cell r="Y963">
            <v>0</v>
          </cell>
          <cell r="Z963">
            <v>0</v>
          </cell>
          <cell r="AA963" t="str">
            <v xml:space="preserve">     2298410.0</v>
          </cell>
          <cell r="AB963">
            <v>46085</v>
          </cell>
          <cell r="AC963">
            <v>46090</v>
          </cell>
        </row>
        <row r="964">
          <cell r="A964" t="str">
            <v>800012189-FE160312</v>
          </cell>
          <cell r="B964">
            <v>46090</v>
          </cell>
          <cell r="C964">
            <v>800012189</v>
          </cell>
          <cell r="D964">
            <v>8036</v>
          </cell>
          <cell r="E964" t="str">
            <v>CLINICA SAN JOSE DE CUCUTA S.A.</v>
          </cell>
          <cell r="F964" t="str">
            <v>FE160312</v>
          </cell>
          <cell r="G964">
            <v>46269</v>
          </cell>
          <cell r="H964">
            <v>18861550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0</v>
          </cell>
          <cell r="R964">
            <v>18861550</v>
          </cell>
          <cell r="S964">
            <v>18861550</v>
          </cell>
          <cell r="T964">
            <v>230550108000</v>
          </cell>
          <cell r="U964" t="str">
            <v xml:space="preserve">RED PRIVADA EVENTO                 </v>
          </cell>
          <cell r="V964">
            <v>836</v>
          </cell>
          <cell r="W964">
            <v>2423184</v>
          </cell>
          <cell r="X964">
            <v>3267059</v>
          </cell>
          <cell r="Y964">
            <v>0</v>
          </cell>
          <cell r="Z964">
            <v>0</v>
          </cell>
          <cell r="AA964" t="str">
            <v xml:space="preserve">    19052071.0</v>
          </cell>
          <cell r="AB964">
            <v>46084</v>
          </cell>
          <cell r="AC964">
            <v>46090</v>
          </cell>
        </row>
        <row r="965">
          <cell r="A965" t="str">
            <v>800012189-FE160674</v>
          </cell>
          <cell r="B965">
            <v>46090</v>
          </cell>
          <cell r="C965">
            <v>800012189</v>
          </cell>
          <cell r="D965">
            <v>8044</v>
          </cell>
          <cell r="E965" t="str">
            <v>CLINICA SAN JOSE DE CUCUTA S.A.</v>
          </cell>
          <cell r="F965" t="str">
            <v>FE160674</v>
          </cell>
          <cell r="G965">
            <v>46269</v>
          </cell>
          <cell r="H965">
            <v>2722161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0</v>
          </cell>
          <cell r="R965">
            <v>2722161</v>
          </cell>
          <cell r="S965">
            <v>2722161</v>
          </cell>
          <cell r="T965">
            <v>230550108000</v>
          </cell>
          <cell r="U965" t="str">
            <v xml:space="preserve">RED PRIVADA EVENTO                 </v>
          </cell>
          <cell r="V965">
            <v>836</v>
          </cell>
          <cell r="W965">
            <v>2422859</v>
          </cell>
          <cell r="X965">
            <v>3265271</v>
          </cell>
          <cell r="Y965">
            <v>0</v>
          </cell>
          <cell r="Z965">
            <v>0</v>
          </cell>
          <cell r="AA965" t="str">
            <v xml:space="preserve">     2749658.0</v>
          </cell>
          <cell r="AB965">
            <v>46085</v>
          </cell>
          <cell r="AC965">
            <v>46090</v>
          </cell>
        </row>
        <row r="966">
          <cell r="A966" t="str">
            <v>800012189-FE160671</v>
          </cell>
          <cell r="B966">
            <v>46090</v>
          </cell>
          <cell r="C966">
            <v>800012189</v>
          </cell>
          <cell r="D966">
            <v>8026</v>
          </cell>
          <cell r="E966" t="str">
            <v>CLINICA SAN JOSE DE CUCUTA S.A.</v>
          </cell>
          <cell r="F966" t="str">
            <v>FE160671</v>
          </cell>
          <cell r="G966">
            <v>46269</v>
          </cell>
          <cell r="H966">
            <v>2784519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0</v>
          </cell>
          <cell r="R966">
            <v>2784519</v>
          </cell>
          <cell r="S966">
            <v>2784519</v>
          </cell>
          <cell r="T966">
            <v>230550108000</v>
          </cell>
          <cell r="U966" t="str">
            <v xml:space="preserve">RED PRIVADA EVENTO                 </v>
          </cell>
          <cell r="V966">
            <v>836</v>
          </cell>
          <cell r="W966">
            <v>2422858</v>
          </cell>
          <cell r="X966">
            <v>3265269</v>
          </cell>
          <cell r="Y966">
            <v>0</v>
          </cell>
          <cell r="Z966">
            <v>0</v>
          </cell>
          <cell r="AA966" t="str">
            <v xml:space="preserve">     2812645.0</v>
          </cell>
          <cell r="AB966">
            <v>46085</v>
          </cell>
          <cell r="AC966">
            <v>46090</v>
          </cell>
        </row>
        <row r="967">
          <cell r="A967" t="str">
            <v>800012189-FE160646</v>
          </cell>
          <cell r="B967">
            <v>46090</v>
          </cell>
          <cell r="C967">
            <v>800012189</v>
          </cell>
          <cell r="D967">
            <v>8026</v>
          </cell>
          <cell r="E967" t="str">
            <v>CLINICA SAN JOSE DE CUCUTA S.A.</v>
          </cell>
          <cell r="F967" t="str">
            <v>FE160646</v>
          </cell>
          <cell r="G967">
            <v>46269</v>
          </cell>
          <cell r="H967">
            <v>1942217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0</v>
          </cell>
          <cell r="R967">
            <v>1942217</v>
          </cell>
          <cell r="S967">
            <v>1942217</v>
          </cell>
          <cell r="T967">
            <v>230550108000</v>
          </cell>
          <cell r="U967" t="str">
            <v xml:space="preserve">RED PRIVADA EVENTO                 </v>
          </cell>
          <cell r="V967">
            <v>836</v>
          </cell>
          <cell r="W967">
            <v>2425129</v>
          </cell>
          <cell r="X967">
            <v>3267147</v>
          </cell>
          <cell r="Y967">
            <v>0</v>
          </cell>
          <cell r="Z967">
            <v>0</v>
          </cell>
          <cell r="AA967" t="str">
            <v xml:space="preserve">     1961835.0</v>
          </cell>
          <cell r="AB967">
            <v>46085</v>
          </cell>
          <cell r="AC967">
            <v>46090</v>
          </cell>
        </row>
        <row r="968">
          <cell r="A968" t="str">
            <v>800012189-FE160309</v>
          </cell>
          <cell r="B968">
            <v>46090</v>
          </cell>
          <cell r="C968">
            <v>800012189</v>
          </cell>
          <cell r="D968">
            <v>8026</v>
          </cell>
          <cell r="E968" t="str">
            <v>CLINICA SAN JOSE DE CUCUTA S.A.</v>
          </cell>
          <cell r="F968" t="str">
            <v>FE160309</v>
          </cell>
          <cell r="G968">
            <v>46269</v>
          </cell>
          <cell r="H968">
            <v>3968835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  <cell r="R968">
            <v>3968835</v>
          </cell>
          <cell r="S968">
            <v>3968835</v>
          </cell>
          <cell r="T968">
            <v>230550108000</v>
          </cell>
          <cell r="U968" t="str">
            <v xml:space="preserve">RED PRIVADA EVENTO                 </v>
          </cell>
          <cell r="V968">
            <v>836</v>
          </cell>
          <cell r="W968">
            <v>2422896</v>
          </cell>
          <cell r="X968">
            <v>3265372</v>
          </cell>
          <cell r="Y968">
            <v>0</v>
          </cell>
          <cell r="Z968">
            <v>0</v>
          </cell>
          <cell r="AA968" t="str">
            <v xml:space="preserve">     4008924.0</v>
          </cell>
          <cell r="AB968">
            <v>46084</v>
          </cell>
          <cell r="AC968">
            <v>46090</v>
          </cell>
        </row>
        <row r="969">
          <cell r="A969" t="str">
            <v>800012189-FE160569</v>
          </cell>
          <cell r="B969">
            <v>46090</v>
          </cell>
          <cell r="C969">
            <v>800012189</v>
          </cell>
          <cell r="D969">
            <v>8026</v>
          </cell>
          <cell r="E969" t="str">
            <v>CLINICA SAN JOSE DE CUCUTA S.A.</v>
          </cell>
          <cell r="F969" t="str">
            <v>FE160569</v>
          </cell>
          <cell r="G969">
            <v>46269</v>
          </cell>
          <cell r="H969">
            <v>3346973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0</v>
          </cell>
          <cell r="R969">
            <v>3106039</v>
          </cell>
          <cell r="S969">
            <v>3106039</v>
          </cell>
          <cell r="T969">
            <v>230550108000</v>
          </cell>
          <cell r="U969" t="str">
            <v xml:space="preserve">RED PRIVADA EVENTO                 </v>
          </cell>
          <cell r="V969">
            <v>836</v>
          </cell>
          <cell r="W969">
            <v>2423247</v>
          </cell>
          <cell r="X969">
            <v>3265360</v>
          </cell>
          <cell r="Y969">
            <v>0</v>
          </cell>
          <cell r="Z969">
            <v>0</v>
          </cell>
          <cell r="AA969" t="str">
            <v xml:space="preserve">     3380781.0</v>
          </cell>
          <cell r="AB969">
            <v>46085</v>
          </cell>
          <cell r="AC969">
            <v>46090</v>
          </cell>
        </row>
        <row r="970">
          <cell r="A970" t="str">
            <v>800012189-FE160307</v>
          </cell>
          <cell r="B970">
            <v>46090</v>
          </cell>
          <cell r="C970">
            <v>800012189</v>
          </cell>
          <cell r="D970">
            <v>8026</v>
          </cell>
          <cell r="E970" t="str">
            <v>CLINICA SAN JOSE DE CUCUTA S.A.</v>
          </cell>
          <cell r="F970" t="str">
            <v>FE160307</v>
          </cell>
          <cell r="G970">
            <v>46269</v>
          </cell>
          <cell r="H970">
            <v>1415588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0</v>
          </cell>
          <cell r="R970">
            <v>1415588</v>
          </cell>
          <cell r="S970">
            <v>1415588</v>
          </cell>
          <cell r="T970">
            <v>230550108000</v>
          </cell>
          <cell r="U970" t="str">
            <v xml:space="preserve">RED PRIVADA EVENTO                 </v>
          </cell>
          <cell r="V970">
            <v>836</v>
          </cell>
          <cell r="W970">
            <v>2423183</v>
          </cell>
          <cell r="X970">
            <v>3267058</v>
          </cell>
          <cell r="Y970">
            <v>0</v>
          </cell>
          <cell r="Z970">
            <v>0</v>
          </cell>
          <cell r="AA970" t="str">
            <v xml:space="preserve">     1429887.0</v>
          </cell>
          <cell r="AB970">
            <v>46084</v>
          </cell>
          <cell r="AC970">
            <v>46090</v>
          </cell>
        </row>
        <row r="971">
          <cell r="A971" t="str">
            <v>800012189-FE160562</v>
          </cell>
          <cell r="B971">
            <v>46090</v>
          </cell>
          <cell r="C971">
            <v>800012189</v>
          </cell>
          <cell r="D971">
            <v>8026</v>
          </cell>
          <cell r="E971" t="str">
            <v>CLINICA SAN JOSE DE CUCUTA S.A.</v>
          </cell>
          <cell r="F971" t="str">
            <v>FE160562</v>
          </cell>
          <cell r="G971">
            <v>46269</v>
          </cell>
          <cell r="H971">
            <v>3733780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0</v>
          </cell>
          <cell r="R971">
            <v>3733780</v>
          </cell>
          <cell r="S971">
            <v>3733780</v>
          </cell>
          <cell r="T971">
            <v>230550108000</v>
          </cell>
          <cell r="U971" t="str">
            <v xml:space="preserve">RED PRIVADA EVENTO                 </v>
          </cell>
          <cell r="V971">
            <v>836</v>
          </cell>
          <cell r="W971">
            <v>2422891</v>
          </cell>
          <cell r="X971">
            <v>3265359</v>
          </cell>
          <cell r="Y971">
            <v>0</v>
          </cell>
          <cell r="Z971">
            <v>0</v>
          </cell>
          <cell r="AA971" t="str">
            <v xml:space="preserve">     3771495.0</v>
          </cell>
          <cell r="AB971">
            <v>46085</v>
          </cell>
          <cell r="AC971">
            <v>46090</v>
          </cell>
        </row>
        <row r="972">
          <cell r="A972" t="str">
            <v>800012189-FE160578</v>
          </cell>
          <cell r="B972">
            <v>46090</v>
          </cell>
          <cell r="C972">
            <v>800012189</v>
          </cell>
          <cell r="D972">
            <v>8026</v>
          </cell>
          <cell r="E972" t="str">
            <v>CLINICA SAN JOSE DE CUCUTA S.A.</v>
          </cell>
          <cell r="F972" t="str">
            <v>FE160578</v>
          </cell>
          <cell r="G972">
            <v>46269</v>
          </cell>
          <cell r="H972">
            <v>5528591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0</v>
          </cell>
          <cell r="R972">
            <v>5528591</v>
          </cell>
          <cell r="S972">
            <v>5528591</v>
          </cell>
          <cell r="T972">
            <v>230550108000</v>
          </cell>
          <cell r="U972" t="str">
            <v xml:space="preserve">RED PRIVADA EVENTO                 </v>
          </cell>
          <cell r="V972">
            <v>836</v>
          </cell>
          <cell r="W972">
            <v>2422892</v>
          </cell>
          <cell r="X972">
            <v>3265361</v>
          </cell>
          <cell r="Y972">
            <v>0</v>
          </cell>
          <cell r="Z972">
            <v>0</v>
          </cell>
          <cell r="AA972" t="str">
            <v xml:space="preserve">     5584435.0</v>
          </cell>
          <cell r="AB972">
            <v>46085</v>
          </cell>
          <cell r="AC972">
            <v>46090</v>
          </cell>
        </row>
        <row r="973">
          <cell r="A973" t="str">
            <v>800012189-FE160550</v>
          </cell>
          <cell r="B973">
            <v>46090</v>
          </cell>
          <cell r="C973">
            <v>800012189</v>
          </cell>
          <cell r="D973">
            <v>8048</v>
          </cell>
          <cell r="E973" t="str">
            <v>CLINICA SAN JOSE DE CUCUTA S.A.</v>
          </cell>
          <cell r="F973" t="str">
            <v>FE160550</v>
          </cell>
          <cell r="G973">
            <v>46269</v>
          </cell>
          <cell r="H973">
            <v>15899127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0</v>
          </cell>
          <cell r="R973">
            <v>15899127</v>
          </cell>
          <cell r="S973">
            <v>15899127</v>
          </cell>
          <cell r="T973">
            <v>230550108000</v>
          </cell>
          <cell r="U973" t="str">
            <v xml:space="preserve">RED PRIVADA EVENTO                 </v>
          </cell>
          <cell r="V973">
            <v>836</v>
          </cell>
          <cell r="W973">
            <v>2422890</v>
          </cell>
          <cell r="X973">
            <v>3265358</v>
          </cell>
          <cell r="Y973">
            <v>0</v>
          </cell>
          <cell r="Z973">
            <v>0</v>
          </cell>
          <cell r="AA973" t="str">
            <v xml:space="preserve">    16059724.0</v>
          </cell>
          <cell r="AB973">
            <v>46085</v>
          </cell>
          <cell r="AC973">
            <v>46090</v>
          </cell>
        </row>
        <row r="974">
          <cell r="A974" t="str">
            <v>800012189-FE160544</v>
          </cell>
          <cell r="B974">
            <v>46090</v>
          </cell>
          <cell r="C974">
            <v>800012189</v>
          </cell>
          <cell r="D974">
            <v>8030</v>
          </cell>
          <cell r="E974" t="str">
            <v>CLINICA SAN JOSE DE CUCUTA S.A.</v>
          </cell>
          <cell r="F974" t="str">
            <v>FE160544</v>
          </cell>
          <cell r="G974">
            <v>46269</v>
          </cell>
          <cell r="H974">
            <v>491419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0</v>
          </cell>
          <cell r="R974">
            <v>491419</v>
          </cell>
          <cell r="S974">
            <v>491419</v>
          </cell>
          <cell r="T974">
            <v>230550108000</v>
          </cell>
          <cell r="U974" t="str">
            <v xml:space="preserve">RED PRIVADA EVENTO                 </v>
          </cell>
          <cell r="V974">
            <v>836</v>
          </cell>
          <cell r="W974">
            <v>2425125</v>
          </cell>
          <cell r="X974">
            <v>3267143</v>
          </cell>
          <cell r="Y974">
            <v>0</v>
          </cell>
          <cell r="Z974">
            <v>0</v>
          </cell>
          <cell r="AA974" t="str">
            <v xml:space="preserve">      496383.0</v>
          </cell>
          <cell r="AB974">
            <v>46085</v>
          </cell>
          <cell r="AC974">
            <v>46090</v>
          </cell>
        </row>
        <row r="975">
          <cell r="A975" t="str">
            <v>800012189-FE160543</v>
          </cell>
          <cell r="B975">
            <v>46090</v>
          </cell>
          <cell r="C975">
            <v>800012189</v>
          </cell>
          <cell r="D975">
            <v>8048</v>
          </cell>
          <cell r="E975" t="str">
            <v>CLINICA SAN JOSE DE CUCUTA S.A.</v>
          </cell>
          <cell r="F975" t="str">
            <v>FE160543</v>
          </cell>
          <cell r="G975">
            <v>46269</v>
          </cell>
          <cell r="H975">
            <v>4017763</v>
          </cell>
          <cell r="I975">
            <v>0</v>
          </cell>
          <cell r="J975">
            <v>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0</v>
          </cell>
          <cell r="R975">
            <v>4017763</v>
          </cell>
          <cell r="S975">
            <v>4017763</v>
          </cell>
          <cell r="T975">
            <v>230550108000</v>
          </cell>
          <cell r="U975" t="str">
            <v xml:space="preserve">RED PRIVADA EVENTO                 </v>
          </cell>
          <cell r="V975">
            <v>836</v>
          </cell>
          <cell r="W975">
            <v>2422889</v>
          </cell>
          <cell r="X975">
            <v>3265357</v>
          </cell>
          <cell r="Y975">
            <v>0</v>
          </cell>
          <cell r="Z975">
            <v>0</v>
          </cell>
          <cell r="AA975" t="str">
            <v xml:space="preserve">     4058346.0</v>
          </cell>
          <cell r="AB975">
            <v>46085</v>
          </cell>
          <cell r="AC975">
            <v>46090</v>
          </cell>
        </row>
        <row r="976">
          <cell r="A976" t="str">
            <v>800012189-FE160585</v>
          </cell>
          <cell r="B976">
            <v>46090</v>
          </cell>
          <cell r="C976">
            <v>800012189</v>
          </cell>
          <cell r="D976">
            <v>8026</v>
          </cell>
          <cell r="E976" t="str">
            <v>CLINICA SAN JOSE DE CUCUTA S.A.</v>
          </cell>
          <cell r="F976" t="str">
            <v>FE160585</v>
          </cell>
          <cell r="G976">
            <v>46269</v>
          </cell>
          <cell r="H976">
            <v>5415799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5415799</v>
          </cell>
          <cell r="S976">
            <v>5415799</v>
          </cell>
          <cell r="T976">
            <v>230550108000</v>
          </cell>
          <cell r="U976" t="str">
            <v xml:space="preserve">RED PRIVADA EVENTO                 </v>
          </cell>
          <cell r="V976">
            <v>836</v>
          </cell>
          <cell r="W976">
            <v>2423191</v>
          </cell>
          <cell r="X976">
            <v>3267070</v>
          </cell>
          <cell r="Y976">
            <v>0</v>
          </cell>
          <cell r="Z976">
            <v>0</v>
          </cell>
          <cell r="AA976" t="str">
            <v xml:space="preserve">     5470504.0</v>
          </cell>
          <cell r="AB976">
            <v>46085</v>
          </cell>
          <cell r="AC976">
            <v>46090</v>
          </cell>
        </row>
        <row r="977">
          <cell r="A977" t="str">
            <v>800012189-FE160306</v>
          </cell>
          <cell r="B977">
            <v>46090</v>
          </cell>
          <cell r="C977">
            <v>800012189</v>
          </cell>
          <cell r="D977">
            <v>8026</v>
          </cell>
          <cell r="E977" t="str">
            <v>CLINICA SAN JOSE DE CUCUTA S.A.</v>
          </cell>
          <cell r="F977" t="str">
            <v>FE160306</v>
          </cell>
          <cell r="G977">
            <v>46269</v>
          </cell>
          <cell r="H977">
            <v>1597714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0</v>
          </cell>
          <cell r="R977">
            <v>1597714</v>
          </cell>
          <cell r="S977">
            <v>1597714</v>
          </cell>
          <cell r="T977">
            <v>230550108000</v>
          </cell>
          <cell r="U977" t="str">
            <v xml:space="preserve">RED PRIVADA EVENTO                 </v>
          </cell>
          <cell r="V977">
            <v>836</v>
          </cell>
          <cell r="W977">
            <v>2423182</v>
          </cell>
          <cell r="X977">
            <v>3267057</v>
          </cell>
          <cell r="Y977">
            <v>0</v>
          </cell>
          <cell r="Z977">
            <v>0</v>
          </cell>
          <cell r="AA977" t="str">
            <v xml:space="preserve">     1613853.0</v>
          </cell>
          <cell r="AB977">
            <v>46084</v>
          </cell>
          <cell r="AC977">
            <v>46090</v>
          </cell>
        </row>
        <row r="978">
          <cell r="A978" t="str">
            <v>800012189-FE160668</v>
          </cell>
          <cell r="B978">
            <v>46090</v>
          </cell>
          <cell r="C978">
            <v>800012189</v>
          </cell>
          <cell r="D978">
            <v>8026</v>
          </cell>
          <cell r="E978" t="str">
            <v>CLINICA SAN JOSE DE CUCUTA S.A.</v>
          </cell>
          <cell r="F978" t="str">
            <v>FE160668</v>
          </cell>
          <cell r="G978">
            <v>46269</v>
          </cell>
          <cell r="H978">
            <v>9918676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0</v>
          </cell>
          <cell r="R978">
            <v>9918676</v>
          </cell>
          <cell r="S978">
            <v>9918676</v>
          </cell>
          <cell r="T978">
            <v>230550108000</v>
          </cell>
          <cell r="U978" t="str">
            <v xml:space="preserve">RED PRIVADA EVENTO                 </v>
          </cell>
          <cell r="V978">
            <v>836</v>
          </cell>
          <cell r="W978">
            <v>2423197</v>
          </cell>
          <cell r="X978">
            <v>3267076</v>
          </cell>
          <cell r="Y978">
            <v>0</v>
          </cell>
          <cell r="Z978">
            <v>0</v>
          </cell>
          <cell r="AA978" t="str">
            <v xml:space="preserve">    10018865.0</v>
          </cell>
          <cell r="AB978">
            <v>46085</v>
          </cell>
          <cell r="AC978">
            <v>46090</v>
          </cell>
        </row>
        <row r="979">
          <cell r="A979" t="str">
            <v>800012189-FE160595</v>
          </cell>
          <cell r="B979">
            <v>46090</v>
          </cell>
          <cell r="C979">
            <v>800012189</v>
          </cell>
          <cell r="D979">
            <v>8030</v>
          </cell>
          <cell r="E979" t="str">
            <v>CLINICA SAN JOSE DE CUCUTA S.A.</v>
          </cell>
          <cell r="F979" t="str">
            <v>FE160595</v>
          </cell>
          <cell r="G979">
            <v>46269</v>
          </cell>
          <cell r="H979">
            <v>440614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0</v>
          </cell>
          <cell r="R979">
            <v>440614</v>
          </cell>
          <cell r="S979">
            <v>440614</v>
          </cell>
          <cell r="T979">
            <v>230550108000</v>
          </cell>
          <cell r="U979" t="str">
            <v xml:space="preserve">RED PRIVADA EVENTO                 </v>
          </cell>
          <cell r="V979">
            <v>836</v>
          </cell>
          <cell r="W979">
            <v>2425126</v>
          </cell>
          <cell r="X979">
            <v>3267144</v>
          </cell>
          <cell r="Y979">
            <v>0</v>
          </cell>
          <cell r="Z979">
            <v>0</v>
          </cell>
          <cell r="AA979" t="str">
            <v xml:space="preserve">      445065.0</v>
          </cell>
          <cell r="AB979">
            <v>46085</v>
          </cell>
          <cell r="AC979">
            <v>46090</v>
          </cell>
        </row>
        <row r="980">
          <cell r="A980" t="str">
            <v>800012189-FE160605</v>
          </cell>
          <cell r="B980">
            <v>46090</v>
          </cell>
          <cell r="C980">
            <v>800012189</v>
          </cell>
          <cell r="D980">
            <v>8026</v>
          </cell>
          <cell r="E980" t="str">
            <v>CLINICA SAN JOSE DE CUCUTA S.A.</v>
          </cell>
          <cell r="F980" t="str">
            <v>FE160605</v>
          </cell>
          <cell r="G980">
            <v>46269</v>
          </cell>
          <cell r="H980">
            <v>967803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0</v>
          </cell>
          <cell r="R980">
            <v>967803</v>
          </cell>
          <cell r="S980">
            <v>967803</v>
          </cell>
          <cell r="T980">
            <v>230550108000</v>
          </cell>
          <cell r="U980" t="str">
            <v xml:space="preserve">RED PRIVADA EVENTO                 </v>
          </cell>
          <cell r="V980">
            <v>836</v>
          </cell>
          <cell r="W980">
            <v>2422893</v>
          </cell>
          <cell r="X980">
            <v>3265364</v>
          </cell>
          <cell r="Y980">
            <v>0</v>
          </cell>
          <cell r="Z980">
            <v>0</v>
          </cell>
          <cell r="AA980" t="str">
            <v xml:space="preserve">      977579.0</v>
          </cell>
          <cell r="AB980">
            <v>46085</v>
          </cell>
          <cell r="AC980">
            <v>46090</v>
          </cell>
        </row>
        <row r="981">
          <cell r="A981" t="str">
            <v>800012189-FE160606</v>
          </cell>
          <cell r="B981">
            <v>46090</v>
          </cell>
          <cell r="C981">
            <v>800012189</v>
          </cell>
          <cell r="D981">
            <v>8026</v>
          </cell>
          <cell r="E981" t="str">
            <v>CLINICA SAN JOSE DE CUCUTA S.A.</v>
          </cell>
          <cell r="F981" t="str">
            <v>FE160606</v>
          </cell>
          <cell r="G981">
            <v>46269</v>
          </cell>
          <cell r="H981">
            <v>2799338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0</v>
          </cell>
          <cell r="R981">
            <v>2799338</v>
          </cell>
          <cell r="S981">
            <v>2799338</v>
          </cell>
          <cell r="T981">
            <v>230550108000</v>
          </cell>
          <cell r="U981" t="str">
            <v xml:space="preserve">RED PRIVADA EVENTO                 </v>
          </cell>
          <cell r="V981">
            <v>836</v>
          </cell>
          <cell r="W981">
            <v>2423193</v>
          </cell>
          <cell r="X981">
            <v>3267072</v>
          </cell>
          <cell r="Y981">
            <v>0</v>
          </cell>
          <cell r="Z981">
            <v>0</v>
          </cell>
          <cell r="AA981" t="str">
            <v xml:space="preserve">     2827614.0</v>
          </cell>
          <cell r="AB981">
            <v>46085</v>
          </cell>
          <cell r="AC981">
            <v>46090</v>
          </cell>
        </row>
        <row r="982">
          <cell r="A982" t="str">
            <v>800012189-FE160596</v>
          </cell>
          <cell r="B982">
            <v>46090</v>
          </cell>
          <cell r="C982">
            <v>800012189</v>
          </cell>
          <cell r="D982">
            <v>8026</v>
          </cell>
          <cell r="E982" t="str">
            <v>CLINICA SAN JOSE DE CUCUTA S.A.</v>
          </cell>
          <cell r="F982" t="str">
            <v>FE160596</v>
          </cell>
          <cell r="G982">
            <v>46269</v>
          </cell>
          <cell r="H982">
            <v>4454817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0</v>
          </cell>
          <cell r="R982">
            <v>4454817</v>
          </cell>
          <cell r="S982">
            <v>4454817</v>
          </cell>
          <cell r="T982">
            <v>230550108000</v>
          </cell>
          <cell r="U982" t="str">
            <v xml:space="preserve">RED PRIVADA EVENTO                 </v>
          </cell>
          <cell r="V982">
            <v>836</v>
          </cell>
          <cell r="W982">
            <v>2423192</v>
          </cell>
          <cell r="X982">
            <v>3267071</v>
          </cell>
          <cell r="Y982">
            <v>0</v>
          </cell>
          <cell r="Z982">
            <v>0</v>
          </cell>
          <cell r="AA982" t="str">
            <v xml:space="preserve">     4499815.0</v>
          </cell>
          <cell r="AB982">
            <v>46085</v>
          </cell>
          <cell r="AC982">
            <v>46090</v>
          </cell>
        </row>
        <row r="983">
          <cell r="A983" t="str">
            <v>800012189-FE160613</v>
          </cell>
          <cell r="B983">
            <v>46090</v>
          </cell>
          <cell r="C983">
            <v>800012189</v>
          </cell>
          <cell r="D983">
            <v>8026</v>
          </cell>
          <cell r="E983" t="str">
            <v>CLINICA SAN JOSE DE CUCUTA S.A.</v>
          </cell>
          <cell r="F983" t="str">
            <v>FE160613</v>
          </cell>
          <cell r="G983">
            <v>46269</v>
          </cell>
          <cell r="H983">
            <v>4166068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0</v>
          </cell>
          <cell r="R983">
            <v>3095805</v>
          </cell>
          <cell r="S983">
            <v>3095805</v>
          </cell>
          <cell r="T983">
            <v>230550108000</v>
          </cell>
          <cell r="U983" t="str">
            <v xml:space="preserve">RED PRIVADA EVENTO                 </v>
          </cell>
          <cell r="V983">
            <v>836</v>
          </cell>
          <cell r="W983">
            <v>2426756</v>
          </cell>
          <cell r="X983">
            <v>3265366</v>
          </cell>
          <cell r="Y983">
            <v>0</v>
          </cell>
          <cell r="Z983">
            <v>0</v>
          </cell>
          <cell r="AA983" t="str">
            <v xml:space="preserve">     4208149.0</v>
          </cell>
          <cell r="AB983">
            <v>46085</v>
          </cell>
          <cell r="AC983">
            <v>46090</v>
          </cell>
        </row>
        <row r="984">
          <cell r="A984" t="str">
            <v>800012189-FE160615</v>
          </cell>
          <cell r="B984">
            <v>46090</v>
          </cell>
          <cell r="C984">
            <v>800012189</v>
          </cell>
          <cell r="D984">
            <v>8026</v>
          </cell>
          <cell r="E984" t="str">
            <v>CLINICA SAN JOSE DE CUCUTA S.A.</v>
          </cell>
          <cell r="F984" t="str">
            <v>FE160615</v>
          </cell>
          <cell r="G984">
            <v>46269</v>
          </cell>
          <cell r="H984">
            <v>3124885</v>
          </cell>
          <cell r="I984">
            <v>0</v>
          </cell>
          <cell r="J984">
            <v>0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0</v>
          </cell>
          <cell r="R984">
            <v>2589753</v>
          </cell>
          <cell r="S984">
            <v>2589753</v>
          </cell>
          <cell r="T984">
            <v>230550108000</v>
          </cell>
          <cell r="U984" t="str">
            <v xml:space="preserve">RED PRIVADA EVENTO                 </v>
          </cell>
          <cell r="V984">
            <v>836</v>
          </cell>
          <cell r="W984">
            <v>2426757</v>
          </cell>
          <cell r="X984">
            <v>3265367</v>
          </cell>
          <cell r="Y984">
            <v>0</v>
          </cell>
          <cell r="Z984">
            <v>0</v>
          </cell>
          <cell r="AA984" t="str">
            <v xml:space="preserve">     3156450.0</v>
          </cell>
          <cell r="AB984">
            <v>46085</v>
          </cell>
          <cell r="AC984">
            <v>46090</v>
          </cell>
        </row>
        <row r="985">
          <cell r="A985" t="str">
            <v>800012189-FE160603</v>
          </cell>
          <cell r="B985">
            <v>46090</v>
          </cell>
          <cell r="C985">
            <v>800012189</v>
          </cell>
          <cell r="D985">
            <v>8026</v>
          </cell>
          <cell r="E985" t="str">
            <v>CLINICA SAN JOSE DE CUCUTA S.A.</v>
          </cell>
          <cell r="F985" t="str">
            <v>FE160603</v>
          </cell>
          <cell r="G985">
            <v>46269</v>
          </cell>
          <cell r="H985">
            <v>7728055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0</v>
          </cell>
          <cell r="R985">
            <v>7549678</v>
          </cell>
          <cell r="S985">
            <v>7549678</v>
          </cell>
          <cell r="T985">
            <v>230550108000</v>
          </cell>
          <cell r="U985" t="str">
            <v xml:space="preserve">RED PRIVADA EVENTO                 </v>
          </cell>
          <cell r="V985">
            <v>836</v>
          </cell>
          <cell r="W985">
            <v>2423248</v>
          </cell>
          <cell r="X985">
            <v>3265363</v>
          </cell>
          <cell r="Y985">
            <v>0</v>
          </cell>
          <cell r="Z985">
            <v>0</v>
          </cell>
          <cell r="AA985" t="str">
            <v xml:space="preserve">     7806116.0</v>
          </cell>
          <cell r="AB985">
            <v>46085</v>
          </cell>
          <cell r="AC985">
            <v>46090</v>
          </cell>
        </row>
        <row r="986">
          <cell r="A986" t="str">
            <v>800012189-FE160617</v>
          </cell>
          <cell r="B986">
            <v>46090</v>
          </cell>
          <cell r="C986">
            <v>800012189</v>
          </cell>
          <cell r="D986">
            <v>8026</v>
          </cell>
          <cell r="E986" t="str">
            <v>CLINICA SAN JOSE DE CUCUTA S.A.</v>
          </cell>
          <cell r="F986" t="str">
            <v>FE160617</v>
          </cell>
          <cell r="G986">
            <v>46269</v>
          </cell>
          <cell r="H986">
            <v>7351135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0</v>
          </cell>
          <cell r="R986">
            <v>7351135</v>
          </cell>
          <cell r="S986">
            <v>7351135</v>
          </cell>
          <cell r="T986">
            <v>230550108000</v>
          </cell>
          <cell r="U986" t="str">
            <v xml:space="preserve">RED PRIVADA EVENTO                 </v>
          </cell>
          <cell r="V986">
            <v>836</v>
          </cell>
          <cell r="W986">
            <v>2423194</v>
          </cell>
          <cell r="X986">
            <v>3267073</v>
          </cell>
          <cell r="Y986">
            <v>0</v>
          </cell>
          <cell r="Z986">
            <v>0</v>
          </cell>
          <cell r="AA986" t="str">
            <v xml:space="preserve">     7425389.0</v>
          </cell>
          <cell r="AB986">
            <v>46085</v>
          </cell>
          <cell r="AC986">
            <v>46090</v>
          </cell>
        </row>
        <row r="987">
          <cell r="A987" t="str">
            <v>800012189-FE160393</v>
          </cell>
          <cell r="B987">
            <v>46090</v>
          </cell>
          <cell r="C987">
            <v>800012189</v>
          </cell>
          <cell r="D987">
            <v>8031</v>
          </cell>
          <cell r="E987" t="str">
            <v>CLINICA SAN JOSE DE CUCUTA S.A.</v>
          </cell>
          <cell r="F987" t="str">
            <v>FE160393</v>
          </cell>
          <cell r="G987">
            <v>46269</v>
          </cell>
          <cell r="H987">
            <v>1703728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0</v>
          </cell>
          <cell r="R987">
            <v>1346974</v>
          </cell>
          <cell r="S987">
            <v>1346974</v>
          </cell>
          <cell r="T987">
            <v>230550108000</v>
          </cell>
          <cell r="U987" t="str">
            <v xml:space="preserve">RED PRIVADA EVENTO                 </v>
          </cell>
          <cell r="V987">
            <v>836</v>
          </cell>
          <cell r="W987">
            <v>2423246</v>
          </cell>
          <cell r="X987">
            <v>3265349</v>
          </cell>
          <cell r="Y987">
            <v>0</v>
          </cell>
          <cell r="Z987">
            <v>0</v>
          </cell>
          <cell r="AA987" t="str">
            <v xml:space="preserve">     1720937.0</v>
          </cell>
          <cell r="AB987">
            <v>46084</v>
          </cell>
          <cell r="AC987">
            <v>46090</v>
          </cell>
        </row>
        <row r="988">
          <cell r="A988" t="str">
            <v>800012189-FE160389</v>
          </cell>
          <cell r="B988">
            <v>46090</v>
          </cell>
          <cell r="C988">
            <v>800012189</v>
          </cell>
          <cell r="D988">
            <v>8053</v>
          </cell>
          <cell r="E988" t="str">
            <v>CLINICA SAN JOSE DE CUCUTA S.A.</v>
          </cell>
          <cell r="F988" t="str">
            <v>FE160389</v>
          </cell>
          <cell r="G988">
            <v>46269</v>
          </cell>
          <cell r="H988">
            <v>3774847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0</v>
          </cell>
          <cell r="R988">
            <v>3774847</v>
          </cell>
          <cell r="S988">
            <v>3774847</v>
          </cell>
          <cell r="T988">
            <v>230550108000</v>
          </cell>
          <cell r="U988" t="str">
            <v xml:space="preserve">RED PRIVADA EVENTO                 </v>
          </cell>
          <cell r="V988">
            <v>836</v>
          </cell>
          <cell r="W988">
            <v>2423189</v>
          </cell>
          <cell r="X988">
            <v>3267066</v>
          </cell>
          <cell r="Y988">
            <v>0</v>
          </cell>
          <cell r="Z988">
            <v>0</v>
          </cell>
          <cell r="AA988" t="str">
            <v xml:space="preserve">     3812977.0</v>
          </cell>
          <cell r="AB988">
            <v>46084</v>
          </cell>
          <cell r="AC988">
            <v>46090</v>
          </cell>
        </row>
        <row r="989">
          <cell r="A989" t="str">
            <v>800012189-FE160379</v>
          </cell>
          <cell r="B989">
            <v>46090</v>
          </cell>
          <cell r="C989">
            <v>800012189</v>
          </cell>
          <cell r="D989">
            <v>8027</v>
          </cell>
          <cell r="E989" t="str">
            <v>CLINICA SAN JOSE DE CUCUTA S.A.</v>
          </cell>
          <cell r="F989" t="str">
            <v>FE160379</v>
          </cell>
          <cell r="G989">
            <v>46269</v>
          </cell>
          <cell r="H989">
            <v>3471540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0</v>
          </cell>
          <cell r="R989">
            <v>3471540</v>
          </cell>
          <cell r="S989">
            <v>3471540</v>
          </cell>
          <cell r="T989">
            <v>230550108000</v>
          </cell>
          <cell r="U989" t="str">
            <v xml:space="preserve">RED PRIVADA EVENTO                 </v>
          </cell>
          <cell r="V989">
            <v>836</v>
          </cell>
          <cell r="W989">
            <v>2423188</v>
          </cell>
          <cell r="X989">
            <v>3267065</v>
          </cell>
          <cell r="Y989">
            <v>0</v>
          </cell>
          <cell r="Z989">
            <v>0</v>
          </cell>
          <cell r="AA989" t="str">
            <v xml:space="preserve">     3506606.0</v>
          </cell>
          <cell r="AB989">
            <v>46084</v>
          </cell>
          <cell r="AC989">
            <v>46090</v>
          </cell>
        </row>
        <row r="990">
          <cell r="A990" t="str">
            <v>800012189-FE160375</v>
          </cell>
          <cell r="B990">
            <v>46090</v>
          </cell>
          <cell r="C990">
            <v>800012189</v>
          </cell>
          <cell r="D990">
            <v>8026</v>
          </cell>
          <cell r="E990" t="str">
            <v>CLINICA SAN JOSE DE CUCUTA S.A.</v>
          </cell>
          <cell r="F990" t="str">
            <v>FE160375</v>
          </cell>
          <cell r="G990">
            <v>46269</v>
          </cell>
          <cell r="H990">
            <v>3634607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0</v>
          </cell>
          <cell r="R990">
            <v>3634607</v>
          </cell>
          <cell r="S990">
            <v>3634607</v>
          </cell>
          <cell r="T990">
            <v>230550108000</v>
          </cell>
          <cell r="U990" t="str">
            <v xml:space="preserve">RED PRIVADA EVENTO                 </v>
          </cell>
          <cell r="V990">
            <v>836</v>
          </cell>
          <cell r="W990">
            <v>2423187</v>
          </cell>
          <cell r="X990">
            <v>3267064</v>
          </cell>
          <cell r="Y990">
            <v>0</v>
          </cell>
          <cell r="Z990">
            <v>0</v>
          </cell>
          <cell r="AA990" t="str">
            <v xml:space="preserve">     3671320.0</v>
          </cell>
          <cell r="AB990">
            <v>46084</v>
          </cell>
          <cell r="AC990">
            <v>46090</v>
          </cell>
        </row>
        <row r="991">
          <cell r="A991" t="str">
            <v>800012189-FE160373</v>
          </cell>
          <cell r="B991">
            <v>46090</v>
          </cell>
          <cell r="C991">
            <v>800012189</v>
          </cell>
          <cell r="D991">
            <v>8049</v>
          </cell>
          <cell r="E991" t="str">
            <v>CLINICA SAN JOSE DE CUCUTA S.A.</v>
          </cell>
          <cell r="F991" t="str">
            <v>FE160373</v>
          </cell>
          <cell r="G991">
            <v>46269</v>
          </cell>
          <cell r="H991">
            <v>2101046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0</v>
          </cell>
          <cell r="R991">
            <v>2101046</v>
          </cell>
          <cell r="S991">
            <v>2101046</v>
          </cell>
          <cell r="T991">
            <v>230550108000</v>
          </cell>
          <cell r="U991" t="str">
            <v xml:space="preserve">RED PRIVADA EVENTO                 </v>
          </cell>
          <cell r="V991">
            <v>836</v>
          </cell>
          <cell r="W991">
            <v>2422898</v>
          </cell>
          <cell r="X991">
            <v>3265376</v>
          </cell>
          <cell r="Y991">
            <v>0</v>
          </cell>
          <cell r="Z991">
            <v>0</v>
          </cell>
          <cell r="AA991" t="str">
            <v xml:space="preserve">     2122269.0</v>
          </cell>
          <cell r="AB991">
            <v>46084</v>
          </cell>
          <cell r="AC991">
            <v>46090</v>
          </cell>
        </row>
        <row r="992">
          <cell r="A992" t="str">
            <v>800012189-FE160363</v>
          </cell>
          <cell r="B992">
            <v>46090</v>
          </cell>
          <cell r="C992">
            <v>800012189</v>
          </cell>
          <cell r="D992">
            <v>8044</v>
          </cell>
          <cell r="E992" t="str">
            <v>CLINICA SAN JOSE DE CUCUTA S.A.</v>
          </cell>
          <cell r="F992" t="str">
            <v>FE160363</v>
          </cell>
          <cell r="G992">
            <v>46269</v>
          </cell>
          <cell r="H992">
            <v>3563388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0</v>
          </cell>
          <cell r="R992">
            <v>3563388</v>
          </cell>
          <cell r="S992">
            <v>3563388</v>
          </cell>
          <cell r="T992">
            <v>230550108000</v>
          </cell>
          <cell r="U992" t="str">
            <v xml:space="preserve">RED PRIVADA EVENTO                 </v>
          </cell>
          <cell r="V992">
            <v>836</v>
          </cell>
          <cell r="W992">
            <v>2423186</v>
          </cell>
          <cell r="X992">
            <v>3267062</v>
          </cell>
          <cell r="Y992">
            <v>0</v>
          </cell>
          <cell r="Z992">
            <v>0</v>
          </cell>
          <cell r="AA992" t="str">
            <v xml:space="preserve">     3599382.0</v>
          </cell>
          <cell r="AB992">
            <v>46084</v>
          </cell>
          <cell r="AC992">
            <v>46090</v>
          </cell>
        </row>
        <row r="993">
          <cell r="A993" t="str">
            <v>800012189-FE160358</v>
          </cell>
          <cell r="B993">
            <v>46090</v>
          </cell>
          <cell r="C993">
            <v>800012189</v>
          </cell>
          <cell r="D993">
            <v>8026</v>
          </cell>
          <cell r="E993" t="str">
            <v>CLINICA SAN JOSE DE CUCUTA S.A.</v>
          </cell>
          <cell r="F993" t="str">
            <v>FE160358</v>
          </cell>
          <cell r="G993">
            <v>46269</v>
          </cell>
          <cell r="H993">
            <v>9875628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0</v>
          </cell>
          <cell r="R993">
            <v>9875628</v>
          </cell>
          <cell r="S993">
            <v>9875628</v>
          </cell>
          <cell r="T993">
            <v>230550108000</v>
          </cell>
          <cell r="U993" t="str">
            <v xml:space="preserve">RED PRIVADA EVENTO                 </v>
          </cell>
          <cell r="V993">
            <v>836</v>
          </cell>
          <cell r="W993">
            <v>2423185</v>
          </cell>
          <cell r="X993">
            <v>3267061</v>
          </cell>
          <cell r="Y993">
            <v>0</v>
          </cell>
          <cell r="Z993">
            <v>0</v>
          </cell>
          <cell r="AA993" t="str">
            <v xml:space="preserve">     9975382.0</v>
          </cell>
          <cell r="AB993">
            <v>46084</v>
          </cell>
          <cell r="AC993">
            <v>46090</v>
          </cell>
        </row>
        <row r="994">
          <cell r="A994" t="str">
            <v>800012189-FE160193</v>
          </cell>
          <cell r="B994">
            <v>46090</v>
          </cell>
          <cell r="C994">
            <v>800012189</v>
          </cell>
          <cell r="D994">
            <v>8026</v>
          </cell>
          <cell r="E994" t="str">
            <v>CLINICA SAN JOSE DE CUCUTA S.A.</v>
          </cell>
          <cell r="F994" t="str">
            <v>FE160193</v>
          </cell>
          <cell r="G994">
            <v>46207</v>
          </cell>
          <cell r="H994">
            <v>1706244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0</v>
          </cell>
          <cell r="R994">
            <v>1706244</v>
          </cell>
          <cell r="S994">
            <v>1706244</v>
          </cell>
          <cell r="T994">
            <v>230550108000</v>
          </cell>
          <cell r="U994" t="str">
            <v xml:space="preserve">RED PRIVADA EVENTO                 </v>
          </cell>
          <cell r="V994">
            <v>836</v>
          </cell>
          <cell r="W994">
            <v>2422874</v>
          </cell>
          <cell r="X994">
            <v>3265103</v>
          </cell>
          <cell r="Y994">
            <v>0</v>
          </cell>
          <cell r="Z994">
            <v>0</v>
          </cell>
          <cell r="AA994" t="str">
            <v xml:space="preserve">     1723479.0</v>
          </cell>
          <cell r="AB994">
            <v>46083</v>
          </cell>
          <cell r="AC994">
            <v>46088</v>
          </cell>
        </row>
        <row r="995">
          <cell r="A995" t="str">
            <v>800012189-FE160079</v>
          </cell>
          <cell r="B995">
            <v>46090</v>
          </cell>
          <cell r="C995">
            <v>800012189</v>
          </cell>
          <cell r="D995">
            <v>8036</v>
          </cell>
          <cell r="E995" t="str">
            <v>CLINICA SAN JOSE DE CUCUTA S.A.</v>
          </cell>
          <cell r="F995" t="str">
            <v>FE160079</v>
          </cell>
          <cell r="G995">
            <v>46207</v>
          </cell>
          <cell r="H995">
            <v>12896778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0</v>
          </cell>
          <cell r="R995">
            <v>12896778</v>
          </cell>
          <cell r="S995">
            <v>12896778</v>
          </cell>
          <cell r="T995">
            <v>230550108000</v>
          </cell>
          <cell r="U995" t="str">
            <v xml:space="preserve">RED PRIVADA EVENTO                 </v>
          </cell>
          <cell r="V995">
            <v>836</v>
          </cell>
          <cell r="W995">
            <v>2422867</v>
          </cell>
          <cell r="X995">
            <v>3265091</v>
          </cell>
          <cell r="Y995">
            <v>0</v>
          </cell>
          <cell r="Z995">
            <v>0</v>
          </cell>
          <cell r="AA995" t="str">
            <v xml:space="preserve">    13027048.0</v>
          </cell>
          <cell r="AB995">
            <v>46083</v>
          </cell>
          <cell r="AC995">
            <v>46088</v>
          </cell>
        </row>
        <row r="996">
          <cell r="A996" t="str">
            <v>800012189-FE160189</v>
          </cell>
          <cell r="B996">
            <v>46090</v>
          </cell>
          <cell r="C996">
            <v>800012189</v>
          </cell>
          <cell r="D996">
            <v>8026</v>
          </cell>
          <cell r="E996" t="str">
            <v>CLINICA SAN JOSE DE CUCUTA S.A.</v>
          </cell>
          <cell r="F996" t="str">
            <v>FE160189</v>
          </cell>
          <cell r="G996">
            <v>46207</v>
          </cell>
          <cell r="H996">
            <v>4903750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0</v>
          </cell>
          <cell r="R996">
            <v>4903750</v>
          </cell>
          <cell r="S996">
            <v>4903750</v>
          </cell>
          <cell r="T996">
            <v>230550108000</v>
          </cell>
          <cell r="U996" t="str">
            <v xml:space="preserve">RED PRIVADA EVENTO                 </v>
          </cell>
          <cell r="V996">
            <v>836</v>
          </cell>
          <cell r="W996">
            <v>2422873</v>
          </cell>
          <cell r="X996">
            <v>3265102</v>
          </cell>
          <cell r="Y996">
            <v>0</v>
          </cell>
          <cell r="Z996">
            <v>0</v>
          </cell>
          <cell r="AA996" t="str">
            <v xml:space="preserve">     4953283.0</v>
          </cell>
          <cell r="AB996">
            <v>46083</v>
          </cell>
          <cell r="AC996">
            <v>46088</v>
          </cell>
        </row>
        <row r="997">
          <cell r="A997" t="str">
            <v>800012189-FE160417</v>
          </cell>
          <cell r="B997">
            <v>46090</v>
          </cell>
          <cell r="C997">
            <v>800012189</v>
          </cell>
          <cell r="D997">
            <v>8026</v>
          </cell>
          <cell r="E997" t="str">
            <v>CLINICA SAN JOSE DE CUCUTA S.A.</v>
          </cell>
          <cell r="F997" t="str">
            <v>FE160417</v>
          </cell>
          <cell r="G997">
            <v>46207</v>
          </cell>
          <cell r="H997">
            <v>672281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0</v>
          </cell>
          <cell r="R997">
            <v>672281</v>
          </cell>
          <cell r="S997">
            <v>672281</v>
          </cell>
          <cell r="T997">
            <v>230550108000</v>
          </cell>
          <cell r="U997" t="str">
            <v xml:space="preserve">RED PRIVADA EVENTO                 </v>
          </cell>
          <cell r="V997">
            <v>836</v>
          </cell>
          <cell r="W997">
            <v>2425548</v>
          </cell>
          <cell r="X997">
            <v>3264986</v>
          </cell>
          <cell r="Y997">
            <v>0</v>
          </cell>
          <cell r="Z997">
            <v>0</v>
          </cell>
          <cell r="AA997" t="str">
            <v xml:space="preserve">      679072.0</v>
          </cell>
          <cell r="AB997">
            <v>46084</v>
          </cell>
          <cell r="AC997">
            <v>46088</v>
          </cell>
        </row>
        <row r="998">
          <cell r="A998" t="str">
            <v>800012189-FE160267</v>
          </cell>
          <cell r="B998">
            <v>46090</v>
          </cell>
          <cell r="C998">
            <v>800012189</v>
          </cell>
          <cell r="D998">
            <v>8026</v>
          </cell>
          <cell r="E998" t="str">
            <v>CLINICA SAN JOSE DE CUCUTA S.A.</v>
          </cell>
          <cell r="F998" t="str">
            <v>FE160267</v>
          </cell>
          <cell r="G998">
            <v>46207</v>
          </cell>
          <cell r="H998">
            <v>3334512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0</v>
          </cell>
          <cell r="R998">
            <v>3334512</v>
          </cell>
          <cell r="S998">
            <v>3334512</v>
          </cell>
          <cell r="T998">
            <v>230550108000</v>
          </cell>
          <cell r="U998" t="str">
            <v xml:space="preserve">RED PRIVADA EVENTO                 </v>
          </cell>
          <cell r="V998">
            <v>836</v>
          </cell>
          <cell r="W998">
            <v>2422882</v>
          </cell>
          <cell r="X998">
            <v>3265112</v>
          </cell>
          <cell r="Y998">
            <v>0</v>
          </cell>
          <cell r="Z998">
            <v>0</v>
          </cell>
          <cell r="AA998" t="str">
            <v xml:space="preserve">     3368194.0</v>
          </cell>
          <cell r="AB998">
            <v>46084</v>
          </cell>
          <cell r="AC998">
            <v>46088</v>
          </cell>
        </row>
        <row r="999">
          <cell r="A999" t="str">
            <v>800012189-FE160151</v>
          </cell>
          <cell r="B999">
            <v>46090</v>
          </cell>
          <cell r="C999">
            <v>800012189</v>
          </cell>
          <cell r="D999">
            <v>8053</v>
          </cell>
          <cell r="E999" t="str">
            <v>CLINICA SAN JOSE DE CUCUTA S.A.</v>
          </cell>
          <cell r="F999" t="str">
            <v>FE160151</v>
          </cell>
          <cell r="G999">
            <v>46207</v>
          </cell>
          <cell r="H999">
            <v>13631919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0</v>
          </cell>
          <cell r="R999">
            <v>13631919</v>
          </cell>
          <cell r="S999">
            <v>13631919</v>
          </cell>
          <cell r="T999">
            <v>230550108000</v>
          </cell>
          <cell r="U999" t="str">
            <v xml:space="preserve">RED PRIVADA EVENTO                 </v>
          </cell>
          <cell r="V999">
            <v>836</v>
          </cell>
          <cell r="W999">
            <v>2422871</v>
          </cell>
          <cell r="X999">
            <v>3265098</v>
          </cell>
          <cell r="Y999">
            <v>0</v>
          </cell>
          <cell r="Z999">
            <v>0</v>
          </cell>
          <cell r="AA999" t="str">
            <v xml:space="preserve">    13769615.0</v>
          </cell>
          <cell r="AB999">
            <v>46083</v>
          </cell>
          <cell r="AC999">
            <v>46088</v>
          </cell>
        </row>
        <row r="1000">
          <cell r="A1000" t="str">
            <v>800012189-FE160103</v>
          </cell>
          <cell r="B1000">
            <v>46090</v>
          </cell>
          <cell r="C1000">
            <v>800012189</v>
          </cell>
          <cell r="D1000">
            <v>8026</v>
          </cell>
          <cell r="E1000" t="str">
            <v>CLINICA SAN JOSE DE CUCUTA S.A.</v>
          </cell>
          <cell r="F1000" t="str">
            <v>FE160103</v>
          </cell>
          <cell r="G1000">
            <v>46207</v>
          </cell>
          <cell r="H1000">
            <v>1903389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0</v>
          </cell>
          <cell r="R1000">
            <v>1903389</v>
          </cell>
          <cell r="S1000">
            <v>1903389</v>
          </cell>
          <cell r="T1000">
            <v>230550108000</v>
          </cell>
          <cell r="U1000" t="str">
            <v xml:space="preserve">RED PRIVADA EVENTO                 </v>
          </cell>
          <cell r="V1000">
            <v>836</v>
          </cell>
          <cell r="W1000">
            <v>2422868</v>
          </cell>
          <cell r="X1000">
            <v>3265092</v>
          </cell>
          <cell r="Y1000">
            <v>0</v>
          </cell>
          <cell r="Z1000">
            <v>0</v>
          </cell>
          <cell r="AA1000" t="str">
            <v xml:space="preserve">     1922615.0</v>
          </cell>
          <cell r="AB1000">
            <v>46083</v>
          </cell>
          <cell r="AC1000">
            <v>46088</v>
          </cell>
        </row>
        <row r="1001">
          <cell r="A1001" t="str">
            <v>800012189-FE160263</v>
          </cell>
          <cell r="B1001">
            <v>46090</v>
          </cell>
          <cell r="C1001">
            <v>800012189</v>
          </cell>
          <cell r="D1001">
            <v>8025</v>
          </cell>
          <cell r="E1001" t="str">
            <v>CLINICA SAN JOSE DE CUCUTA S.A.</v>
          </cell>
          <cell r="F1001" t="str">
            <v>FE160263</v>
          </cell>
          <cell r="G1001">
            <v>46207</v>
          </cell>
          <cell r="H1001">
            <v>760110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0</v>
          </cell>
          <cell r="R1001">
            <v>760110</v>
          </cell>
          <cell r="S1001">
            <v>760110</v>
          </cell>
          <cell r="T1001">
            <v>230550108000</v>
          </cell>
          <cell r="U1001" t="str">
            <v xml:space="preserve">RED PRIVADA EVENTO                 </v>
          </cell>
          <cell r="V1001">
            <v>836</v>
          </cell>
          <cell r="W1001">
            <v>2422881</v>
          </cell>
          <cell r="X1001">
            <v>3265111</v>
          </cell>
          <cell r="Y1001">
            <v>0</v>
          </cell>
          <cell r="Z1001">
            <v>0</v>
          </cell>
          <cell r="AA1001" t="str">
            <v xml:space="preserve">      767788.0</v>
          </cell>
          <cell r="AB1001">
            <v>46084</v>
          </cell>
          <cell r="AC1001">
            <v>46088</v>
          </cell>
        </row>
        <row r="1002">
          <cell r="A1002" t="str">
            <v>800012189-FE160130</v>
          </cell>
          <cell r="B1002">
            <v>46090</v>
          </cell>
          <cell r="C1002">
            <v>800012189</v>
          </cell>
          <cell r="D1002">
            <v>8026</v>
          </cell>
          <cell r="E1002" t="str">
            <v>CLINICA SAN JOSE DE CUCUTA S.A.</v>
          </cell>
          <cell r="F1002" t="str">
            <v>FE160130</v>
          </cell>
          <cell r="G1002">
            <v>46207</v>
          </cell>
          <cell r="H1002">
            <v>799203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0</v>
          </cell>
          <cell r="R1002">
            <v>799203</v>
          </cell>
          <cell r="S1002">
            <v>799203</v>
          </cell>
          <cell r="T1002">
            <v>230550108000</v>
          </cell>
          <cell r="U1002" t="str">
            <v xml:space="preserve">RED PRIVADA EVENTO                 </v>
          </cell>
          <cell r="V1002">
            <v>836</v>
          </cell>
          <cell r="W1002">
            <v>2422870</v>
          </cell>
          <cell r="X1002">
            <v>3265096</v>
          </cell>
          <cell r="Y1002">
            <v>0</v>
          </cell>
          <cell r="Z1002">
            <v>0</v>
          </cell>
          <cell r="AA1002" t="str">
            <v xml:space="preserve">      807276.0</v>
          </cell>
          <cell r="AB1002">
            <v>46083</v>
          </cell>
          <cell r="AC1002">
            <v>46088</v>
          </cell>
        </row>
        <row r="1003">
          <cell r="A1003" t="str">
            <v>800012189-FE160258</v>
          </cell>
          <cell r="B1003">
            <v>46090</v>
          </cell>
          <cell r="C1003">
            <v>800012189</v>
          </cell>
          <cell r="D1003">
            <v>8026</v>
          </cell>
          <cell r="E1003" t="str">
            <v>CLINICA SAN JOSE DE CUCUTA S.A.</v>
          </cell>
          <cell r="F1003" t="str">
            <v>FE160258</v>
          </cell>
          <cell r="G1003">
            <v>46207</v>
          </cell>
          <cell r="H1003">
            <v>5816376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0</v>
          </cell>
          <cell r="R1003">
            <v>5816376</v>
          </cell>
          <cell r="S1003">
            <v>5816376</v>
          </cell>
          <cell r="T1003">
            <v>230550108000</v>
          </cell>
          <cell r="U1003" t="str">
            <v xml:space="preserve">RED PRIVADA EVENTO                 </v>
          </cell>
          <cell r="V1003">
            <v>836</v>
          </cell>
          <cell r="W1003">
            <v>2422880</v>
          </cell>
          <cell r="X1003">
            <v>3265110</v>
          </cell>
          <cell r="Y1003">
            <v>0</v>
          </cell>
          <cell r="Z1003">
            <v>0</v>
          </cell>
          <cell r="AA1003" t="str">
            <v xml:space="preserve">     5875127.0</v>
          </cell>
          <cell r="AB1003">
            <v>46084</v>
          </cell>
          <cell r="AC1003">
            <v>46088</v>
          </cell>
        </row>
        <row r="1004">
          <cell r="A1004" t="str">
            <v>800012189-FE160256</v>
          </cell>
          <cell r="B1004">
            <v>46090</v>
          </cell>
          <cell r="C1004">
            <v>800012189</v>
          </cell>
          <cell r="D1004">
            <v>8026</v>
          </cell>
          <cell r="E1004" t="str">
            <v>CLINICA SAN JOSE DE CUCUTA S.A.</v>
          </cell>
          <cell r="F1004" t="str">
            <v>FE160256</v>
          </cell>
          <cell r="G1004">
            <v>46207</v>
          </cell>
          <cell r="H1004">
            <v>112306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0</v>
          </cell>
          <cell r="R1004">
            <v>112306</v>
          </cell>
          <cell r="S1004">
            <v>112306</v>
          </cell>
          <cell r="T1004">
            <v>230550108000</v>
          </cell>
          <cell r="U1004" t="str">
            <v xml:space="preserve">RED PRIVADA EVENTO                 </v>
          </cell>
          <cell r="V1004">
            <v>836</v>
          </cell>
          <cell r="W1004">
            <v>2422879</v>
          </cell>
          <cell r="X1004">
            <v>3265109</v>
          </cell>
          <cell r="Y1004">
            <v>0</v>
          </cell>
          <cell r="Z1004">
            <v>0</v>
          </cell>
          <cell r="AA1004" t="str">
            <v xml:space="preserve">      113440.0</v>
          </cell>
          <cell r="AB1004">
            <v>46084</v>
          </cell>
          <cell r="AC1004">
            <v>46088</v>
          </cell>
        </row>
        <row r="1005">
          <cell r="A1005" t="str">
            <v>800012189-FE160254</v>
          </cell>
          <cell r="B1005">
            <v>46090</v>
          </cell>
          <cell r="C1005">
            <v>800012189</v>
          </cell>
          <cell r="D1005">
            <v>8050</v>
          </cell>
          <cell r="E1005" t="str">
            <v>CLINICA SAN JOSE DE CUCUTA S.A.</v>
          </cell>
          <cell r="F1005" t="str">
            <v>FE160254</v>
          </cell>
          <cell r="G1005">
            <v>46207</v>
          </cell>
          <cell r="H1005">
            <v>4110998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0</v>
          </cell>
          <cell r="R1005">
            <v>4110998</v>
          </cell>
          <cell r="S1005">
            <v>4110998</v>
          </cell>
          <cell r="T1005">
            <v>230550108000</v>
          </cell>
          <cell r="U1005" t="str">
            <v xml:space="preserve">RED PRIVADA EVENTO                 </v>
          </cell>
          <cell r="V1005">
            <v>836</v>
          </cell>
          <cell r="W1005">
            <v>2422878</v>
          </cell>
          <cell r="X1005">
            <v>3265108</v>
          </cell>
          <cell r="Y1005">
            <v>0</v>
          </cell>
          <cell r="Z1005">
            <v>0</v>
          </cell>
          <cell r="AA1005" t="str">
            <v xml:space="preserve">     4152523.0</v>
          </cell>
          <cell r="AB1005">
            <v>46084</v>
          </cell>
          <cell r="AC1005">
            <v>46088</v>
          </cell>
        </row>
        <row r="1006">
          <cell r="A1006" t="str">
            <v>800012189-FE160207</v>
          </cell>
          <cell r="B1006">
            <v>46090</v>
          </cell>
          <cell r="C1006">
            <v>800012189</v>
          </cell>
          <cell r="D1006">
            <v>8026</v>
          </cell>
          <cell r="E1006" t="str">
            <v>CLINICA SAN JOSE DE CUCUTA S.A.</v>
          </cell>
          <cell r="F1006" t="str">
            <v>FE160207</v>
          </cell>
          <cell r="G1006">
            <v>46207</v>
          </cell>
          <cell r="H1006">
            <v>6698627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0</v>
          </cell>
          <cell r="R1006">
            <v>6698627</v>
          </cell>
          <cell r="S1006">
            <v>6698627</v>
          </cell>
          <cell r="T1006">
            <v>230550108000</v>
          </cell>
          <cell r="U1006" t="str">
            <v xml:space="preserve">RED PRIVADA EVENTO                 </v>
          </cell>
          <cell r="V1006">
            <v>836</v>
          </cell>
          <cell r="W1006">
            <v>2422875</v>
          </cell>
          <cell r="X1006">
            <v>3265105</v>
          </cell>
          <cell r="Y1006">
            <v>0</v>
          </cell>
          <cell r="Z1006">
            <v>0</v>
          </cell>
          <cell r="AA1006" t="str">
            <v xml:space="preserve">     6766290.0</v>
          </cell>
          <cell r="AB1006">
            <v>46083</v>
          </cell>
          <cell r="AC1006">
            <v>46088</v>
          </cell>
        </row>
        <row r="1007">
          <cell r="A1007" t="str">
            <v>800012189-FE160292</v>
          </cell>
          <cell r="B1007">
            <v>46090</v>
          </cell>
          <cell r="C1007">
            <v>800012189</v>
          </cell>
          <cell r="D1007">
            <v>8026</v>
          </cell>
          <cell r="E1007" t="str">
            <v>CLINICA SAN JOSE DE CUCUTA S.A.</v>
          </cell>
          <cell r="F1007" t="str">
            <v>FE160292</v>
          </cell>
          <cell r="G1007">
            <v>46207</v>
          </cell>
          <cell r="H1007">
            <v>6443858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0</v>
          </cell>
          <cell r="R1007">
            <v>6443858</v>
          </cell>
          <cell r="S1007">
            <v>6443858</v>
          </cell>
          <cell r="T1007">
            <v>230550108000</v>
          </cell>
          <cell r="U1007" t="str">
            <v xml:space="preserve">RED PRIVADA EVENTO                 </v>
          </cell>
          <cell r="V1007">
            <v>836</v>
          </cell>
          <cell r="W1007">
            <v>2425546</v>
          </cell>
          <cell r="X1007">
            <v>3265116</v>
          </cell>
          <cell r="Y1007">
            <v>0</v>
          </cell>
          <cell r="Z1007">
            <v>0</v>
          </cell>
          <cell r="AA1007" t="str">
            <v xml:space="preserve">     6508947.0</v>
          </cell>
          <cell r="AB1007">
            <v>46084</v>
          </cell>
          <cell r="AC1007">
            <v>46088</v>
          </cell>
        </row>
        <row r="1008">
          <cell r="A1008" t="str">
            <v>800012189-FE160289</v>
          </cell>
          <cell r="B1008">
            <v>46090</v>
          </cell>
          <cell r="C1008">
            <v>800012189</v>
          </cell>
          <cell r="D1008">
            <v>8026</v>
          </cell>
          <cell r="E1008" t="str">
            <v>CLINICA SAN JOSE DE CUCUTA S.A.</v>
          </cell>
          <cell r="F1008" t="str">
            <v>FE160289</v>
          </cell>
          <cell r="G1008">
            <v>46207</v>
          </cell>
          <cell r="H1008">
            <v>3014959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0</v>
          </cell>
          <cell r="R1008">
            <v>3014959</v>
          </cell>
          <cell r="S1008">
            <v>3014959</v>
          </cell>
          <cell r="T1008">
            <v>230550108000</v>
          </cell>
          <cell r="U1008" t="str">
            <v xml:space="preserve">RED PRIVADA EVENTO                 </v>
          </cell>
          <cell r="V1008">
            <v>836</v>
          </cell>
          <cell r="W1008">
            <v>2425545</v>
          </cell>
          <cell r="X1008">
            <v>3265115</v>
          </cell>
          <cell r="Y1008">
            <v>0</v>
          </cell>
          <cell r="Z1008">
            <v>0</v>
          </cell>
          <cell r="AA1008" t="str">
            <v xml:space="preserve">     3045413.0</v>
          </cell>
          <cell r="AB1008">
            <v>46084</v>
          </cell>
          <cell r="AC1008">
            <v>46088</v>
          </cell>
        </row>
        <row r="1009">
          <cell r="A1009" t="str">
            <v>800012189-FE160251</v>
          </cell>
          <cell r="B1009">
            <v>46090</v>
          </cell>
          <cell r="C1009">
            <v>800012189</v>
          </cell>
          <cell r="D1009">
            <v>8026</v>
          </cell>
          <cell r="E1009" t="str">
            <v>CLINICA SAN JOSE DE CUCUTA S.A.</v>
          </cell>
          <cell r="F1009" t="str">
            <v>FE160251</v>
          </cell>
          <cell r="G1009">
            <v>46207</v>
          </cell>
          <cell r="H1009">
            <v>1891136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0</v>
          </cell>
          <cell r="R1009">
            <v>1891136</v>
          </cell>
          <cell r="S1009">
            <v>1891136</v>
          </cell>
          <cell r="T1009">
            <v>230550108000</v>
          </cell>
          <cell r="U1009" t="str">
            <v xml:space="preserve">RED PRIVADA EVENTO                 </v>
          </cell>
          <cell r="V1009">
            <v>836</v>
          </cell>
          <cell r="W1009">
            <v>2422877</v>
          </cell>
          <cell r="X1009">
            <v>3265107</v>
          </cell>
          <cell r="Y1009">
            <v>0</v>
          </cell>
          <cell r="Z1009">
            <v>0</v>
          </cell>
          <cell r="AA1009" t="str">
            <v xml:space="preserve">     1910238.0</v>
          </cell>
          <cell r="AB1009">
            <v>46084</v>
          </cell>
          <cell r="AC1009">
            <v>46088</v>
          </cell>
        </row>
        <row r="1010">
          <cell r="A1010" t="str">
            <v>800012189-FE160006</v>
          </cell>
          <cell r="B1010">
            <v>46090</v>
          </cell>
          <cell r="C1010">
            <v>800012189</v>
          </cell>
          <cell r="D1010">
            <v>8032</v>
          </cell>
          <cell r="E1010" t="str">
            <v>CLINICA SAN JOSE DE CUCUTA S.A.</v>
          </cell>
          <cell r="F1010" t="str">
            <v>FE160006</v>
          </cell>
          <cell r="G1010">
            <v>46207</v>
          </cell>
          <cell r="H1010">
            <v>1162459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0</v>
          </cell>
          <cell r="R1010">
            <v>1162459</v>
          </cell>
          <cell r="S1010">
            <v>1162459</v>
          </cell>
          <cell r="T1010">
            <v>230550108000</v>
          </cell>
          <cell r="U1010" t="str">
            <v xml:space="preserve">RED PRIVADA EVENTO                 </v>
          </cell>
          <cell r="V1010">
            <v>836</v>
          </cell>
          <cell r="W1010">
            <v>2422865</v>
          </cell>
          <cell r="X1010">
            <v>3265088</v>
          </cell>
          <cell r="Y1010">
            <v>0</v>
          </cell>
          <cell r="Z1010">
            <v>0</v>
          </cell>
          <cell r="AA1010" t="str">
            <v xml:space="preserve">     1174201.0</v>
          </cell>
          <cell r="AB1010">
            <v>46083</v>
          </cell>
          <cell r="AC1010">
            <v>46088</v>
          </cell>
        </row>
        <row r="1011">
          <cell r="A1011" t="str">
            <v>800012189-FE160300</v>
          </cell>
          <cell r="B1011">
            <v>46090</v>
          </cell>
          <cell r="C1011">
            <v>800012189</v>
          </cell>
          <cell r="D1011">
            <v>8026</v>
          </cell>
          <cell r="E1011" t="str">
            <v>CLINICA SAN JOSE DE CUCUTA S.A.</v>
          </cell>
          <cell r="F1011" t="str">
            <v>FE160300</v>
          </cell>
          <cell r="G1011">
            <v>46207</v>
          </cell>
          <cell r="H1011">
            <v>3547279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0</v>
          </cell>
          <cell r="R1011">
            <v>3547279</v>
          </cell>
          <cell r="S1011">
            <v>3547279</v>
          </cell>
          <cell r="T1011">
            <v>230550108000</v>
          </cell>
          <cell r="U1011" t="str">
            <v xml:space="preserve">RED PRIVADA EVENTO                 </v>
          </cell>
          <cell r="V1011">
            <v>836</v>
          </cell>
          <cell r="W1011">
            <v>2425547</v>
          </cell>
          <cell r="X1011">
            <v>3265117</v>
          </cell>
          <cell r="Y1011">
            <v>0</v>
          </cell>
          <cell r="Z1011">
            <v>0</v>
          </cell>
          <cell r="AA1011" t="str">
            <v xml:space="preserve">     3583110.0</v>
          </cell>
          <cell r="AB1011">
            <v>46084</v>
          </cell>
          <cell r="AC1011">
            <v>46088</v>
          </cell>
        </row>
        <row r="1012">
          <cell r="A1012" t="str">
            <v>800012189-FE160007</v>
          </cell>
          <cell r="B1012">
            <v>46090</v>
          </cell>
          <cell r="C1012">
            <v>800012189</v>
          </cell>
          <cell r="D1012">
            <v>8026</v>
          </cell>
          <cell r="E1012" t="str">
            <v>CLINICA SAN JOSE DE CUCUTA S.A.</v>
          </cell>
          <cell r="F1012" t="str">
            <v>FE160007</v>
          </cell>
          <cell r="G1012">
            <v>46207</v>
          </cell>
          <cell r="H1012">
            <v>1132496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0</v>
          </cell>
          <cell r="R1012">
            <v>1132496</v>
          </cell>
          <cell r="S1012">
            <v>1132496</v>
          </cell>
          <cell r="T1012">
            <v>230550108000</v>
          </cell>
          <cell r="U1012" t="str">
            <v xml:space="preserve">RED PRIVADA EVENTO                 </v>
          </cell>
          <cell r="V1012">
            <v>836</v>
          </cell>
          <cell r="W1012">
            <v>2422866</v>
          </cell>
          <cell r="X1012">
            <v>3265089</v>
          </cell>
          <cell r="Y1012">
            <v>0</v>
          </cell>
          <cell r="Z1012">
            <v>0</v>
          </cell>
          <cell r="AA1012" t="str">
            <v xml:space="preserve">     1143935.0</v>
          </cell>
          <cell r="AB1012">
            <v>46083</v>
          </cell>
          <cell r="AC1012">
            <v>46088</v>
          </cell>
        </row>
        <row r="1013">
          <cell r="A1013" t="str">
            <v>800012189-FE160127</v>
          </cell>
          <cell r="B1013">
            <v>46090</v>
          </cell>
          <cell r="C1013">
            <v>800012189</v>
          </cell>
          <cell r="D1013">
            <v>8048</v>
          </cell>
          <cell r="E1013" t="str">
            <v>CLINICA SAN JOSE DE CUCUTA S.A.</v>
          </cell>
          <cell r="F1013" t="str">
            <v>FE160127</v>
          </cell>
          <cell r="G1013">
            <v>46207</v>
          </cell>
          <cell r="H1013">
            <v>1770557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0</v>
          </cell>
          <cell r="R1013">
            <v>1770557</v>
          </cell>
          <cell r="S1013">
            <v>1770557</v>
          </cell>
          <cell r="T1013">
            <v>230550108000</v>
          </cell>
          <cell r="U1013" t="str">
            <v xml:space="preserve">RED PRIVADA EVENTO                 </v>
          </cell>
          <cell r="V1013">
            <v>836</v>
          </cell>
          <cell r="W1013">
            <v>2422869</v>
          </cell>
          <cell r="X1013">
            <v>3265095</v>
          </cell>
          <cell r="Y1013">
            <v>0</v>
          </cell>
          <cell r="Z1013">
            <v>0</v>
          </cell>
          <cell r="AA1013" t="str">
            <v xml:space="preserve">     1788441.0</v>
          </cell>
          <cell r="AB1013">
            <v>46083</v>
          </cell>
          <cell r="AC1013">
            <v>46088</v>
          </cell>
        </row>
        <row r="1014">
          <cell r="A1014" t="str">
            <v>800012189-FE160166</v>
          </cell>
          <cell r="B1014">
            <v>46090</v>
          </cell>
          <cell r="C1014">
            <v>800012189</v>
          </cell>
          <cell r="D1014">
            <v>8026</v>
          </cell>
          <cell r="E1014" t="str">
            <v>CLINICA SAN JOSE DE CUCUTA S.A.</v>
          </cell>
          <cell r="F1014" t="str">
            <v>FE160166</v>
          </cell>
          <cell r="G1014">
            <v>46207</v>
          </cell>
          <cell r="H1014">
            <v>1901699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0</v>
          </cell>
          <cell r="R1014">
            <v>1901699</v>
          </cell>
          <cell r="S1014">
            <v>1901699</v>
          </cell>
          <cell r="T1014">
            <v>230550108000</v>
          </cell>
          <cell r="U1014" t="str">
            <v xml:space="preserve">RED PRIVADA EVENTO                 </v>
          </cell>
          <cell r="V1014">
            <v>836</v>
          </cell>
          <cell r="W1014">
            <v>2422872</v>
          </cell>
          <cell r="X1014">
            <v>3265100</v>
          </cell>
          <cell r="Y1014">
            <v>0</v>
          </cell>
          <cell r="Z1014">
            <v>0</v>
          </cell>
          <cell r="AA1014" t="str">
            <v xml:space="preserve">     1920908.0</v>
          </cell>
          <cell r="AB1014">
            <v>46083</v>
          </cell>
          <cell r="AC1014">
            <v>46088</v>
          </cell>
        </row>
        <row r="1015">
          <cell r="A1015" t="str">
            <v>800012189-FE160246</v>
          </cell>
          <cell r="B1015">
            <v>46090</v>
          </cell>
          <cell r="C1015">
            <v>800012189</v>
          </cell>
          <cell r="D1015">
            <v>8026</v>
          </cell>
          <cell r="E1015" t="str">
            <v>CLINICA SAN JOSE DE CUCUTA S.A.</v>
          </cell>
          <cell r="F1015" t="str">
            <v>FE160246</v>
          </cell>
          <cell r="G1015">
            <v>46207</v>
          </cell>
          <cell r="H1015">
            <v>329269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0</v>
          </cell>
          <cell r="R1015">
            <v>329269</v>
          </cell>
          <cell r="S1015">
            <v>329269</v>
          </cell>
          <cell r="T1015">
            <v>230550108000</v>
          </cell>
          <cell r="U1015" t="str">
            <v xml:space="preserve">RED PRIVADA EVENTO                 </v>
          </cell>
          <cell r="V1015">
            <v>836</v>
          </cell>
          <cell r="W1015">
            <v>2422876</v>
          </cell>
          <cell r="X1015">
            <v>3265106</v>
          </cell>
          <cell r="Y1015">
            <v>0</v>
          </cell>
          <cell r="Z1015">
            <v>0</v>
          </cell>
          <cell r="AA1015" t="str">
            <v xml:space="preserve">      332595.0</v>
          </cell>
          <cell r="AB1015">
            <v>46084</v>
          </cell>
          <cell r="AC1015">
            <v>46088</v>
          </cell>
        </row>
        <row r="1016">
          <cell r="A1016" t="str">
            <v>800012189-FE160276</v>
          </cell>
          <cell r="B1016">
            <v>46090</v>
          </cell>
          <cell r="C1016">
            <v>800012189</v>
          </cell>
          <cell r="D1016">
            <v>8026</v>
          </cell>
          <cell r="E1016" t="str">
            <v>CLINICA SAN JOSE DE CUCUTA S.A.</v>
          </cell>
          <cell r="F1016" t="str">
            <v>FE160276</v>
          </cell>
          <cell r="G1016">
            <v>46207</v>
          </cell>
          <cell r="H1016">
            <v>5719742</v>
          </cell>
          <cell r="I1016">
            <v>0</v>
          </cell>
          <cell r="J1016">
            <v>0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5719742</v>
          </cell>
          <cell r="S1016">
            <v>5719742</v>
          </cell>
          <cell r="T1016">
            <v>230550108000</v>
          </cell>
          <cell r="U1016" t="str">
            <v xml:space="preserve">RED PRIVADA EVENTO                 </v>
          </cell>
          <cell r="V1016">
            <v>836</v>
          </cell>
          <cell r="W1016">
            <v>2422884</v>
          </cell>
          <cell r="X1016">
            <v>3265114</v>
          </cell>
          <cell r="Y1016">
            <v>0</v>
          </cell>
          <cell r="Z1016">
            <v>0</v>
          </cell>
          <cell r="AA1016" t="str">
            <v xml:space="preserve">     5777517.0</v>
          </cell>
          <cell r="AB1016">
            <v>46084</v>
          </cell>
          <cell r="AC1016">
            <v>46088</v>
          </cell>
        </row>
        <row r="1017">
          <cell r="A1017" t="str">
            <v>800012189-FE160274</v>
          </cell>
          <cell r="B1017">
            <v>46090</v>
          </cell>
          <cell r="C1017">
            <v>800012189</v>
          </cell>
          <cell r="D1017">
            <v>8026</v>
          </cell>
          <cell r="E1017" t="str">
            <v>CLINICA SAN JOSE DE CUCUTA S.A.</v>
          </cell>
          <cell r="F1017" t="str">
            <v>FE160274</v>
          </cell>
          <cell r="G1017">
            <v>46207</v>
          </cell>
          <cell r="H1017">
            <v>3510999</v>
          </cell>
          <cell r="I1017">
            <v>0</v>
          </cell>
          <cell r="J1017">
            <v>0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0</v>
          </cell>
          <cell r="R1017">
            <v>3510999</v>
          </cell>
          <cell r="S1017">
            <v>3510999</v>
          </cell>
          <cell r="T1017">
            <v>230550108000</v>
          </cell>
          <cell r="U1017" t="str">
            <v xml:space="preserve">RED PRIVADA EVENTO                 </v>
          </cell>
          <cell r="V1017">
            <v>836</v>
          </cell>
          <cell r="W1017">
            <v>2422883</v>
          </cell>
          <cell r="X1017">
            <v>3265113</v>
          </cell>
          <cell r="Y1017">
            <v>0</v>
          </cell>
          <cell r="Z1017">
            <v>0</v>
          </cell>
          <cell r="AA1017" t="str">
            <v xml:space="preserve">     3546464.0</v>
          </cell>
          <cell r="AB1017">
            <v>46084</v>
          </cell>
          <cell r="AC1017">
            <v>46088</v>
          </cell>
        </row>
        <row r="1018">
          <cell r="A1018" t="str">
            <v>800012189-FE160159</v>
          </cell>
          <cell r="B1018">
            <v>46090</v>
          </cell>
          <cell r="C1018">
            <v>800012189</v>
          </cell>
          <cell r="D1018">
            <v>8053</v>
          </cell>
          <cell r="E1018" t="str">
            <v>CLINICA SAN JOSE DE CUCUTA S.A.</v>
          </cell>
          <cell r="F1018" t="str">
            <v>FE160159</v>
          </cell>
          <cell r="G1018">
            <v>46207</v>
          </cell>
          <cell r="H1018">
            <v>4490544</v>
          </cell>
          <cell r="I1018">
            <v>0</v>
          </cell>
          <cell r="J1018">
            <v>0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0</v>
          </cell>
          <cell r="R1018">
            <v>4133790</v>
          </cell>
          <cell r="S1018">
            <v>4133790</v>
          </cell>
          <cell r="T1018">
            <v>230550108000</v>
          </cell>
          <cell r="U1018" t="str">
            <v xml:space="preserve">RED PRIVADA EVENTO                 </v>
          </cell>
          <cell r="V1018">
            <v>836</v>
          </cell>
          <cell r="W1018">
            <v>2425130</v>
          </cell>
          <cell r="X1018">
            <v>3265099</v>
          </cell>
          <cell r="Y1018">
            <v>0</v>
          </cell>
          <cell r="Z1018">
            <v>0</v>
          </cell>
          <cell r="AA1018" t="str">
            <v xml:space="preserve">     4535903.0</v>
          </cell>
          <cell r="AB1018">
            <v>46083</v>
          </cell>
          <cell r="AC1018">
            <v>46088</v>
          </cell>
        </row>
        <row r="1019">
          <cell r="A1019" t="str">
            <v>800012189-FE160411</v>
          </cell>
          <cell r="B1019">
            <v>46090</v>
          </cell>
          <cell r="C1019">
            <v>800012189</v>
          </cell>
          <cell r="D1019">
            <v>8026</v>
          </cell>
          <cell r="E1019" t="str">
            <v>CLINICA SAN JOSE DE CUCUTA S.A.</v>
          </cell>
          <cell r="F1019" t="str">
            <v>FE160411</v>
          </cell>
          <cell r="G1019">
            <v>46177</v>
          </cell>
          <cell r="H1019">
            <v>29986723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0</v>
          </cell>
          <cell r="R1019">
            <v>29986723</v>
          </cell>
          <cell r="S1019">
            <v>29986723</v>
          </cell>
          <cell r="T1019">
            <v>230550108000</v>
          </cell>
          <cell r="U1019" t="str">
            <v xml:space="preserve">RED PRIVADA EVENTO                 </v>
          </cell>
          <cell r="V1019">
            <v>836</v>
          </cell>
          <cell r="W1019">
            <v>2425580</v>
          </cell>
          <cell r="X1019">
            <v>3263478</v>
          </cell>
          <cell r="Y1019">
            <v>0</v>
          </cell>
          <cell r="Z1019">
            <v>0</v>
          </cell>
          <cell r="AA1019" t="str">
            <v xml:space="preserve">    30289619.0</v>
          </cell>
          <cell r="AB1019">
            <v>46084</v>
          </cell>
          <cell r="AC1019">
            <v>46087</v>
          </cell>
        </row>
        <row r="1020">
          <cell r="A1020" t="str">
            <v>800012189-FE160724</v>
          </cell>
          <cell r="B1020">
            <v>46101</v>
          </cell>
          <cell r="C1020">
            <v>800012189</v>
          </cell>
          <cell r="D1020">
            <v>8026</v>
          </cell>
          <cell r="E1020" t="str">
            <v>CLINICA SAN JOSE DE CUCUTA S.A.</v>
          </cell>
          <cell r="F1020" t="str">
            <v>FE160724</v>
          </cell>
          <cell r="G1020">
            <v>46177</v>
          </cell>
          <cell r="H1020">
            <v>3125837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0</v>
          </cell>
          <cell r="R1020">
            <v>3125837</v>
          </cell>
          <cell r="S1020">
            <v>3125837</v>
          </cell>
          <cell r="T1020">
            <v>230550108000</v>
          </cell>
          <cell r="U1020" t="str">
            <v xml:space="preserve">RED PRIVADA EVENTO                 </v>
          </cell>
          <cell r="V1020">
            <v>836</v>
          </cell>
          <cell r="W1020">
            <v>2425551</v>
          </cell>
          <cell r="X1020">
            <v>3263879</v>
          </cell>
          <cell r="Y1020">
            <v>0</v>
          </cell>
          <cell r="Z1020">
            <v>0</v>
          </cell>
          <cell r="AA1020" t="str">
            <v xml:space="preserve">     3157411.0</v>
          </cell>
          <cell r="AB1020">
            <v>46085</v>
          </cell>
          <cell r="AC1020">
            <v>46087</v>
          </cell>
        </row>
        <row r="1021">
          <cell r="A1021" t="str">
            <v>800012189-FE160721</v>
          </cell>
          <cell r="B1021">
            <v>46090</v>
          </cell>
          <cell r="C1021">
            <v>800012189</v>
          </cell>
          <cell r="D1021">
            <v>8026</v>
          </cell>
          <cell r="E1021" t="str">
            <v>CLINICA SAN JOSE DE CUCUTA S.A.</v>
          </cell>
          <cell r="F1021" t="str">
            <v>FE160721</v>
          </cell>
          <cell r="G1021">
            <v>46177</v>
          </cell>
          <cell r="H1021">
            <v>4230545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0</v>
          </cell>
          <cell r="R1021">
            <v>4230545</v>
          </cell>
          <cell r="S1021">
            <v>4230545</v>
          </cell>
          <cell r="T1021">
            <v>230550108000</v>
          </cell>
          <cell r="U1021" t="str">
            <v xml:space="preserve">RED PRIVADA EVENTO                 </v>
          </cell>
          <cell r="V1021">
            <v>836</v>
          </cell>
          <cell r="W1021">
            <v>2425587</v>
          </cell>
          <cell r="X1021">
            <v>3263501</v>
          </cell>
          <cell r="Y1021">
            <v>0</v>
          </cell>
          <cell r="Z1021">
            <v>0</v>
          </cell>
          <cell r="AA1021" t="str">
            <v xml:space="preserve">     4273278.0</v>
          </cell>
          <cell r="AB1021">
            <v>46085</v>
          </cell>
          <cell r="AC1021">
            <v>46087</v>
          </cell>
        </row>
        <row r="1022">
          <cell r="A1022" t="str">
            <v>800012189-FE160529</v>
          </cell>
          <cell r="B1022">
            <v>46090</v>
          </cell>
          <cell r="C1022">
            <v>800012189</v>
          </cell>
          <cell r="D1022">
            <v>8026</v>
          </cell>
          <cell r="E1022" t="str">
            <v>CLINICA SAN JOSE DE CUCUTA S.A.</v>
          </cell>
          <cell r="F1022" t="str">
            <v>FE160529</v>
          </cell>
          <cell r="G1022">
            <v>46177</v>
          </cell>
          <cell r="H1022">
            <v>3511287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0</v>
          </cell>
          <cell r="R1022">
            <v>3511287</v>
          </cell>
          <cell r="S1022">
            <v>3511287</v>
          </cell>
          <cell r="T1022">
            <v>230550108000</v>
          </cell>
          <cell r="U1022" t="str">
            <v xml:space="preserve">RED PRIVADA EVENTO                 </v>
          </cell>
          <cell r="V1022">
            <v>836</v>
          </cell>
          <cell r="W1022">
            <v>2425583</v>
          </cell>
          <cell r="X1022">
            <v>3263494</v>
          </cell>
          <cell r="Y1022">
            <v>0</v>
          </cell>
          <cell r="Z1022">
            <v>0</v>
          </cell>
          <cell r="AA1022" t="str">
            <v xml:space="preserve">     3546755.0</v>
          </cell>
          <cell r="AB1022">
            <v>46085</v>
          </cell>
          <cell r="AC1022">
            <v>46087</v>
          </cell>
        </row>
        <row r="1023">
          <cell r="A1023" t="str">
            <v>800012189-FE160172</v>
          </cell>
          <cell r="B1023">
            <v>46090</v>
          </cell>
          <cell r="C1023">
            <v>800012189</v>
          </cell>
          <cell r="D1023">
            <v>8048</v>
          </cell>
          <cell r="E1023" t="str">
            <v>CLINICA SAN JOSE DE CUCUTA S.A.</v>
          </cell>
          <cell r="F1023" t="str">
            <v>FE160172</v>
          </cell>
          <cell r="G1023">
            <v>46177</v>
          </cell>
          <cell r="H1023">
            <v>9097986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0</v>
          </cell>
          <cell r="R1023">
            <v>9097986</v>
          </cell>
          <cell r="S1023">
            <v>9097986</v>
          </cell>
          <cell r="T1023">
            <v>230550108000</v>
          </cell>
          <cell r="U1023" t="str">
            <v xml:space="preserve">RED PRIVADA EVENTO                 </v>
          </cell>
          <cell r="V1023">
            <v>836</v>
          </cell>
          <cell r="W1023">
            <v>2425581</v>
          </cell>
          <cell r="X1023">
            <v>3263492</v>
          </cell>
          <cell r="Y1023">
            <v>0</v>
          </cell>
          <cell r="Z1023">
            <v>0</v>
          </cell>
          <cell r="AA1023" t="str">
            <v xml:space="preserve">     9189885.0</v>
          </cell>
          <cell r="AB1023">
            <v>46084</v>
          </cell>
          <cell r="AC1023">
            <v>46087</v>
          </cell>
        </row>
        <row r="1024">
          <cell r="A1024" t="str">
            <v>800012189-FE159743</v>
          </cell>
          <cell r="B1024">
            <v>46090</v>
          </cell>
          <cell r="C1024">
            <v>800012189</v>
          </cell>
          <cell r="D1024">
            <v>8026</v>
          </cell>
          <cell r="E1024" t="str">
            <v>CLINICA SAN JOSE DE CUCUTA S.A.</v>
          </cell>
          <cell r="F1024" t="str">
            <v>FE159743</v>
          </cell>
          <cell r="G1024">
            <v>46177</v>
          </cell>
          <cell r="H1024">
            <v>3392832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0</v>
          </cell>
          <cell r="R1024">
            <v>3392832</v>
          </cell>
          <cell r="S1024">
            <v>3392832</v>
          </cell>
          <cell r="T1024">
            <v>230550108000</v>
          </cell>
          <cell r="U1024" t="str">
            <v xml:space="preserve">RED PRIVADA EVENTO                 </v>
          </cell>
          <cell r="V1024">
            <v>836</v>
          </cell>
          <cell r="W1024">
            <v>2425588</v>
          </cell>
          <cell r="X1024">
            <v>3263502</v>
          </cell>
          <cell r="Y1024">
            <v>0</v>
          </cell>
          <cell r="Z1024">
            <v>0</v>
          </cell>
          <cell r="AA1024" t="str">
            <v xml:space="preserve">     3427103.0</v>
          </cell>
          <cell r="AB1024">
            <v>46080</v>
          </cell>
          <cell r="AC1024">
            <v>46087</v>
          </cell>
        </row>
        <row r="1025">
          <cell r="A1025" t="str">
            <v>800012189-FE160571</v>
          </cell>
          <cell r="B1025">
            <v>46090</v>
          </cell>
          <cell r="C1025">
            <v>800012189</v>
          </cell>
          <cell r="D1025">
            <v>8026</v>
          </cell>
          <cell r="E1025" t="str">
            <v>CLINICA SAN JOSE DE CUCUTA S.A.</v>
          </cell>
          <cell r="F1025" t="str">
            <v>FE160571</v>
          </cell>
          <cell r="G1025">
            <v>46177</v>
          </cell>
          <cell r="H1025">
            <v>3743568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0</v>
          </cell>
          <cell r="R1025">
            <v>3743568</v>
          </cell>
          <cell r="S1025">
            <v>3743568</v>
          </cell>
          <cell r="T1025">
            <v>230550108000</v>
          </cell>
          <cell r="U1025" t="str">
            <v xml:space="preserve">RED PRIVADA EVENTO                 </v>
          </cell>
          <cell r="V1025">
            <v>836</v>
          </cell>
          <cell r="W1025">
            <v>2425584</v>
          </cell>
          <cell r="X1025">
            <v>3263496</v>
          </cell>
          <cell r="Y1025">
            <v>0</v>
          </cell>
          <cell r="Z1025">
            <v>0</v>
          </cell>
          <cell r="AA1025" t="str">
            <v xml:space="preserve">     3781382.0</v>
          </cell>
          <cell r="AB1025">
            <v>46085</v>
          </cell>
          <cell r="AC1025">
            <v>46087</v>
          </cell>
        </row>
        <row r="1026">
          <cell r="A1026" t="str">
            <v>800012189-FE160161</v>
          </cell>
          <cell r="B1026">
            <v>46090</v>
          </cell>
          <cell r="C1026">
            <v>800012189</v>
          </cell>
          <cell r="D1026">
            <v>8026</v>
          </cell>
          <cell r="E1026" t="str">
            <v>CLINICA SAN JOSE DE CUCUTA S.A.</v>
          </cell>
          <cell r="F1026" t="str">
            <v>FE160161</v>
          </cell>
          <cell r="G1026">
            <v>46177</v>
          </cell>
          <cell r="H1026">
            <v>1044506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0</v>
          </cell>
          <cell r="R1026">
            <v>1044506</v>
          </cell>
          <cell r="S1026">
            <v>1044506</v>
          </cell>
          <cell r="T1026">
            <v>230550108000</v>
          </cell>
          <cell r="U1026" t="str">
            <v xml:space="preserve">RED PRIVADA EVENTO                 </v>
          </cell>
          <cell r="V1026">
            <v>836</v>
          </cell>
          <cell r="W1026">
            <v>2425549</v>
          </cell>
          <cell r="X1026">
            <v>3263875</v>
          </cell>
          <cell r="Y1026">
            <v>0</v>
          </cell>
          <cell r="Z1026">
            <v>0</v>
          </cell>
          <cell r="AA1026" t="str">
            <v xml:space="preserve">     1055057.0</v>
          </cell>
          <cell r="AB1026">
            <v>46083</v>
          </cell>
          <cell r="AC1026">
            <v>46087</v>
          </cell>
        </row>
        <row r="1027">
          <cell r="A1027" t="str">
            <v>800012189-FE160493</v>
          </cell>
          <cell r="B1027">
            <v>46101</v>
          </cell>
          <cell r="C1027">
            <v>800012189</v>
          </cell>
          <cell r="D1027">
            <v>8026</v>
          </cell>
          <cell r="E1027" t="str">
            <v>CLINICA SAN JOSE DE CUCUTA S.A.</v>
          </cell>
          <cell r="F1027" t="str">
            <v>FE160493</v>
          </cell>
          <cell r="G1027">
            <v>46177</v>
          </cell>
          <cell r="H1027">
            <v>13689813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0</v>
          </cell>
          <cell r="P1027">
            <v>0</v>
          </cell>
          <cell r="Q1027">
            <v>0</v>
          </cell>
          <cell r="R1027">
            <v>13689813</v>
          </cell>
          <cell r="S1027">
            <v>13689813</v>
          </cell>
          <cell r="T1027">
            <v>230550108000</v>
          </cell>
          <cell r="U1027" t="str">
            <v xml:space="preserve">RED PRIVADA EVENTO                 </v>
          </cell>
          <cell r="V1027">
            <v>836</v>
          </cell>
          <cell r="W1027">
            <v>2425550</v>
          </cell>
          <cell r="X1027">
            <v>3263878</v>
          </cell>
          <cell r="Y1027">
            <v>0</v>
          </cell>
          <cell r="Z1027">
            <v>0</v>
          </cell>
          <cell r="AA1027" t="str">
            <v xml:space="preserve">    13828094.0</v>
          </cell>
          <cell r="AB1027">
            <v>46085</v>
          </cell>
          <cell r="AC1027">
            <v>46087</v>
          </cell>
        </row>
        <row r="1028">
          <cell r="A1028" t="str">
            <v>800012189-FE160539</v>
          </cell>
          <cell r="B1028">
            <v>46090</v>
          </cell>
          <cell r="C1028">
            <v>800012189</v>
          </cell>
          <cell r="D1028">
            <v>8048</v>
          </cell>
          <cell r="E1028" t="str">
            <v>CLINICA SAN JOSE DE CUCUTA S.A.</v>
          </cell>
          <cell r="F1028" t="str">
            <v>FE160539</v>
          </cell>
          <cell r="G1028">
            <v>46177</v>
          </cell>
          <cell r="H1028">
            <v>3902826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0</v>
          </cell>
          <cell r="N1028">
            <v>0</v>
          </cell>
          <cell r="O1028">
            <v>0</v>
          </cell>
          <cell r="P1028">
            <v>0</v>
          </cell>
          <cell r="Q1028">
            <v>0</v>
          </cell>
          <cell r="R1028">
            <v>3674359</v>
          </cell>
          <cell r="S1028">
            <v>3674359</v>
          </cell>
          <cell r="T1028">
            <v>230550108000</v>
          </cell>
          <cell r="U1028" t="str">
            <v xml:space="preserve">RED PRIVADA EVENTO                 </v>
          </cell>
          <cell r="V1028">
            <v>836</v>
          </cell>
          <cell r="W1028">
            <v>2425131</v>
          </cell>
          <cell r="X1028">
            <v>3263495</v>
          </cell>
          <cell r="Y1028">
            <v>0</v>
          </cell>
          <cell r="Z1028">
            <v>0</v>
          </cell>
          <cell r="AA1028" t="str">
            <v xml:space="preserve">     3942248.0</v>
          </cell>
          <cell r="AB1028">
            <v>46085</v>
          </cell>
          <cell r="AC1028">
            <v>46087</v>
          </cell>
        </row>
        <row r="1029">
          <cell r="A1029" t="str">
            <v>800012189-FE160488</v>
          </cell>
          <cell r="B1029">
            <v>46090</v>
          </cell>
          <cell r="C1029">
            <v>800012189</v>
          </cell>
          <cell r="D1029">
            <v>8026</v>
          </cell>
          <cell r="E1029" t="str">
            <v>CLINICA SAN JOSE DE CUCUTA S.A.</v>
          </cell>
          <cell r="F1029" t="str">
            <v>FE160488</v>
          </cell>
          <cell r="G1029">
            <v>46177</v>
          </cell>
          <cell r="H1029">
            <v>5663002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0</v>
          </cell>
          <cell r="R1029">
            <v>5663002</v>
          </cell>
          <cell r="S1029">
            <v>5663002</v>
          </cell>
          <cell r="T1029">
            <v>230550108000</v>
          </cell>
          <cell r="U1029" t="str">
            <v xml:space="preserve">RED PRIVADA EVENTO                 </v>
          </cell>
          <cell r="V1029">
            <v>836</v>
          </cell>
          <cell r="W1029">
            <v>2425582</v>
          </cell>
          <cell r="X1029">
            <v>3263493</v>
          </cell>
          <cell r="Y1029">
            <v>0</v>
          </cell>
          <cell r="Z1029">
            <v>0</v>
          </cell>
          <cell r="AA1029" t="str">
            <v xml:space="preserve">     5720204.0</v>
          </cell>
          <cell r="AB1029">
            <v>46085</v>
          </cell>
          <cell r="AC1029">
            <v>46087</v>
          </cell>
        </row>
        <row r="1030">
          <cell r="A1030" t="str">
            <v>800012189-FE160653</v>
          </cell>
          <cell r="B1030">
            <v>46090</v>
          </cell>
          <cell r="C1030">
            <v>800012189</v>
          </cell>
          <cell r="D1030">
            <v>8030</v>
          </cell>
          <cell r="E1030" t="str">
            <v>CLINICA SAN JOSE DE CUCUTA S.A.</v>
          </cell>
          <cell r="F1030" t="str">
            <v>FE160653</v>
          </cell>
          <cell r="G1030">
            <v>46177</v>
          </cell>
          <cell r="H1030">
            <v>5784101</v>
          </cell>
          <cell r="I1030">
            <v>0</v>
          </cell>
          <cell r="J1030">
            <v>0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0</v>
          </cell>
          <cell r="R1030">
            <v>5784101</v>
          </cell>
          <cell r="S1030">
            <v>5784101</v>
          </cell>
          <cell r="T1030">
            <v>230550108000</v>
          </cell>
          <cell r="U1030" t="str">
            <v xml:space="preserve">RED PRIVADA EVENTO                 </v>
          </cell>
          <cell r="V1030">
            <v>836</v>
          </cell>
          <cell r="W1030">
            <v>2425586</v>
          </cell>
          <cell r="X1030">
            <v>3263499</v>
          </cell>
          <cell r="Y1030">
            <v>0</v>
          </cell>
          <cell r="Z1030">
            <v>0</v>
          </cell>
          <cell r="AA1030" t="str">
            <v xml:space="preserve">     5842526.0</v>
          </cell>
          <cell r="AB1030">
            <v>46085</v>
          </cell>
          <cell r="AC1030">
            <v>46087</v>
          </cell>
        </row>
        <row r="1031">
          <cell r="A1031" t="str">
            <v>800012189-FE160645</v>
          </cell>
          <cell r="B1031">
            <v>46090</v>
          </cell>
          <cell r="C1031">
            <v>800012189</v>
          </cell>
          <cell r="D1031">
            <v>8026</v>
          </cell>
          <cell r="E1031" t="str">
            <v>CLINICA SAN JOSE DE CUCUTA S.A.</v>
          </cell>
          <cell r="F1031" t="str">
            <v>FE160645</v>
          </cell>
          <cell r="G1031">
            <v>46177</v>
          </cell>
          <cell r="H1031">
            <v>3511287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0</v>
          </cell>
          <cell r="R1031">
            <v>3511287</v>
          </cell>
          <cell r="S1031">
            <v>3511287</v>
          </cell>
          <cell r="T1031">
            <v>230550108000</v>
          </cell>
          <cell r="U1031" t="str">
            <v xml:space="preserve">RED PRIVADA EVENTO                 </v>
          </cell>
          <cell r="V1031">
            <v>836</v>
          </cell>
          <cell r="W1031">
            <v>2425585</v>
          </cell>
          <cell r="X1031">
            <v>3263498</v>
          </cell>
          <cell r="Y1031">
            <v>0</v>
          </cell>
          <cell r="Z1031">
            <v>0</v>
          </cell>
          <cell r="AA1031" t="str">
            <v xml:space="preserve">     3546755.0</v>
          </cell>
          <cell r="AB1031">
            <v>46085</v>
          </cell>
          <cell r="AC1031">
            <v>46087</v>
          </cell>
        </row>
        <row r="1032">
          <cell r="A1032" t="str">
            <v>800012189-FE160240</v>
          </cell>
          <cell r="B1032">
            <v>46090</v>
          </cell>
          <cell r="C1032">
            <v>800012189</v>
          </cell>
          <cell r="D1032">
            <v>8021</v>
          </cell>
          <cell r="E1032" t="str">
            <v>CLINICA SAN JOSE DE CUCUTA S.A.</v>
          </cell>
          <cell r="F1032" t="str">
            <v>FE160240</v>
          </cell>
          <cell r="G1032">
            <v>46146</v>
          </cell>
          <cell r="H1032">
            <v>760185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0</v>
          </cell>
          <cell r="R1032">
            <v>760185</v>
          </cell>
          <cell r="S1032">
            <v>760185</v>
          </cell>
          <cell r="T1032">
            <v>230550108000</v>
          </cell>
          <cell r="U1032" t="str">
            <v xml:space="preserve">RED PRIVADA EVENTO                 </v>
          </cell>
          <cell r="V1032">
            <v>836</v>
          </cell>
          <cell r="W1032">
            <v>2425570</v>
          </cell>
          <cell r="X1032">
            <v>3262463</v>
          </cell>
          <cell r="Y1032">
            <v>0</v>
          </cell>
          <cell r="Z1032">
            <v>0</v>
          </cell>
          <cell r="AA1032" t="str">
            <v xml:space="preserve">      767864.0</v>
          </cell>
          <cell r="AB1032">
            <v>46084</v>
          </cell>
          <cell r="AC1032">
            <v>46086</v>
          </cell>
        </row>
        <row r="1033">
          <cell r="A1033" t="str">
            <v>800012189-FE160120</v>
          </cell>
          <cell r="B1033">
            <v>46090</v>
          </cell>
          <cell r="C1033">
            <v>800012189</v>
          </cell>
          <cell r="D1033">
            <v>8048</v>
          </cell>
          <cell r="E1033" t="str">
            <v>CLINICA SAN JOSE DE CUCUTA S.A.</v>
          </cell>
          <cell r="F1033" t="str">
            <v>FE160120</v>
          </cell>
          <cell r="G1033">
            <v>46146</v>
          </cell>
          <cell r="H1033">
            <v>6605483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0</v>
          </cell>
          <cell r="R1033">
            <v>6605483</v>
          </cell>
          <cell r="S1033">
            <v>6605483</v>
          </cell>
          <cell r="T1033">
            <v>230550108000</v>
          </cell>
          <cell r="U1033" t="str">
            <v xml:space="preserve">RED PRIVADA EVENTO                 </v>
          </cell>
          <cell r="V1033">
            <v>836</v>
          </cell>
          <cell r="W1033">
            <v>2425602</v>
          </cell>
          <cell r="X1033">
            <v>3262393</v>
          </cell>
          <cell r="Y1033">
            <v>0</v>
          </cell>
          <cell r="Z1033">
            <v>0</v>
          </cell>
          <cell r="AA1033" t="str">
            <v xml:space="preserve">     6672205.0</v>
          </cell>
          <cell r="AB1033">
            <v>46083</v>
          </cell>
          <cell r="AC1033">
            <v>46086</v>
          </cell>
        </row>
        <row r="1034">
          <cell r="A1034" t="str">
            <v>800012189-FE160237</v>
          </cell>
          <cell r="B1034">
            <v>46090</v>
          </cell>
          <cell r="C1034">
            <v>800012189</v>
          </cell>
          <cell r="D1034">
            <v>8021</v>
          </cell>
          <cell r="E1034" t="str">
            <v>CLINICA SAN JOSE DE CUCUTA S.A.</v>
          </cell>
          <cell r="F1034" t="str">
            <v>FE160237</v>
          </cell>
          <cell r="G1034">
            <v>46146</v>
          </cell>
          <cell r="H1034">
            <v>290435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0</v>
          </cell>
          <cell r="R1034">
            <v>290435</v>
          </cell>
          <cell r="S1034">
            <v>290435</v>
          </cell>
          <cell r="T1034">
            <v>230550108000</v>
          </cell>
          <cell r="U1034" t="str">
            <v xml:space="preserve">RED PRIVADA EVENTO                 </v>
          </cell>
          <cell r="V1034">
            <v>836</v>
          </cell>
          <cell r="W1034">
            <v>2425569</v>
          </cell>
          <cell r="X1034">
            <v>3262462</v>
          </cell>
          <cell r="Y1034">
            <v>0</v>
          </cell>
          <cell r="Z1034">
            <v>0</v>
          </cell>
          <cell r="AA1034" t="str">
            <v xml:space="preserve">      293369.0</v>
          </cell>
          <cell r="AB1034">
            <v>46084</v>
          </cell>
          <cell r="AC1034">
            <v>46086</v>
          </cell>
        </row>
        <row r="1035">
          <cell r="A1035" t="str">
            <v>800012189-FE160236</v>
          </cell>
          <cell r="B1035">
            <v>46090</v>
          </cell>
          <cell r="C1035">
            <v>800012189</v>
          </cell>
          <cell r="D1035">
            <v>8026</v>
          </cell>
          <cell r="E1035" t="str">
            <v>CLINICA SAN JOSE DE CUCUTA S.A.</v>
          </cell>
          <cell r="F1035" t="str">
            <v>FE160236</v>
          </cell>
          <cell r="G1035">
            <v>46146</v>
          </cell>
          <cell r="H1035">
            <v>184929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0</v>
          </cell>
          <cell r="R1035">
            <v>184929</v>
          </cell>
          <cell r="S1035">
            <v>184929</v>
          </cell>
          <cell r="T1035">
            <v>230550108000</v>
          </cell>
          <cell r="U1035" t="str">
            <v xml:space="preserve">RED PRIVADA EVENTO                 </v>
          </cell>
          <cell r="V1035">
            <v>836</v>
          </cell>
          <cell r="W1035">
            <v>2425568</v>
          </cell>
          <cell r="X1035">
            <v>3262461</v>
          </cell>
          <cell r="Y1035">
            <v>0</v>
          </cell>
          <cell r="Z1035">
            <v>0</v>
          </cell>
          <cell r="AA1035" t="str">
            <v xml:space="preserve">      186797.0</v>
          </cell>
          <cell r="AB1035">
            <v>46084</v>
          </cell>
          <cell r="AC1035">
            <v>46086</v>
          </cell>
        </row>
        <row r="1036">
          <cell r="A1036" t="str">
            <v>800012189-FE160136</v>
          </cell>
          <cell r="B1036">
            <v>46090</v>
          </cell>
          <cell r="C1036">
            <v>800012189</v>
          </cell>
          <cell r="D1036">
            <v>8026</v>
          </cell>
          <cell r="E1036" t="str">
            <v>CLINICA SAN JOSE DE CUCUTA S.A.</v>
          </cell>
          <cell r="F1036" t="str">
            <v>FE160136</v>
          </cell>
          <cell r="G1036">
            <v>46146</v>
          </cell>
          <cell r="H1036">
            <v>45259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0</v>
          </cell>
          <cell r="R1036">
            <v>45259</v>
          </cell>
          <cell r="S1036">
            <v>45259</v>
          </cell>
          <cell r="T1036">
            <v>230550108000</v>
          </cell>
          <cell r="U1036" t="str">
            <v xml:space="preserve">RED PRIVADA EVENTO                 </v>
          </cell>
          <cell r="V1036">
            <v>836</v>
          </cell>
          <cell r="W1036">
            <v>2425560</v>
          </cell>
          <cell r="X1036">
            <v>3262453</v>
          </cell>
          <cell r="Y1036">
            <v>0</v>
          </cell>
          <cell r="Z1036">
            <v>0</v>
          </cell>
          <cell r="AA1036" t="str">
            <v xml:space="preserve">       45716.0</v>
          </cell>
          <cell r="AB1036">
            <v>46083</v>
          </cell>
          <cell r="AC1036">
            <v>46086</v>
          </cell>
        </row>
        <row r="1037">
          <cell r="A1037" t="str">
            <v>800012189-FE160234</v>
          </cell>
          <cell r="B1037">
            <v>46090</v>
          </cell>
          <cell r="C1037">
            <v>800012189</v>
          </cell>
          <cell r="D1037">
            <v>8026</v>
          </cell>
          <cell r="E1037" t="str">
            <v>CLINICA SAN JOSE DE CUCUTA S.A.</v>
          </cell>
          <cell r="F1037" t="str">
            <v>FE160234</v>
          </cell>
          <cell r="G1037">
            <v>46146</v>
          </cell>
          <cell r="H1037">
            <v>190643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0</v>
          </cell>
          <cell r="R1037">
            <v>190643</v>
          </cell>
          <cell r="S1037">
            <v>190643</v>
          </cell>
          <cell r="T1037">
            <v>230550108000</v>
          </cell>
          <cell r="U1037" t="str">
            <v xml:space="preserve">RED PRIVADA EVENTO                 </v>
          </cell>
          <cell r="V1037">
            <v>836</v>
          </cell>
          <cell r="W1037">
            <v>2425567</v>
          </cell>
          <cell r="X1037">
            <v>3262460</v>
          </cell>
          <cell r="Y1037">
            <v>0</v>
          </cell>
          <cell r="Z1037">
            <v>0</v>
          </cell>
          <cell r="AA1037" t="str">
            <v xml:space="preserve">      192569.0</v>
          </cell>
          <cell r="AB1037">
            <v>46084</v>
          </cell>
          <cell r="AC1037">
            <v>46086</v>
          </cell>
        </row>
        <row r="1038">
          <cell r="A1038" t="str">
            <v>800012189-FE160232</v>
          </cell>
          <cell r="B1038">
            <v>46090</v>
          </cell>
          <cell r="C1038">
            <v>800012189</v>
          </cell>
          <cell r="D1038">
            <v>8026</v>
          </cell>
          <cell r="E1038" t="str">
            <v>CLINICA SAN JOSE DE CUCUTA S.A.</v>
          </cell>
          <cell r="F1038" t="str">
            <v>FE160232</v>
          </cell>
          <cell r="G1038">
            <v>46146</v>
          </cell>
          <cell r="H1038">
            <v>394557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0</v>
          </cell>
          <cell r="R1038">
            <v>394557</v>
          </cell>
          <cell r="S1038">
            <v>394557</v>
          </cell>
          <cell r="T1038">
            <v>230550108000</v>
          </cell>
          <cell r="U1038" t="str">
            <v xml:space="preserve">RED PRIVADA EVENTO                 </v>
          </cell>
          <cell r="V1038">
            <v>836</v>
          </cell>
          <cell r="W1038">
            <v>2425566</v>
          </cell>
          <cell r="X1038">
            <v>3262459</v>
          </cell>
          <cell r="Y1038">
            <v>0</v>
          </cell>
          <cell r="Z1038">
            <v>0</v>
          </cell>
          <cell r="AA1038" t="str">
            <v xml:space="preserve">      398542.0</v>
          </cell>
          <cell r="AB1038">
            <v>46084</v>
          </cell>
          <cell r="AC1038">
            <v>46086</v>
          </cell>
        </row>
        <row r="1039">
          <cell r="A1039" t="str">
            <v>800012189-FE160231</v>
          </cell>
          <cell r="B1039">
            <v>46090</v>
          </cell>
          <cell r="C1039">
            <v>800012189</v>
          </cell>
          <cell r="D1039">
            <v>8026</v>
          </cell>
          <cell r="E1039" t="str">
            <v>CLINICA SAN JOSE DE CUCUTA S.A.</v>
          </cell>
          <cell r="F1039" t="str">
            <v>FE160231</v>
          </cell>
          <cell r="G1039">
            <v>46146</v>
          </cell>
          <cell r="H1039">
            <v>57280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0</v>
          </cell>
          <cell r="R1039">
            <v>57280</v>
          </cell>
          <cell r="S1039">
            <v>57280</v>
          </cell>
          <cell r="T1039">
            <v>230550108000</v>
          </cell>
          <cell r="U1039" t="str">
            <v xml:space="preserve">RED PRIVADA EVENTO                 </v>
          </cell>
          <cell r="V1039">
            <v>836</v>
          </cell>
          <cell r="W1039">
            <v>2425565</v>
          </cell>
          <cell r="X1039">
            <v>3262458</v>
          </cell>
          <cell r="Y1039">
            <v>0</v>
          </cell>
          <cell r="Z1039">
            <v>0</v>
          </cell>
          <cell r="AA1039" t="str">
            <v xml:space="preserve">       57859.0</v>
          </cell>
          <cell r="AB1039">
            <v>46084</v>
          </cell>
          <cell r="AC1039">
            <v>46086</v>
          </cell>
        </row>
        <row r="1040">
          <cell r="A1040" t="str">
            <v>800012189-FE160133</v>
          </cell>
          <cell r="B1040">
            <v>46090</v>
          </cell>
          <cell r="C1040">
            <v>800012189</v>
          </cell>
          <cell r="D1040">
            <v>8026</v>
          </cell>
          <cell r="E1040" t="str">
            <v>CLINICA SAN JOSE DE CUCUTA S.A.</v>
          </cell>
          <cell r="F1040" t="str">
            <v>FE160133</v>
          </cell>
          <cell r="G1040">
            <v>46146</v>
          </cell>
          <cell r="H1040">
            <v>1130728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0</v>
          </cell>
          <cell r="R1040">
            <v>1130728</v>
          </cell>
          <cell r="S1040">
            <v>1130728</v>
          </cell>
          <cell r="T1040">
            <v>230550108000</v>
          </cell>
          <cell r="U1040" t="str">
            <v xml:space="preserve">RED PRIVADA EVENTO                 </v>
          </cell>
          <cell r="V1040">
            <v>836</v>
          </cell>
          <cell r="W1040">
            <v>2425604</v>
          </cell>
          <cell r="X1040">
            <v>3262395</v>
          </cell>
          <cell r="Y1040">
            <v>0</v>
          </cell>
          <cell r="Z1040">
            <v>0</v>
          </cell>
          <cell r="AA1040" t="str">
            <v xml:space="preserve">     1142149.0</v>
          </cell>
          <cell r="AB1040">
            <v>46083</v>
          </cell>
          <cell r="AC1040">
            <v>46086</v>
          </cell>
        </row>
        <row r="1041">
          <cell r="A1041" t="str">
            <v>800012189-FE160122</v>
          </cell>
          <cell r="B1041">
            <v>46090</v>
          </cell>
          <cell r="C1041">
            <v>800012189</v>
          </cell>
          <cell r="D1041">
            <v>8026</v>
          </cell>
          <cell r="E1041" t="str">
            <v>CLINICA SAN JOSE DE CUCUTA S.A.</v>
          </cell>
          <cell r="F1041" t="str">
            <v>FE160122</v>
          </cell>
          <cell r="G1041">
            <v>46146</v>
          </cell>
          <cell r="H1041">
            <v>56727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0</v>
          </cell>
          <cell r="R1041">
            <v>56727</v>
          </cell>
          <cell r="S1041">
            <v>56727</v>
          </cell>
          <cell r="T1041">
            <v>230550108000</v>
          </cell>
          <cell r="U1041" t="str">
            <v xml:space="preserve">RED PRIVADA EVENTO                 </v>
          </cell>
          <cell r="V1041">
            <v>836</v>
          </cell>
          <cell r="W1041">
            <v>2425559</v>
          </cell>
          <cell r="X1041">
            <v>3262452</v>
          </cell>
          <cell r="Y1041">
            <v>0</v>
          </cell>
          <cell r="Z1041">
            <v>0</v>
          </cell>
          <cell r="AA1041" t="str">
            <v xml:space="preserve">       57300.0</v>
          </cell>
          <cell r="AB1041">
            <v>46083</v>
          </cell>
          <cell r="AC1041">
            <v>46086</v>
          </cell>
        </row>
        <row r="1042">
          <cell r="A1042" t="str">
            <v>800012189-FE160123</v>
          </cell>
          <cell r="B1042">
            <v>46090</v>
          </cell>
          <cell r="C1042">
            <v>800012189</v>
          </cell>
          <cell r="D1042">
            <v>8026</v>
          </cell>
          <cell r="E1042" t="str">
            <v>CLINICA SAN JOSE DE CUCUTA S.A.</v>
          </cell>
          <cell r="F1042" t="str">
            <v>FE160123</v>
          </cell>
          <cell r="G1042">
            <v>46146</v>
          </cell>
          <cell r="H1042">
            <v>1542073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0</v>
          </cell>
          <cell r="R1042">
            <v>1542073</v>
          </cell>
          <cell r="S1042">
            <v>1542073</v>
          </cell>
          <cell r="T1042">
            <v>230550108000</v>
          </cell>
          <cell r="U1042" t="str">
            <v xml:space="preserve">RED PRIVADA EVENTO                 </v>
          </cell>
          <cell r="V1042">
            <v>836</v>
          </cell>
          <cell r="W1042">
            <v>2425603</v>
          </cell>
          <cell r="X1042">
            <v>3262394</v>
          </cell>
          <cell r="Y1042">
            <v>0</v>
          </cell>
          <cell r="Z1042">
            <v>0</v>
          </cell>
          <cell r="AA1042" t="str">
            <v xml:space="preserve">     1557650.0</v>
          </cell>
          <cell r="AB1042">
            <v>46083</v>
          </cell>
          <cell r="AC1042">
            <v>46086</v>
          </cell>
        </row>
        <row r="1043">
          <cell r="A1043" t="str">
            <v>800012189-FE160226</v>
          </cell>
          <cell r="B1043">
            <v>46090</v>
          </cell>
          <cell r="C1043">
            <v>800012189</v>
          </cell>
          <cell r="D1043">
            <v>8026</v>
          </cell>
          <cell r="E1043" t="str">
            <v>CLINICA SAN JOSE DE CUCUTA S.A.</v>
          </cell>
          <cell r="F1043" t="str">
            <v>FE160226</v>
          </cell>
          <cell r="G1043">
            <v>46146</v>
          </cell>
          <cell r="H1043">
            <v>1740152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0</v>
          </cell>
          <cell r="R1043">
            <v>1740152</v>
          </cell>
          <cell r="S1043">
            <v>1740152</v>
          </cell>
          <cell r="T1043">
            <v>230550108000</v>
          </cell>
          <cell r="U1043" t="str">
            <v xml:space="preserve">RED PRIVADA EVENTO                 </v>
          </cell>
          <cell r="V1043">
            <v>836</v>
          </cell>
          <cell r="W1043">
            <v>2425606</v>
          </cell>
          <cell r="X1043">
            <v>3262399</v>
          </cell>
          <cell r="Y1043">
            <v>0</v>
          </cell>
          <cell r="Z1043">
            <v>0</v>
          </cell>
          <cell r="AA1043" t="str">
            <v xml:space="preserve">     1757729.0</v>
          </cell>
          <cell r="AB1043">
            <v>46083</v>
          </cell>
          <cell r="AC1043">
            <v>46086</v>
          </cell>
        </row>
        <row r="1044">
          <cell r="A1044" t="str">
            <v>800012189-FE160314</v>
          </cell>
          <cell r="B1044">
            <v>46090</v>
          </cell>
          <cell r="C1044">
            <v>800012189</v>
          </cell>
          <cell r="D1044">
            <v>8026</v>
          </cell>
          <cell r="E1044" t="str">
            <v>CLINICA SAN JOSE DE CUCUTA S.A.</v>
          </cell>
          <cell r="F1044" t="str">
            <v>FE160314</v>
          </cell>
          <cell r="G1044">
            <v>46146</v>
          </cell>
          <cell r="H1044">
            <v>637261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0</v>
          </cell>
          <cell r="R1044">
            <v>637261</v>
          </cell>
          <cell r="S1044">
            <v>637261</v>
          </cell>
          <cell r="T1044">
            <v>230550108000</v>
          </cell>
          <cell r="U1044" t="str">
            <v xml:space="preserve">RED PRIVADA EVENTO                 </v>
          </cell>
          <cell r="V1044">
            <v>836</v>
          </cell>
          <cell r="W1044">
            <v>2425578</v>
          </cell>
          <cell r="X1044">
            <v>3262471</v>
          </cell>
          <cell r="Y1044">
            <v>0</v>
          </cell>
          <cell r="Z1044">
            <v>0</v>
          </cell>
          <cell r="AA1044" t="str">
            <v xml:space="preserve">      643698.0</v>
          </cell>
          <cell r="AB1044">
            <v>46084</v>
          </cell>
          <cell r="AC1044">
            <v>46086</v>
          </cell>
        </row>
        <row r="1045">
          <cell r="A1045" t="str">
            <v>800012189-FE160259</v>
          </cell>
          <cell r="B1045">
            <v>46090</v>
          </cell>
          <cell r="C1045">
            <v>800012189</v>
          </cell>
          <cell r="D1045">
            <v>8026</v>
          </cell>
          <cell r="E1045" t="str">
            <v>CLINICA SAN JOSE DE CUCUTA S.A.</v>
          </cell>
          <cell r="F1045" t="str">
            <v>FE160259</v>
          </cell>
          <cell r="G1045">
            <v>46146</v>
          </cell>
          <cell r="H1045">
            <v>778116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0</v>
          </cell>
          <cell r="R1045">
            <v>778116</v>
          </cell>
          <cell r="S1045">
            <v>778116</v>
          </cell>
          <cell r="T1045">
            <v>230550108000</v>
          </cell>
          <cell r="U1045" t="str">
            <v xml:space="preserve">RED PRIVADA EVENTO                 </v>
          </cell>
          <cell r="V1045">
            <v>836</v>
          </cell>
          <cell r="W1045">
            <v>2425571</v>
          </cell>
          <cell r="X1045">
            <v>3262464</v>
          </cell>
          <cell r="Y1045">
            <v>0</v>
          </cell>
          <cell r="Z1045">
            <v>0</v>
          </cell>
          <cell r="AA1045" t="str">
            <v xml:space="preserve">      785976.0</v>
          </cell>
          <cell r="AB1045">
            <v>46084</v>
          </cell>
          <cell r="AC1045">
            <v>46086</v>
          </cell>
        </row>
        <row r="1046">
          <cell r="A1046" t="str">
            <v>800012189-FE160264</v>
          </cell>
          <cell r="B1046">
            <v>46090</v>
          </cell>
          <cell r="C1046">
            <v>800012189</v>
          </cell>
          <cell r="D1046">
            <v>8026</v>
          </cell>
          <cell r="E1046" t="str">
            <v>CLINICA SAN JOSE DE CUCUTA S.A.</v>
          </cell>
          <cell r="F1046" t="str">
            <v>FE160264</v>
          </cell>
          <cell r="G1046">
            <v>46146</v>
          </cell>
          <cell r="H1046">
            <v>629564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0</v>
          </cell>
          <cell r="R1046">
            <v>629564</v>
          </cell>
          <cell r="S1046">
            <v>629564</v>
          </cell>
          <cell r="T1046">
            <v>230550108000</v>
          </cell>
          <cell r="U1046" t="str">
            <v xml:space="preserve">RED PRIVADA EVENTO                 </v>
          </cell>
          <cell r="V1046">
            <v>836</v>
          </cell>
          <cell r="W1046">
            <v>2425572</v>
          </cell>
          <cell r="X1046">
            <v>3262465</v>
          </cell>
          <cell r="Y1046">
            <v>0</v>
          </cell>
          <cell r="Z1046">
            <v>0</v>
          </cell>
          <cell r="AA1046" t="str">
            <v xml:space="preserve">      635923.0</v>
          </cell>
          <cell r="AB1046">
            <v>46084</v>
          </cell>
          <cell r="AC1046">
            <v>46086</v>
          </cell>
        </row>
        <row r="1047">
          <cell r="A1047" t="str">
            <v>800012189-FE160272</v>
          </cell>
          <cell r="B1047">
            <v>46090</v>
          </cell>
          <cell r="C1047">
            <v>800012189</v>
          </cell>
          <cell r="D1047">
            <v>8026</v>
          </cell>
          <cell r="E1047" t="str">
            <v>CLINICA SAN JOSE DE CUCUTA S.A.</v>
          </cell>
          <cell r="F1047" t="str">
            <v>FE160272</v>
          </cell>
          <cell r="G1047">
            <v>46146</v>
          </cell>
          <cell r="H1047">
            <v>358146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0</v>
          </cell>
          <cell r="R1047">
            <v>358146</v>
          </cell>
          <cell r="S1047">
            <v>358146</v>
          </cell>
          <cell r="T1047">
            <v>230550108000</v>
          </cell>
          <cell r="U1047" t="str">
            <v xml:space="preserve">RED PRIVADA EVENTO                 </v>
          </cell>
          <cell r="V1047">
            <v>836</v>
          </cell>
          <cell r="W1047">
            <v>2425573</v>
          </cell>
          <cell r="X1047">
            <v>3262466</v>
          </cell>
          <cell r="Y1047">
            <v>0</v>
          </cell>
          <cell r="Z1047">
            <v>0</v>
          </cell>
          <cell r="AA1047" t="str">
            <v xml:space="preserve">      361764.0</v>
          </cell>
          <cell r="AB1047">
            <v>46084</v>
          </cell>
          <cell r="AC1047">
            <v>46086</v>
          </cell>
        </row>
        <row r="1048">
          <cell r="A1048" t="str">
            <v>800012189-FE160280</v>
          </cell>
          <cell r="B1048">
            <v>46090</v>
          </cell>
          <cell r="C1048">
            <v>800012189</v>
          </cell>
          <cell r="D1048">
            <v>8052</v>
          </cell>
          <cell r="E1048" t="str">
            <v>CLINICA SAN JOSE DE CUCUTA S.A.</v>
          </cell>
          <cell r="F1048" t="str">
            <v>FE160280</v>
          </cell>
          <cell r="G1048">
            <v>46146</v>
          </cell>
          <cell r="H1048">
            <v>303272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0</v>
          </cell>
          <cell r="R1048">
            <v>303272</v>
          </cell>
          <cell r="S1048">
            <v>303272</v>
          </cell>
          <cell r="T1048">
            <v>230550108000</v>
          </cell>
          <cell r="U1048" t="str">
            <v xml:space="preserve">RED PRIVADA EVENTO                 </v>
          </cell>
          <cell r="V1048">
            <v>836</v>
          </cell>
          <cell r="W1048">
            <v>2425574</v>
          </cell>
          <cell r="X1048">
            <v>3262467</v>
          </cell>
          <cell r="Y1048">
            <v>0</v>
          </cell>
          <cell r="Z1048">
            <v>0</v>
          </cell>
          <cell r="AA1048" t="str">
            <v xml:space="preserve">      306335.0</v>
          </cell>
          <cell r="AB1048">
            <v>46084</v>
          </cell>
          <cell r="AC1048">
            <v>46086</v>
          </cell>
        </row>
        <row r="1049">
          <cell r="A1049" t="str">
            <v>800012189-FE160214</v>
          </cell>
          <cell r="B1049">
            <v>46090</v>
          </cell>
          <cell r="C1049">
            <v>800012189</v>
          </cell>
          <cell r="D1049">
            <v>8048</v>
          </cell>
          <cell r="E1049" t="str">
            <v>CLINICA SAN JOSE DE CUCUTA S.A.</v>
          </cell>
          <cell r="F1049" t="str">
            <v>FE160214</v>
          </cell>
          <cell r="G1049">
            <v>46146</v>
          </cell>
          <cell r="H1049">
            <v>378138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0</v>
          </cell>
          <cell r="R1049">
            <v>378138</v>
          </cell>
          <cell r="S1049">
            <v>378138</v>
          </cell>
          <cell r="T1049">
            <v>230550108000</v>
          </cell>
          <cell r="U1049" t="str">
            <v xml:space="preserve">RED PRIVADA EVENTO                 </v>
          </cell>
          <cell r="V1049">
            <v>836</v>
          </cell>
          <cell r="W1049">
            <v>2425564</v>
          </cell>
          <cell r="X1049">
            <v>3262457</v>
          </cell>
          <cell r="Y1049">
            <v>0</v>
          </cell>
          <cell r="Z1049">
            <v>0</v>
          </cell>
          <cell r="AA1049" t="str">
            <v xml:space="preserve">      381958.0</v>
          </cell>
          <cell r="AB1049">
            <v>46083</v>
          </cell>
          <cell r="AC1049">
            <v>46086</v>
          </cell>
        </row>
        <row r="1050">
          <cell r="A1050" t="str">
            <v>800012189-FE160281</v>
          </cell>
          <cell r="B1050">
            <v>46090</v>
          </cell>
          <cell r="C1050">
            <v>800012189</v>
          </cell>
          <cell r="D1050">
            <v>8050</v>
          </cell>
          <cell r="E1050" t="str">
            <v>CLINICA SAN JOSE DE CUCUTA S.A.</v>
          </cell>
          <cell r="F1050" t="str">
            <v>FE160281</v>
          </cell>
          <cell r="G1050">
            <v>46146</v>
          </cell>
          <cell r="H1050">
            <v>110416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0</v>
          </cell>
          <cell r="R1050">
            <v>110416</v>
          </cell>
          <cell r="S1050">
            <v>110416</v>
          </cell>
          <cell r="T1050">
            <v>230550108000</v>
          </cell>
          <cell r="U1050" t="str">
            <v xml:space="preserve">RED PRIVADA EVENTO                 </v>
          </cell>
          <cell r="V1050">
            <v>836</v>
          </cell>
          <cell r="W1050">
            <v>2425575</v>
          </cell>
          <cell r="X1050">
            <v>3262468</v>
          </cell>
          <cell r="Y1050">
            <v>0</v>
          </cell>
          <cell r="Z1050">
            <v>0</v>
          </cell>
          <cell r="AA1050" t="str">
            <v xml:space="preserve">      111531.0</v>
          </cell>
          <cell r="AB1050">
            <v>46084</v>
          </cell>
          <cell r="AC1050">
            <v>46086</v>
          </cell>
        </row>
        <row r="1051">
          <cell r="A1051" t="str">
            <v>800012189-FE160283</v>
          </cell>
          <cell r="B1051">
            <v>46090</v>
          </cell>
          <cell r="C1051">
            <v>800012189</v>
          </cell>
          <cell r="D1051">
            <v>8048</v>
          </cell>
          <cell r="E1051" t="str">
            <v>CLINICA SAN JOSE DE CUCUTA S.A.</v>
          </cell>
          <cell r="F1051" t="str">
            <v>FE160283</v>
          </cell>
          <cell r="G1051">
            <v>46146</v>
          </cell>
          <cell r="H1051">
            <v>51941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0</v>
          </cell>
          <cell r="R1051">
            <v>51941</v>
          </cell>
          <cell r="S1051">
            <v>51941</v>
          </cell>
          <cell r="T1051">
            <v>230550108000</v>
          </cell>
          <cell r="U1051" t="str">
            <v xml:space="preserve">RED PRIVADA EVENTO                 </v>
          </cell>
          <cell r="V1051">
            <v>836</v>
          </cell>
          <cell r="W1051">
            <v>2425576</v>
          </cell>
          <cell r="X1051">
            <v>3262469</v>
          </cell>
          <cell r="Y1051">
            <v>0</v>
          </cell>
          <cell r="Z1051">
            <v>0</v>
          </cell>
          <cell r="AA1051" t="str">
            <v xml:space="preserve">       52466.0</v>
          </cell>
          <cell r="AB1051">
            <v>46084</v>
          </cell>
          <cell r="AC1051">
            <v>46086</v>
          </cell>
        </row>
        <row r="1052">
          <cell r="A1052" t="str">
            <v>800012189-FE160294</v>
          </cell>
          <cell r="B1052">
            <v>46090</v>
          </cell>
          <cell r="C1052">
            <v>800012189</v>
          </cell>
          <cell r="D1052">
            <v>8026</v>
          </cell>
          <cell r="E1052" t="str">
            <v>CLINICA SAN JOSE DE CUCUTA S.A.</v>
          </cell>
          <cell r="F1052" t="str">
            <v>FE160294</v>
          </cell>
          <cell r="G1052">
            <v>46146</v>
          </cell>
          <cell r="H1052">
            <v>180169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0</v>
          </cell>
          <cell r="R1052">
            <v>180169</v>
          </cell>
          <cell r="S1052">
            <v>180169</v>
          </cell>
          <cell r="T1052">
            <v>230550108000</v>
          </cell>
          <cell r="U1052" t="str">
            <v xml:space="preserve">RED PRIVADA EVENTO                 </v>
          </cell>
          <cell r="V1052">
            <v>836</v>
          </cell>
          <cell r="W1052">
            <v>2425577</v>
          </cell>
          <cell r="X1052">
            <v>3262470</v>
          </cell>
          <cell r="Y1052">
            <v>0</v>
          </cell>
          <cell r="Z1052">
            <v>0</v>
          </cell>
          <cell r="AA1052" t="str">
            <v xml:space="preserve">      181989.0</v>
          </cell>
          <cell r="AB1052">
            <v>46084</v>
          </cell>
          <cell r="AC1052">
            <v>46086</v>
          </cell>
        </row>
        <row r="1053">
          <cell r="A1053" t="str">
            <v>800012189-FE160394</v>
          </cell>
          <cell r="B1053">
            <v>46090</v>
          </cell>
          <cell r="C1053">
            <v>800012189</v>
          </cell>
          <cell r="D1053">
            <v>8026</v>
          </cell>
          <cell r="E1053" t="str">
            <v>CLINICA SAN JOSE DE CUCUTA S.A.</v>
          </cell>
          <cell r="F1053" t="str">
            <v>FE160394</v>
          </cell>
          <cell r="G1053">
            <v>46146</v>
          </cell>
          <cell r="H1053">
            <v>6208836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0</v>
          </cell>
          <cell r="R1053">
            <v>6208836</v>
          </cell>
          <cell r="S1053">
            <v>6208836</v>
          </cell>
          <cell r="T1053">
            <v>230550108000</v>
          </cell>
          <cell r="U1053" t="str">
            <v xml:space="preserve">RED PRIVADA EVENTO                 </v>
          </cell>
          <cell r="V1053">
            <v>836</v>
          </cell>
          <cell r="W1053">
            <v>2425607</v>
          </cell>
          <cell r="X1053">
            <v>3262400</v>
          </cell>
          <cell r="Y1053">
            <v>0</v>
          </cell>
          <cell r="Z1053">
            <v>0</v>
          </cell>
          <cell r="AA1053" t="str">
            <v xml:space="preserve">     6271552.0</v>
          </cell>
          <cell r="AB1053">
            <v>46084</v>
          </cell>
          <cell r="AC1053">
            <v>46086</v>
          </cell>
        </row>
        <row r="1054">
          <cell r="A1054" t="str">
            <v>800012189-FE160453</v>
          </cell>
          <cell r="B1054">
            <v>46090</v>
          </cell>
          <cell r="C1054">
            <v>800012189</v>
          </cell>
          <cell r="D1054">
            <v>8026</v>
          </cell>
          <cell r="E1054" t="str">
            <v>CLINICA SAN JOSE DE CUCUTA S.A.</v>
          </cell>
          <cell r="F1054" t="str">
            <v>FE160453</v>
          </cell>
          <cell r="G1054">
            <v>46146</v>
          </cell>
          <cell r="H1054">
            <v>247068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0</v>
          </cell>
          <cell r="R1054">
            <v>247068</v>
          </cell>
          <cell r="S1054">
            <v>247068</v>
          </cell>
          <cell r="T1054">
            <v>230550108000</v>
          </cell>
          <cell r="U1054" t="str">
            <v xml:space="preserve">RED PRIVADA EVENTO                 </v>
          </cell>
          <cell r="V1054">
            <v>836</v>
          </cell>
          <cell r="W1054">
            <v>2425579</v>
          </cell>
          <cell r="X1054">
            <v>3262472</v>
          </cell>
          <cell r="Y1054">
            <v>0</v>
          </cell>
          <cell r="Z1054">
            <v>0</v>
          </cell>
          <cell r="AA1054" t="str">
            <v xml:space="preserve">      249564.0</v>
          </cell>
          <cell r="AB1054">
            <v>46084</v>
          </cell>
          <cell r="AC1054">
            <v>46086</v>
          </cell>
        </row>
        <row r="1055">
          <cell r="A1055" t="str">
            <v>800012189-FE160199</v>
          </cell>
          <cell r="B1055">
            <v>46090</v>
          </cell>
          <cell r="C1055">
            <v>800012189</v>
          </cell>
          <cell r="D1055">
            <v>8026</v>
          </cell>
          <cell r="E1055" t="str">
            <v>CLINICA SAN JOSE DE CUCUTA S.A.</v>
          </cell>
          <cell r="F1055" t="str">
            <v>FE160199</v>
          </cell>
          <cell r="G1055">
            <v>46146</v>
          </cell>
          <cell r="H1055">
            <v>300004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0</v>
          </cell>
          <cell r="R1055">
            <v>300004</v>
          </cell>
          <cell r="S1055">
            <v>300004</v>
          </cell>
          <cell r="T1055">
            <v>230550108000</v>
          </cell>
          <cell r="U1055" t="str">
            <v xml:space="preserve">RED PRIVADA EVENTO                 </v>
          </cell>
          <cell r="V1055">
            <v>836</v>
          </cell>
          <cell r="W1055">
            <v>2425563</v>
          </cell>
          <cell r="X1055">
            <v>3262456</v>
          </cell>
          <cell r="Y1055">
            <v>0</v>
          </cell>
          <cell r="Z1055">
            <v>0</v>
          </cell>
          <cell r="AA1055" t="str">
            <v xml:space="preserve">      303034.0</v>
          </cell>
          <cell r="AB1055">
            <v>46083</v>
          </cell>
          <cell r="AC1055">
            <v>46086</v>
          </cell>
        </row>
        <row r="1056">
          <cell r="A1056" t="str">
            <v>800012189-FE159863</v>
          </cell>
          <cell r="B1056">
            <v>46090</v>
          </cell>
          <cell r="C1056">
            <v>800012189</v>
          </cell>
          <cell r="D1056">
            <v>8026</v>
          </cell>
          <cell r="E1056" t="str">
            <v>CLINICA SAN JOSE DE CUCUTA S.A.</v>
          </cell>
          <cell r="F1056" t="str">
            <v>FE159863</v>
          </cell>
          <cell r="G1056">
            <v>46146</v>
          </cell>
          <cell r="H1056">
            <v>7115147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0</v>
          </cell>
          <cell r="R1056">
            <v>7115147</v>
          </cell>
          <cell r="S1056">
            <v>7115147</v>
          </cell>
          <cell r="T1056">
            <v>230550108000</v>
          </cell>
          <cell r="U1056" t="str">
            <v xml:space="preserve">RED PRIVADA EVENTO                 </v>
          </cell>
          <cell r="V1056">
            <v>836</v>
          </cell>
          <cell r="W1056">
            <v>2425612</v>
          </cell>
          <cell r="X1056">
            <v>3262406</v>
          </cell>
          <cell r="Y1056">
            <v>0</v>
          </cell>
          <cell r="Z1056">
            <v>0</v>
          </cell>
          <cell r="AA1056" t="str">
            <v xml:space="preserve">     7187017.0</v>
          </cell>
          <cell r="AB1056">
            <v>46081</v>
          </cell>
          <cell r="AC1056">
            <v>46086</v>
          </cell>
        </row>
        <row r="1057">
          <cell r="A1057" t="str">
            <v>800012189-FE159768</v>
          </cell>
          <cell r="B1057">
            <v>46090</v>
          </cell>
          <cell r="C1057">
            <v>800012189</v>
          </cell>
          <cell r="D1057">
            <v>8048</v>
          </cell>
          <cell r="E1057" t="str">
            <v>CLINICA SAN JOSE DE CUCUTA S.A.</v>
          </cell>
          <cell r="F1057" t="str">
            <v>FE159768</v>
          </cell>
          <cell r="G1057">
            <v>46146</v>
          </cell>
          <cell r="H1057">
            <v>1591249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0</v>
          </cell>
          <cell r="R1057">
            <v>1591249</v>
          </cell>
          <cell r="S1057">
            <v>1591249</v>
          </cell>
          <cell r="T1057">
            <v>230550108000</v>
          </cell>
          <cell r="U1057" t="str">
            <v xml:space="preserve">RED PRIVADA EVENTO                 </v>
          </cell>
          <cell r="V1057">
            <v>836</v>
          </cell>
          <cell r="W1057">
            <v>2425611</v>
          </cell>
          <cell r="X1057">
            <v>3262405</v>
          </cell>
          <cell r="Y1057">
            <v>0</v>
          </cell>
          <cell r="Z1057">
            <v>0</v>
          </cell>
          <cell r="AA1057" t="str">
            <v xml:space="preserve">     1607322.0</v>
          </cell>
          <cell r="AB1057">
            <v>46080</v>
          </cell>
          <cell r="AC1057">
            <v>46086</v>
          </cell>
        </row>
        <row r="1058">
          <cell r="A1058" t="str">
            <v>800012189-FE159765</v>
          </cell>
          <cell r="B1058">
            <v>46090</v>
          </cell>
          <cell r="C1058">
            <v>800012189</v>
          </cell>
          <cell r="D1058">
            <v>8029</v>
          </cell>
          <cell r="E1058" t="str">
            <v>CLINICA SAN JOSE DE CUCUTA S.A.</v>
          </cell>
          <cell r="F1058" t="str">
            <v>FE159765</v>
          </cell>
          <cell r="G1058">
            <v>46146</v>
          </cell>
          <cell r="H1058">
            <v>2839660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0</v>
          </cell>
          <cell r="R1058">
            <v>2839660</v>
          </cell>
          <cell r="S1058">
            <v>2839660</v>
          </cell>
          <cell r="T1058">
            <v>230550108000</v>
          </cell>
          <cell r="U1058" t="str">
            <v xml:space="preserve">RED PRIVADA EVENTO                 </v>
          </cell>
          <cell r="V1058">
            <v>836</v>
          </cell>
          <cell r="W1058">
            <v>2425610</v>
          </cell>
          <cell r="X1058">
            <v>3262404</v>
          </cell>
          <cell r="Y1058">
            <v>0</v>
          </cell>
          <cell r="Z1058">
            <v>0</v>
          </cell>
          <cell r="AA1058" t="str">
            <v xml:space="preserve">     2868343.0</v>
          </cell>
          <cell r="AB1058">
            <v>46080</v>
          </cell>
          <cell r="AC1058">
            <v>46086</v>
          </cell>
        </row>
        <row r="1059">
          <cell r="A1059" t="str">
            <v>800012189-FE159759</v>
          </cell>
          <cell r="B1059">
            <v>46090</v>
          </cell>
          <cell r="C1059">
            <v>800012189</v>
          </cell>
          <cell r="D1059">
            <v>8048</v>
          </cell>
          <cell r="E1059" t="str">
            <v>CLINICA SAN JOSE DE CUCUTA S.A.</v>
          </cell>
          <cell r="F1059" t="str">
            <v>FE159759</v>
          </cell>
          <cell r="G1059">
            <v>46146</v>
          </cell>
          <cell r="H1059">
            <v>5775097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0</v>
          </cell>
          <cell r="R1059">
            <v>5775097</v>
          </cell>
          <cell r="S1059">
            <v>5775097</v>
          </cell>
          <cell r="T1059">
            <v>230550108000</v>
          </cell>
          <cell r="U1059" t="str">
            <v xml:space="preserve">RED PRIVADA EVENTO                 </v>
          </cell>
          <cell r="V1059">
            <v>836</v>
          </cell>
          <cell r="W1059">
            <v>2425609</v>
          </cell>
          <cell r="X1059">
            <v>3262403</v>
          </cell>
          <cell r="Y1059">
            <v>0</v>
          </cell>
          <cell r="Z1059">
            <v>0</v>
          </cell>
          <cell r="AA1059" t="str">
            <v xml:space="preserve">     5833431.0</v>
          </cell>
          <cell r="AB1059">
            <v>46080</v>
          </cell>
          <cell r="AC1059">
            <v>46086</v>
          </cell>
        </row>
        <row r="1060">
          <cell r="A1060" t="str">
            <v>800012189-FE159742</v>
          </cell>
          <cell r="B1060">
            <v>46090</v>
          </cell>
          <cell r="C1060">
            <v>800012189</v>
          </cell>
          <cell r="D1060">
            <v>8026</v>
          </cell>
          <cell r="E1060" t="str">
            <v>CLINICA SAN JOSE DE CUCUTA S.A.</v>
          </cell>
          <cell r="F1060" t="str">
            <v>FE159742</v>
          </cell>
          <cell r="G1060">
            <v>46146</v>
          </cell>
          <cell r="H1060">
            <v>60917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0</v>
          </cell>
          <cell r="R1060">
            <v>60917</v>
          </cell>
          <cell r="S1060">
            <v>60917</v>
          </cell>
          <cell r="T1060">
            <v>230550108000</v>
          </cell>
          <cell r="U1060" t="str">
            <v xml:space="preserve">RED PRIVADA EVENTO                 </v>
          </cell>
          <cell r="V1060">
            <v>836</v>
          </cell>
          <cell r="W1060">
            <v>2425555</v>
          </cell>
          <cell r="X1060">
            <v>3262448</v>
          </cell>
          <cell r="Y1060">
            <v>0</v>
          </cell>
          <cell r="Z1060">
            <v>0</v>
          </cell>
          <cell r="AA1060" t="str">
            <v xml:space="preserve">       61532.0</v>
          </cell>
          <cell r="AB1060">
            <v>46080</v>
          </cell>
          <cell r="AC1060">
            <v>46086</v>
          </cell>
        </row>
        <row r="1061">
          <cell r="A1061" t="str">
            <v>800012189-FE159735</v>
          </cell>
          <cell r="B1061">
            <v>46090</v>
          </cell>
          <cell r="C1061">
            <v>800012189</v>
          </cell>
          <cell r="D1061">
            <v>8021</v>
          </cell>
          <cell r="E1061" t="str">
            <v>CLINICA SAN JOSE DE CUCUTA S.A.</v>
          </cell>
          <cell r="F1061" t="str">
            <v>FE159735</v>
          </cell>
          <cell r="G1061">
            <v>46146</v>
          </cell>
          <cell r="H1061">
            <v>10942782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0</v>
          </cell>
          <cell r="R1061">
            <v>10942782</v>
          </cell>
          <cell r="S1061">
            <v>10942782</v>
          </cell>
          <cell r="T1061">
            <v>230550108000</v>
          </cell>
          <cell r="U1061" t="str">
            <v xml:space="preserve">RED PRIVADA EVENTO                 </v>
          </cell>
          <cell r="V1061">
            <v>836</v>
          </cell>
          <cell r="W1061">
            <v>2425608</v>
          </cell>
          <cell r="X1061">
            <v>3262401</v>
          </cell>
          <cell r="Y1061">
            <v>0</v>
          </cell>
          <cell r="Z1061">
            <v>0</v>
          </cell>
          <cell r="AA1061" t="str">
            <v xml:space="preserve">    11053315.0</v>
          </cell>
          <cell r="AB1061">
            <v>46080</v>
          </cell>
          <cell r="AC1061">
            <v>46086</v>
          </cell>
        </row>
        <row r="1062">
          <cell r="A1062" t="str">
            <v>800012189-FE159721</v>
          </cell>
          <cell r="B1062">
            <v>46090</v>
          </cell>
          <cell r="C1062">
            <v>800012189</v>
          </cell>
          <cell r="D1062">
            <v>8026</v>
          </cell>
          <cell r="E1062" t="str">
            <v>CLINICA SAN JOSE DE CUCUTA S.A.</v>
          </cell>
          <cell r="F1062" t="str">
            <v>FE159721</v>
          </cell>
          <cell r="G1062">
            <v>46146</v>
          </cell>
          <cell r="H1062">
            <v>157115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0</v>
          </cell>
          <cell r="R1062">
            <v>157115</v>
          </cell>
          <cell r="S1062">
            <v>157115</v>
          </cell>
          <cell r="T1062">
            <v>230550108000</v>
          </cell>
          <cell r="U1062" t="str">
            <v xml:space="preserve">RED PRIVADA EVENTO                 </v>
          </cell>
          <cell r="V1062">
            <v>836</v>
          </cell>
          <cell r="W1062">
            <v>2425554</v>
          </cell>
          <cell r="X1062">
            <v>3262447</v>
          </cell>
          <cell r="Y1062">
            <v>0</v>
          </cell>
          <cell r="Z1062">
            <v>0</v>
          </cell>
          <cell r="AA1062" t="str">
            <v xml:space="preserve">      158702.0</v>
          </cell>
          <cell r="AB1062">
            <v>46080</v>
          </cell>
          <cell r="AC1062">
            <v>46086</v>
          </cell>
        </row>
        <row r="1063">
          <cell r="A1063" t="str">
            <v>800012189-FE160183</v>
          </cell>
          <cell r="B1063">
            <v>46090</v>
          </cell>
          <cell r="C1063">
            <v>800012189</v>
          </cell>
          <cell r="D1063">
            <v>8026</v>
          </cell>
          <cell r="E1063" t="str">
            <v>CLINICA SAN JOSE DE CUCUTA S.A.</v>
          </cell>
          <cell r="F1063" t="str">
            <v>FE160183</v>
          </cell>
          <cell r="G1063">
            <v>46146</v>
          </cell>
          <cell r="H1063">
            <v>113990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0</v>
          </cell>
          <cell r="R1063">
            <v>113990</v>
          </cell>
          <cell r="S1063">
            <v>113990</v>
          </cell>
          <cell r="T1063">
            <v>230550108000</v>
          </cell>
          <cell r="U1063" t="str">
            <v xml:space="preserve">RED PRIVADA EVENTO                 </v>
          </cell>
          <cell r="V1063">
            <v>836</v>
          </cell>
          <cell r="W1063">
            <v>2425562</v>
          </cell>
          <cell r="X1063">
            <v>3262455</v>
          </cell>
          <cell r="Y1063">
            <v>0</v>
          </cell>
          <cell r="Z1063">
            <v>0</v>
          </cell>
          <cell r="AA1063" t="str">
            <v xml:space="preserve">      115141.0</v>
          </cell>
          <cell r="AB1063">
            <v>46083</v>
          </cell>
          <cell r="AC1063">
            <v>46086</v>
          </cell>
        </row>
        <row r="1064">
          <cell r="A1064" t="str">
            <v>800012189-FE160178</v>
          </cell>
          <cell r="B1064">
            <v>46090</v>
          </cell>
          <cell r="C1064">
            <v>800012189</v>
          </cell>
          <cell r="D1064">
            <v>8026</v>
          </cell>
          <cell r="E1064" t="str">
            <v>CLINICA SAN JOSE DE CUCUTA S.A.</v>
          </cell>
          <cell r="F1064" t="str">
            <v>FE160178</v>
          </cell>
          <cell r="G1064">
            <v>46146</v>
          </cell>
          <cell r="H1064">
            <v>10434527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0</v>
          </cell>
          <cell r="R1064">
            <v>10434527</v>
          </cell>
          <cell r="S1064">
            <v>10434527</v>
          </cell>
          <cell r="T1064">
            <v>230550108000</v>
          </cell>
          <cell r="U1064" t="str">
            <v xml:space="preserve">RED PRIVADA EVENTO                 </v>
          </cell>
          <cell r="V1064">
            <v>836</v>
          </cell>
          <cell r="W1064">
            <v>2425605</v>
          </cell>
          <cell r="X1064">
            <v>3262397</v>
          </cell>
          <cell r="Y1064">
            <v>0</v>
          </cell>
          <cell r="Z1064">
            <v>0</v>
          </cell>
          <cell r="AA1064" t="str">
            <v xml:space="preserve">    10539926.0</v>
          </cell>
          <cell r="AB1064">
            <v>46083</v>
          </cell>
          <cell r="AC1064">
            <v>46086</v>
          </cell>
        </row>
        <row r="1065">
          <cell r="A1065" t="str">
            <v>800012189-FE159715</v>
          </cell>
          <cell r="B1065">
            <v>46090</v>
          </cell>
          <cell r="C1065">
            <v>800012189</v>
          </cell>
          <cell r="D1065">
            <v>8026</v>
          </cell>
          <cell r="E1065" t="str">
            <v>CLINICA SAN JOSE DE CUCUTA S.A.</v>
          </cell>
          <cell r="F1065" t="str">
            <v>FE159715</v>
          </cell>
          <cell r="G1065">
            <v>46146</v>
          </cell>
          <cell r="H1065">
            <v>294602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0</v>
          </cell>
          <cell r="R1065">
            <v>294602</v>
          </cell>
          <cell r="S1065">
            <v>294602</v>
          </cell>
          <cell r="T1065">
            <v>230550108000</v>
          </cell>
          <cell r="U1065" t="str">
            <v xml:space="preserve">RED PRIVADA EVENTO                 </v>
          </cell>
          <cell r="V1065">
            <v>836</v>
          </cell>
          <cell r="W1065">
            <v>2425553</v>
          </cell>
          <cell r="X1065">
            <v>3262446</v>
          </cell>
          <cell r="Y1065">
            <v>0</v>
          </cell>
          <cell r="Z1065">
            <v>0</v>
          </cell>
          <cell r="AA1065" t="str">
            <v xml:space="preserve">      297578.0</v>
          </cell>
          <cell r="AB1065">
            <v>46080</v>
          </cell>
          <cell r="AC1065">
            <v>46086</v>
          </cell>
        </row>
        <row r="1066">
          <cell r="A1066" t="str">
            <v>800012189-FE159707</v>
          </cell>
          <cell r="B1066">
            <v>46090</v>
          </cell>
          <cell r="C1066">
            <v>800012189</v>
          </cell>
          <cell r="D1066">
            <v>8026</v>
          </cell>
          <cell r="E1066" t="str">
            <v>CLINICA SAN JOSE DE CUCUTA S.A.</v>
          </cell>
          <cell r="F1066" t="str">
            <v>FE159707</v>
          </cell>
          <cell r="G1066">
            <v>46146</v>
          </cell>
          <cell r="H1066">
            <v>273336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0</v>
          </cell>
          <cell r="R1066">
            <v>273336</v>
          </cell>
          <cell r="S1066">
            <v>273336</v>
          </cell>
          <cell r="T1066">
            <v>230550108000</v>
          </cell>
          <cell r="U1066" t="str">
            <v xml:space="preserve">RED PRIVADA EVENTO                 </v>
          </cell>
          <cell r="V1066">
            <v>836</v>
          </cell>
          <cell r="W1066">
            <v>2425552</v>
          </cell>
          <cell r="X1066">
            <v>3262445</v>
          </cell>
          <cell r="Y1066">
            <v>0</v>
          </cell>
          <cell r="Z1066">
            <v>0</v>
          </cell>
          <cell r="AA1066" t="str">
            <v xml:space="preserve">      276097.0</v>
          </cell>
          <cell r="AB1066">
            <v>46080</v>
          </cell>
          <cell r="AC1066">
            <v>46086</v>
          </cell>
        </row>
        <row r="1067">
          <cell r="A1067" t="str">
            <v>800012189-FE160028</v>
          </cell>
          <cell r="B1067">
            <v>46090</v>
          </cell>
          <cell r="C1067">
            <v>800012189</v>
          </cell>
          <cell r="D1067">
            <v>8026</v>
          </cell>
          <cell r="E1067" t="str">
            <v>CLINICA SAN JOSE DE CUCUTA S.A.</v>
          </cell>
          <cell r="F1067" t="str">
            <v>FE160028</v>
          </cell>
          <cell r="G1067">
            <v>46146</v>
          </cell>
          <cell r="H1067">
            <v>18886100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0</v>
          </cell>
          <cell r="R1067">
            <v>18886100</v>
          </cell>
          <cell r="S1067">
            <v>18886100</v>
          </cell>
          <cell r="T1067">
            <v>230550108000</v>
          </cell>
          <cell r="U1067" t="str">
            <v xml:space="preserve">RED PRIVADA EVENTO                 </v>
          </cell>
          <cell r="V1067">
            <v>836</v>
          </cell>
          <cell r="W1067">
            <v>2425613</v>
          </cell>
          <cell r="X1067">
            <v>3262407</v>
          </cell>
          <cell r="Y1067">
            <v>0</v>
          </cell>
          <cell r="Z1067">
            <v>0</v>
          </cell>
          <cell r="AA1067" t="str">
            <v xml:space="preserve">    19076869.0</v>
          </cell>
          <cell r="AB1067">
            <v>46083</v>
          </cell>
          <cell r="AC1067">
            <v>46086</v>
          </cell>
        </row>
        <row r="1068">
          <cell r="A1068" t="str">
            <v>800012189-FE160034</v>
          </cell>
          <cell r="B1068">
            <v>46090</v>
          </cell>
          <cell r="C1068">
            <v>800012189</v>
          </cell>
          <cell r="D1068">
            <v>8026</v>
          </cell>
          <cell r="E1068" t="str">
            <v>CLINICA SAN JOSE DE CUCUTA S.A.</v>
          </cell>
          <cell r="F1068" t="str">
            <v>FE160034</v>
          </cell>
          <cell r="G1068">
            <v>46146</v>
          </cell>
          <cell r="H1068">
            <v>1040361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0</v>
          </cell>
          <cell r="R1068">
            <v>1040361</v>
          </cell>
          <cell r="S1068">
            <v>1040361</v>
          </cell>
          <cell r="T1068">
            <v>230550108000</v>
          </cell>
          <cell r="U1068" t="str">
            <v xml:space="preserve">RED PRIVADA EVENTO                 </v>
          </cell>
          <cell r="V1068">
            <v>836</v>
          </cell>
          <cell r="W1068">
            <v>2425556</v>
          </cell>
          <cell r="X1068">
            <v>3262449</v>
          </cell>
          <cell r="Y1068">
            <v>0</v>
          </cell>
          <cell r="Z1068">
            <v>0</v>
          </cell>
          <cell r="AA1068" t="str">
            <v xml:space="preserve">     1050870.0</v>
          </cell>
          <cell r="AB1068">
            <v>46083</v>
          </cell>
          <cell r="AC1068">
            <v>46086</v>
          </cell>
        </row>
        <row r="1069">
          <cell r="A1069" t="str">
            <v>800012189-FE160037</v>
          </cell>
          <cell r="B1069">
            <v>46090</v>
          </cell>
          <cell r="C1069">
            <v>800012189</v>
          </cell>
          <cell r="D1069">
            <v>8030</v>
          </cell>
          <cell r="E1069" t="str">
            <v>CLINICA SAN JOSE DE CUCUTA S.A.</v>
          </cell>
          <cell r="F1069" t="str">
            <v>FE160037</v>
          </cell>
          <cell r="G1069">
            <v>46146</v>
          </cell>
          <cell r="H1069">
            <v>6459453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0</v>
          </cell>
          <cell r="R1069">
            <v>4517877</v>
          </cell>
          <cell r="S1069">
            <v>4517877</v>
          </cell>
          <cell r="T1069">
            <v>230550108000</v>
          </cell>
          <cell r="U1069" t="str">
            <v xml:space="preserve">RED PRIVADA EVENTO                 </v>
          </cell>
          <cell r="V1069">
            <v>836</v>
          </cell>
          <cell r="W1069">
            <v>2425068</v>
          </cell>
          <cell r="X1069">
            <v>3262392</v>
          </cell>
          <cell r="Y1069">
            <v>0</v>
          </cell>
          <cell r="Z1069">
            <v>0</v>
          </cell>
          <cell r="AA1069" t="str">
            <v xml:space="preserve">     6524700.0</v>
          </cell>
          <cell r="AB1069">
            <v>46083</v>
          </cell>
          <cell r="AC1069">
            <v>46086</v>
          </cell>
        </row>
        <row r="1070">
          <cell r="A1070" t="str">
            <v>800012189-FE160098</v>
          </cell>
          <cell r="B1070">
            <v>46090</v>
          </cell>
          <cell r="C1070">
            <v>800012189</v>
          </cell>
          <cell r="D1070">
            <v>8026</v>
          </cell>
          <cell r="E1070" t="str">
            <v>CLINICA SAN JOSE DE CUCUTA S.A.</v>
          </cell>
          <cell r="F1070" t="str">
            <v>FE160098</v>
          </cell>
          <cell r="G1070">
            <v>46146</v>
          </cell>
          <cell r="H1070">
            <v>384945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0</v>
          </cell>
          <cell r="R1070">
            <v>384945</v>
          </cell>
          <cell r="S1070">
            <v>384945</v>
          </cell>
          <cell r="T1070">
            <v>230550108000</v>
          </cell>
          <cell r="U1070" t="str">
            <v xml:space="preserve">RED PRIVADA EVENTO                 </v>
          </cell>
          <cell r="V1070">
            <v>836</v>
          </cell>
          <cell r="W1070">
            <v>2425557</v>
          </cell>
          <cell r="X1070">
            <v>3262450</v>
          </cell>
          <cell r="Y1070">
            <v>0</v>
          </cell>
          <cell r="Z1070">
            <v>0</v>
          </cell>
          <cell r="AA1070" t="str">
            <v xml:space="preserve">      388833.0</v>
          </cell>
          <cell r="AB1070">
            <v>46083</v>
          </cell>
          <cell r="AC1070">
            <v>46086</v>
          </cell>
        </row>
        <row r="1071">
          <cell r="A1071" t="str">
            <v>800012189-FE160154</v>
          </cell>
          <cell r="B1071">
            <v>46090</v>
          </cell>
          <cell r="C1071">
            <v>800012189</v>
          </cell>
          <cell r="D1071">
            <v>8030</v>
          </cell>
          <cell r="E1071" t="str">
            <v>CLINICA SAN JOSE DE CUCUTA S.A.</v>
          </cell>
          <cell r="F1071" t="str">
            <v>FE160154</v>
          </cell>
          <cell r="G1071">
            <v>46146</v>
          </cell>
          <cell r="H1071">
            <v>367773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0</v>
          </cell>
          <cell r="R1071">
            <v>367773</v>
          </cell>
          <cell r="S1071">
            <v>367773</v>
          </cell>
          <cell r="T1071">
            <v>230550108000</v>
          </cell>
          <cell r="U1071" t="str">
            <v xml:space="preserve">RED PRIVADA EVENTO                 </v>
          </cell>
          <cell r="V1071">
            <v>836</v>
          </cell>
          <cell r="W1071">
            <v>2425561</v>
          </cell>
          <cell r="X1071">
            <v>3262454</v>
          </cell>
          <cell r="Y1071">
            <v>0</v>
          </cell>
          <cell r="Z1071">
            <v>0</v>
          </cell>
          <cell r="AA1071" t="str">
            <v xml:space="preserve">      371488.0</v>
          </cell>
          <cell r="AB1071">
            <v>46083</v>
          </cell>
          <cell r="AC1071">
            <v>46086</v>
          </cell>
        </row>
        <row r="1072">
          <cell r="A1072" t="str">
            <v>800012189-FE160110</v>
          </cell>
          <cell r="B1072">
            <v>46090</v>
          </cell>
          <cell r="C1072">
            <v>800012189</v>
          </cell>
          <cell r="D1072">
            <v>8026</v>
          </cell>
          <cell r="E1072" t="str">
            <v>CLINICA SAN JOSE DE CUCUTA S.A.</v>
          </cell>
          <cell r="F1072" t="str">
            <v>FE160110</v>
          </cell>
          <cell r="G1072">
            <v>46146</v>
          </cell>
          <cell r="H1072">
            <v>134406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0</v>
          </cell>
          <cell r="R1072">
            <v>134406</v>
          </cell>
          <cell r="S1072">
            <v>134406</v>
          </cell>
          <cell r="T1072">
            <v>230550108000</v>
          </cell>
          <cell r="U1072" t="str">
            <v xml:space="preserve">RED PRIVADA EVENTO                 </v>
          </cell>
          <cell r="V1072">
            <v>836</v>
          </cell>
          <cell r="W1072">
            <v>2425558</v>
          </cell>
          <cell r="X1072">
            <v>3262451</v>
          </cell>
          <cell r="Y1072">
            <v>0</v>
          </cell>
          <cell r="Z1072">
            <v>0</v>
          </cell>
          <cell r="AA1072" t="str">
            <v xml:space="preserve">      135764.0</v>
          </cell>
          <cell r="AB1072">
            <v>46083</v>
          </cell>
          <cell r="AC1072">
            <v>46086</v>
          </cell>
        </row>
        <row r="1073">
          <cell r="A1073" t="str">
            <v>800012189-FE160235</v>
          </cell>
          <cell r="B1073">
            <v>46090</v>
          </cell>
          <cell r="C1073">
            <v>800012189</v>
          </cell>
          <cell r="D1073">
            <v>8026</v>
          </cell>
          <cell r="E1073" t="str">
            <v>CLINICA SAN JOSE DE CUCUTA S.A.</v>
          </cell>
          <cell r="F1073" t="str">
            <v>FE160235</v>
          </cell>
          <cell r="G1073">
            <v>46116</v>
          </cell>
          <cell r="H1073">
            <v>455613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0</v>
          </cell>
          <cell r="R1073">
            <v>455613</v>
          </cell>
          <cell r="S1073">
            <v>455613</v>
          </cell>
          <cell r="T1073">
            <v>230550108000</v>
          </cell>
          <cell r="U1073" t="str">
            <v xml:space="preserve">RED PRIVADA EVENTO                 </v>
          </cell>
          <cell r="V1073">
            <v>836</v>
          </cell>
          <cell r="W1073">
            <v>2429506</v>
          </cell>
          <cell r="X1073">
            <v>3259396</v>
          </cell>
          <cell r="Y1073">
            <v>0</v>
          </cell>
          <cell r="Z1073">
            <v>0</v>
          </cell>
          <cell r="AA1073" t="str">
            <v xml:space="preserve">      460215.0</v>
          </cell>
          <cell r="AB1073">
            <v>46084</v>
          </cell>
          <cell r="AC1073">
            <v>46085</v>
          </cell>
        </row>
        <row r="1074">
          <cell r="A1074" t="str">
            <v>800012189-FE160230</v>
          </cell>
          <cell r="B1074">
            <v>46083</v>
          </cell>
          <cell r="C1074">
            <v>800012189</v>
          </cell>
          <cell r="D1074">
            <v>8026</v>
          </cell>
          <cell r="E1074" t="str">
            <v>CLINICA SAN JOSE DE CUCUTA S.A.</v>
          </cell>
          <cell r="F1074" t="str">
            <v>FE160230</v>
          </cell>
          <cell r="G1074">
            <v>46116</v>
          </cell>
          <cell r="H1074">
            <v>705453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0</v>
          </cell>
          <cell r="R1074">
            <v>705453</v>
          </cell>
          <cell r="S1074">
            <v>705453</v>
          </cell>
          <cell r="T1074">
            <v>230550108000</v>
          </cell>
          <cell r="U1074" t="str">
            <v xml:space="preserve">RED PRIVADA EVENTO                 </v>
          </cell>
          <cell r="V1074">
            <v>836</v>
          </cell>
          <cell r="W1074">
            <v>2421497</v>
          </cell>
          <cell r="X1074">
            <v>3259395</v>
          </cell>
          <cell r="Y1074">
            <v>0</v>
          </cell>
          <cell r="Z1074">
            <v>0</v>
          </cell>
          <cell r="AA1074" t="str">
            <v xml:space="preserve">      712579.0</v>
          </cell>
          <cell r="AB1074">
            <v>46084</v>
          </cell>
          <cell r="AC1074">
            <v>46085</v>
          </cell>
        </row>
        <row r="1075">
          <cell r="A1075" t="str">
            <v>800012189-FE160229</v>
          </cell>
          <cell r="B1075">
            <v>46090</v>
          </cell>
          <cell r="C1075">
            <v>800012189</v>
          </cell>
          <cell r="D1075">
            <v>8026</v>
          </cell>
          <cell r="E1075" t="str">
            <v>CLINICA SAN JOSE DE CUCUTA S.A.</v>
          </cell>
          <cell r="F1075" t="str">
            <v>FE160229</v>
          </cell>
          <cell r="G1075">
            <v>46116</v>
          </cell>
          <cell r="H1075">
            <v>437493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0</v>
          </cell>
          <cell r="R1075">
            <v>437493</v>
          </cell>
          <cell r="S1075">
            <v>437493</v>
          </cell>
          <cell r="T1075">
            <v>230550108000</v>
          </cell>
          <cell r="U1075" t="str">
            <v xml:space="preserve">RED PRIVADA EVENTO                 </v>
          </cell>
          <cell r="V1075">
            <v>836</v>
          </cell>
          <cell r="W1075">
            <v>2425595</v>
          </cell>
          <cell r="X1075">
            <v>3259394</v>
          </cell>
          <cell r="Y1075">
            <v>0</v>
          </cell>
          <cell r="Z1075">
            <v>0</v>
          </cell>
          <cell r="AA1075" t="str">
            <v xml:space="preserve">      441912.0</v>
          </cell>
          <cell r="AB1075">
            <v>46084</v>
          </cell>
          <cell r="AC1075">
            <v>46085</v>
          </cell>
        </row>
        <row r="1076">
          <cell r="A1076" t="str">
            <v>800012189-FE160324</v>
          </cell>
          <cell r="B1076">
            <v>46090</v>
          </cell>
          <cell r="C1076">
            <v>800012189</v>
          </cell>
          <cell r="D1076">
            <v>8026</v>
          </cell>
          <cell r="E1076" t="str">
            <v>CLINICA SAN JOSE DE CUCUTA S.A.</v>
          </cell>
          <cell r="F1076" t="str">
            <v>FE160324</v>
          </cell>
          <cell r="G1076">
            <v>46116</v>
          </cell>
          <cell r="H1076">
            <v>482013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0</v>
          </cell>
          <cell r="R1076">
            <v>482013</v>
          </cell>
          <cell r="S1076">
            <v>482013</v>
          </cell>
          <cell r="T1076">
            <v>230550108000</v>
          </cell>
          <cell r="U1076" t="str">
            <v xml:space="preserve">RED PRIVADA EVENTO                 </v>
          </cell>
          <cell r="V1076">
            <v>836</v>
          </cell>
          <cell r="W1076">
            <v>2422925</v>
          </cell>
          <cell r="X1076">
            <v>3259230</v>
          </cell>
          <cell r="Y1076">
            <v>0</v>
          </cell>
          <cell r="Z1076">
            <v>0</v>
          </cell>
          <cell r="AA1076" t="str">
            <v xml:space="preserve">      486882.0</v>
          </cell>
          <cell r="AB1076">
            <v>46084</v>
          </cell>
          <cell r="AC1076">
            <v>46085</v>
          </cell>
        </row>
        <row r="1077">
          <cell r="A1077" t="str">
            <v>800012189-FE160323</v>
          </cell>
          <cell r="B1077">
            <v>46090</v>
          </cell>
          <cell r="C1077">
            <v>800012189</v>
          </cell>
          <cell r="D1077">
            <v>8026</v>
          </cell>
          <cell r="E1077" t="str">
            <v>CLINICA SAN JOSE DE CUCUTA S.A.</v>
          </cell>
          <cell r="F1077" t="str">
            <v>FE160323</v>
          </cell>
          <cell r="G1077">
            <v>46116</v>
          </cell>
          <cell r="H1077">
            <v>482013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0</v>
          </cell>
          <cell r="R1077">
            <v>482013</v>
          </cell>
          <cell r="S1077">
            <v>482013</v>
          </cell>
          <cell r="T1077">
            <v>230550108000</v>
          </cell>
          <cell r="U1077" t="str">
            <v xml:space="preserve">RED PRIVADA EVENTO                 </v>
          </cell>
          <cell r="V1077">
            <v>836</v>
          </cell>
          <cell r="W1077">
            <v>2422921</v>
          </cell>
          <cell r="X1077">
            <v>3259229</v>
          </cell>
          <cell r="Y1077">
            <v>0</v>
          </cell>
          <cell r="Z1077">
            <v>0</v>
          </cell>
          <cell r="AA1077" t="str">
            <v xml:space="preserve">      486882.0</v>
          </cell>
          <cell r="AB1077">
            <v>46084</v>
          </cell>
          <cell r="AC1077">
            <v>46085</v>
          </cell>
        </row>
        <row r="1078">
          <cell r="A1078" t="str">
            <v>800012189-FE160228</v>
          </cell>
          <cell r="B1078">
            <v>46090</v>
          </cell>
          <cell r="C1078">
            <v>800012189</v>
          </cell>
          <cell r="D1078">
            <v>8053</v>
          </cell>
          <cell r="E1078" t="str">
            <v>CLINICA SAN JOSE DE CUCUTA S.A.</v>
          </cell>
          <cell r="F1078" t="str">
            <v>FE160228</v>
          </cell>
          <cell r="G1078">
            <v>46116</v>
          </cell>
          <cell r="H1078">
            <v>434985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0</v>
          </cell>
          <cell r="R1078">
            <v>434985</v>
          </cell>
          <cell r="S1078">
            <v>434985</v>
          </cell>
          <cell r="T1078">
            <v>230550108000</v>
          </cell>
          <cell r="U1078" t="str">
            <v xml:space="preserve">RED PRIVADA EVENTO                 </v>
          </cell>
          <cell r="V1078">
            <v>836</v>
          </cell>
          <cell r="W1078">
            <v>2422903</v>
          </cell>
          <cell r="X1078">
            <v>3259393</v>
          </cell>
          <cell r="Y1078">
            <v>0</v>
          </cell>
          <cell r="Z1078">
            <v>0</v>
          </cell>
          <cell r="AA1078" t="str">
            <v xml:space="preserve">      439379.0</v>
          </cell>
          <cell r="AB1078">
            <v>46084</v>
          </cell>
          <cell r="AC1078">
            <v>46085</v>
          </cell>
        </row>
        <row r="1079">
          <cell r="A1079" t="str">
            <v>800012189-FE160223</v>
          </cell>
          <cell r="B1079">
            <v>46090</v>
          </cell>
          <cell r="C1079">
            <v>800012189</v>
          </cell>
          <cell r="D1079">
            <v>8026</v>
          </cell>
          <cell r="E1079" t="str">
            <v>CLINICA SAN JOSE DE CUCUTA S.A.</v>
          </cell>
          <cell r="F1079" t="str">
            <v>FE160223</v>
          </cell>
          <cell r="G1079">
            <v>46116</v>
          </cell>
          <cell r="H1079">
            <v>1777070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0</v>
          </cell>
          <cell r="R1079">
            <v>1777070</v>
          </cell>
          <cell r="S1079">
            <v>1777070</v>
          </cell>
          <cell r="T1079">
            <v>230550108000</v>
          </cell>
          <cell r="U1079" t="str">
            <v xml:space="preserve">RED PRIVADA EVENTO                 </v>
          </cell>
          <cell r="V1079">
            <v>836</v>
          </cell>
          <cell r="W1079">
            <v>2425069</v>
          </cell>
          <cell r="X1079">
            <v>3259391</v>
          </cell>
          <cell r="Y1079">
            <v>0</v>
          </cell>
          <cell r="Z1079">
            <v>0</v>
          </cell>
          <cell r="AA1079" t="str">
            <v xml:space="preserve">     1795020.0</v>
          </cell>
          <cell r="AB1079">
            <v>46083</v>
          </cell>
          <cell r="AC1079">
            <v>46085</v>
          </cell>
        </row>
        <row r="1080">
          <cell r="A1080" t="str">
            <v>800012189-FE160222</v>
          </cell>
          <cell r="B1080">
            <v>46090</v>
          </cell>
          <cell r="C1080">
            <v>800012189</v>
          </cell>
          <cell r="D1080">
            <v>8030</v>
          </cell>
          <cell r="E1080" t="str">
            <v>CLINICA SAN JOSE DE CUCUTA S.A.</v>
          </cell>
          <cell r="F1080" t="str">
            <v>FE160222</v>
          </cell>
          <cell r="G1080">
            <v>46116</v>
          </cell>
          <cell r="H1080">
            <v>2658698</v>
          </cell>
          <cell r="I1080">
            <v>0</v>
          </cell>
          <cell r="J1080">
            <v>0</v>
          </cell>
          <cell r="K1080">
            <v>0</v>
          </cell>
          <cell r="L1080">
            <v>0</v>
          </cell>
          <cell r="M1080">
            <v>0</v>
          </cell>
          <cell r="N1080">
            <v>0</v>
          </cell>
          <cell r="O1080">
            <v>0</v>
          </cell>
          <cell r="P1080">
            <v>0</v>
          </cell>
          <cell r="Q1080">
            <v>0</v>
          </cell>
          <cell r="R1080">
            <v>2658698</v>
          </cell>
          <cell r="S1080">
            <v>2658698</v>
          </cell>
          <cell r="T1080">
            <v>230550108000</v>
          </cell>
          <cell r="U1080" t="str">
            <v xml:space="preserve">RED PRIVADA EVENTO                 </v>
          </cell>
          <cell r="V1080">
            <v>836</v>
          </cell>
          <cell r="W1080">
            <v>2424463</v>
          </cell>
          <cell r="X1080">
            <v>3259390</v>
          </cell>
          <cell r="Y1080">
            <v>0</v>
          </cell>
          <cell r="Z1080">
            <v>0</v>
          </cell>
          <cell r="AA1080" t="str">
            <v xml:space="preserve">     2685554.0</v>
          </cell>
          <cell r="AB1080">
            <v>46083</v>
          </cell>
          <cell r="AC1080">
            <v>46085</v>
          </cell>
        </row>
        <row r="1081">
          <cell r="A1081" t="str">
            <v>800012189-FE160265</v>
          </cell>
          <cell r="B1081">
            <v>46090</v>
          </cell>
          <cell r="C1081">
            <v>800012189</v>
          </cell>
          <cell r="D1081">
            <v>8048</v>
          </cell>
          <cell r="E1081" t="str">
            <v>CLINICA SAN JOSE DE CUCUTA S.A.</v>
          </cell>
          <cell r="F1081" t="str">
            <v>FE160265</v>
          </cell>
          <cell r="G1081">
            <v>46116</v>
          </cell>
          <cell r="H1081">
            <v>283146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0</v>
          </cell>
          <cell r="R1081">
            <v>283146</v>
          </cell>
          <cell r="S1081">
            <v>283146</v>
          </cell>
          <cell r="T1081">
            <v>230550108000</v>
          </cell>
          <cell r="U1081" t="str">
            <v xml:space="preserve">RED PRIVADA EVENTO                 </v>
          </cell>
          <cell r="V1081">
            <v>836</v>
          </cell>
          <cell r="W1081">
            <v>2425596</v>
          </cell>
          <cell r="X1081">
            <v>3259408</v>
          </cell>
          <cell r="Y1081">
            <v>0</v>
          </cell>
          <cell r="Z1081">
            <v>0</v>
          </cell>
          <cell r="AA1081" t="str">
            <v xml:space="preserve">      286006.0</v>
          </cell>
          <cell r="AB1081">
            <v>46084</v>
          </cell>
          <cell r="AC1081">
            <v>46085</v>
          </cell>
        </row>
        <row r="1082">
          <cell r="A1082" t="str">
            <v>800012189-FE160270</v>
          </cell>
          <cell r="B1082">
            <v>46090</v>
          </cell>
          <cell r="C1082">
            <v>800012189</v>
          </cell>
          <cell r="D1082">
            <v>8048</v>
          </cell>
          <cell r="E1082" t="str">
            <v>CLINICA SAN JOSE DE CUCUTA S.A.</v>
          </cell>
          <cell r="F1082" t="str">
            <v>FE160270</v>
          </cell>
          <cell r="G1082">
            <v>46116</v>
          </cell>
          <cell r="H1082">
            <v>127427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0</v>
          </cell>
          <cell r="R1082">
            <v>127427</v>
          </cell>
          <cell r="S1082">
            <v>127427</v>
          </cell>
          <cell r="T1082">
            <v>230550108000</v>
          </cell>
          <cell r="U1082" t="str">
            <v xml:space="preserve">RED PRIVADA EVENTO                 </v>
          </cell>
          <cell r="V1082">
            <v>836</v>
          </cell>
          <cell r="W1082">
            <v>2425597</v>
          </cell>
          <cell r="X1082">
            <v>3259409</v>
          </cell>
          <cell r="Y1082">
            <v>0</v>
          </cell>
          <cell r="Z1082">
            <v>0</v>
          </cell>
          <cell r="AA1082" t="str">
            <v xml:space="preserve">      128714.0</v>
          </cell>
          <cell r="AB1082">
            <v>46084</v>
          </cell>
          <cell r="AC1082">
            <v>46085</v>
          </cell>
        </row>
        <row r="1083">
          <cell r="A1083" t="str">
            <v>800012189-FE155721</v>
          </cell>
          <cell r="B1083">
            <v>46090</v>
          </cell>
          <cell r="C1083">
            <v>800012189</v>
          </cell>
          <cell r="D1083">
            <v>8048</v>
          </cell>
          <cell r="E1083" t="str">
            <v>CLINICA SAN JOSE DE CUCUTA S.A.</v>
          </cell>
          <cell r="F1083" t="str">
            <v>FE155721</v>
          </cell>
          <cell r="G1083">
            <v>46116</v>
          </cell>
          <cell r="H1083">
            <v>4342874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0</v>
          </cell>
          <cell r="R1083">
            <v>4342874</v>
          </cell>
          <cell r="S1083">
            <v>4342874</v>
          </cell>
          <cell r="T1083">
            <v>230550108000</v>
          </cell>
          <cell r="U1083" t="str">
            <v xml:space="preserve">RED PRIVADA EVENTO                 </v>
          </cell>
          <cell r="V1083">
            <v>836</v>
          </cell>
          <cell r="W1083">
            <v>2424447</v>
          </cell>
          <cell r="X1083">
            <v>3258768</v>
          </cell>
          <cell r="Y1083">
            <v>0</v>
          </cell>
          <cell r="Z1083">
            <v>0</v>
          </cell>
          <cell r="AA1083" t="str">
            <v xml:space="preserve">     4386741.0</v>
          </cell>
          <cell r="AB1083">
            <v>46057</v>
          </cell>
          <cell r="AC1083">
            <v>46085</v>
          </cell>
        </row>
        <row r="1084">
          <cell r="A1084" t="str">
            <v>800012189-FE160494</v>
          </cell>
          <cell r="B1084">
            <v>46090</v>
          </cell>
          <cell r="C1084">
            <v>800012189</v>
          </cell>
          <cell r="D1084">
            <v>8030</v>
          </cell>
          <cell r="E1084" t="str">
            <v>CLINICA SAN JOSE DE CUCUTA S.A.</v>
          </cell>
          <cell r="F1084" t="str">
            <v>FE160494</v>
          </cell>
          <cell r="G1084">
            <v>46116</v>
          </cell>
          <cell r="H1084">
            <v>1271075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0</v>
          </cell>
          <cell r="R1084">
            <v>1271075</v>
          </cell>
          <cell r="S1084">
            <v>1271075</v>
          </cell>
          <cell r="T1084">
            <v>230550108000</v>
          </cell>
          <cell r="U1084" t="str">
            <v xml:space="preserve">RED PRIVADA EVENTO                 </v>
          </cell>
          <cell r="V1084">
            <v>836</v>
          </cell>
          <cell r="W1084">
            <v>2425070</v>
          </cell>
          <cell r="X1084">
            <v>3259400</v>
          </cell>
          <cell r="Y1084">
            <v>0</v>
          </cell>
          <cell r="Z1084">
            <v>0</v>
          </cell>
          <cell r="AA1084" t="str">
            <v xml:space="preserve">     1283914.0</v>
          </cell>
          <cell r="AB1084">
            <v>46085</v>
          </cell>
          <cell r="AC1084">
            <v>46085</v>
          </cell>
        </row>
        <row r="1085">
          <cell r="A1085" t="str">
            <v>800012189-FE155490</v>
          </cell>
          <cell r="B1085">
            <v>46090</v>
          </cell>
          <cell r="C1085">
            <v>800012189</v>
          </cell>
          <cell r="D1085">
            <v>8026</v>
          </cell>
          <cell r="E1085" t="str">
            <v>CLINICA SAN JOSE DE CUCUTA S.A.</v>
          </cell>
          <cell r="F1085" t="str">
            <v>FE155490</v>
          </cell>
          <cell r="G1085">
            <v>46116</v>
          </cell>
          <cell r="H1085">
            <v>10779415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0</v>
          </cell>
          <cell r="R1085">
            <v>10779415</v>
          </cell>
          <cell r="S1085">
            <v>10779415</v>
          </cell>
          <cell r="T1085">
            <v>230550108000</v>
          </cell>
          <cell r="U1085" t="str">
            <v xml:space="preserve">RED PRIVADA EVENTO                 </v>
          </cell>
          <cell r="V1085">
            <v>836</v>
          </cell>
          <cell r="W1085">
            <v>2423181</v>
          </cell>
          <cell r="X1085">
            <v>3258766</v>
          </cell>
          <cell r="Y1085">
            <v>0</v>
          </cell>
          <cell r="Z1085">
            <v>0</v>
          </cell>
          <cell r="AA1085" t="str">
            <v xml:space="preserve">    10888298.0</v>
          </cell>
          <cell r="AB1085">
            <v>46056</v>
          </cell>
          <cell r="AC1085">
            <v>46085</v>
          </cell>
        </row>
        <row r="1086">
          <cell r="A1086" t="str">
            <v>800012189-FE160215</v>
          </cell>
          <cell r="B1086">
            <v>46090</v>
          </cell>
          <cell r="C1086">
            <v>800012189</v>
          </cell>
          <cell r="D1086">
            <v>8048</v>
          </cell>
          <cell r="E1086" t="str">
            <v>CLINICA SAN JOSE DE CUCUTA S.A.</v>
          </cell>
          <cell r="F1086" t="str">
            <v>FE160215</v>
          </cell>
          <cell r="G1086">
            <v>46116</v>
          </cell>
          <cell r="H1086">
            <v>500004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0</v>
          </cell>
          <cell r="R1086">
            <v>500004</v>
          </cell>
          <cell r="S1086">
            <v>500004</v>
          </cell>
          <cell r="T1086">
            <v>230550108000</v>
          </cell>
          <cell r="U1086" t="str">
            <v xml:space="preserve">RED PRIVADA EVENTO                 </v>
          </cell>
          <cell r="V1086">
            <v>836</v>
          </cell>
          <cell r="W1086">
            <v>2423964</v>
          </cell>
          <cell r="X1086">
            <v>3259387</v>
          </cell>
          <cell r="Y1086">
            <v>0</v>
          </cell>
          <cell r="Z1086">
            <v>0</v>
          </cell>
          <cell r="AA1086" t="str">
            <v xml:space="preserve">      505055.0</v>
          </cell>
          <cell r="AB1086">
            <v>46083</v>
          </cell>
          <cell r="AC1086">
            <v>46085</v>
          </cell>
        </row>
        <row r="1087">
          <cell r="A1087" t="str">
            <v>800012189-FE160282</v>
          </cell>
          <cell r="B1087">
            <v>46090</v>
          </cell>
          <cell r="C1087">
            <v>800012189</v>
          </cell>
          <cell r="D1087">
            <v>8026</v>
          </cell>
          <cell r="E1087" t="str">
            <v>CLINICA SAN JOSE DE CUCUTA S.A.</v>
          </cell>
          <cell r="F1087" t="str">
            <v>FE160282</v>
          </cell>
          <cell r="G1087">
            <v>46116</v>
          </cell>
          <cell r="H1087">
            <v>13800559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0</v>
          </cell>
          <cell r="R1087">
            <v>13800559</v>
          </cell>
          <cell r="S1087">
            <v>13800559</v>
          </cell>
          <cell r="T1087">
            <v>230550108000</v>
          </cell>
          <cell r="U1087" t="str">
            <v xml:space="preserve">RED PRIVADA EVENTO                 </v>
          </cell>
          <cell r="V1087">
            <v>836</v>
          </cell>
          <cell r="W1087">
            <v>2424464</v>
          </cell>
          <cell r="X1087">
            <v>3259399</v>
          </cell>
          <cell r="Y1087">
            <v>0</v>
          </cell>
          <cell r="Z1087">
            <v>0</v>
          </cell>
          <cell r="AA1087" t="str">
            <v xml:space="preserve">    13939959.0</v>
          </cell>
          <cell r="AB1087">
            <v>46084</v>
          </cell>
          <cell r="AC1087">
            <v>46085</v>
          </cell>
        </row>
        <row r="1088">
          <cell r="A1088" t="str">
            <v>800012189-FE160238</v>
          </cell>
          <cell r="B1088">
            <v>46090</v>
          </cell>
          <cell r="C1088">
            <v>800012189</v>
          </cell>
          <cell r="D1088">
            <v>8026</v>
          </cell>
          <cell r="E1088" t="str">
            <v>CLINICA SAN JOSE DE CUCUTA S.A.</v>
          </cell>
          <cell r="F1088" t="str">
            <v>FE160238</v>
          </cell>
          <cell r="G1088">
            <v>46116</v>
          </cell>
          <cell r="H1088">
            <v>7982588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0</v>
          </cell>
          <cell r="R1088">
            <v>7982588</v>
          </cell>
          <cell r="S1088">
            <v>7982588</v>
          </cell>
          <cell r="T1088">
            <v>230550108000</v>
          </cell>
          <cell r="U1088" t="str">
            <v xml:space="preserve">RED PRIVADA EVENTO                 </v>
          </cell>
          <cell r="V1088">
            <v>836</v>
          </cell>
          <cell r="W1088">
            <v>2423965</v>
          </cell>
          <cell r="X1088">
            <v>3259397</v>
          </cell>
          <cell r="Y1088">
            <v>0</v>
          </cell>
          <cell r="Z1088">
            <v>0</v>
          </cell>
          <cell r="AA1088" t="str">
            <v xml:space="preserve">     8063220.0</v>
          </cell>
          <cell r="AB1088">
            <v>46084</v>
          </cell>
          <cell r="AC1088">
            <v>46085</v>
          </cell>
        </row>
        <row r="1089">
          <cell r="A1089" t="str">
            <v>800012189-FE155754</v>
          </cell>
          <cell r="B1089">
            <v>46090</v>
          </cell>
          <cell r="C1089">
            <v>800012189</v>
          </cell>
          <cell r="D1089">
            <v>8026</v>
          </cell>
          <cell r="E1089" t="str">
            <v>CLINICA SAN JOSE DE CUCUTA S.A.</v>
          </cell>
          <cell r="F1089" t="str">
            <v>FE155754</v>
          </cell>
          <cell r="G1089">
            <v>46116</v>
          </cell>
          <cell r="H1089">
            <v>2138545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0</v>
          </cell>
          <cell r="R1089">
            <v>1301094</v>
          </cell>
          <cell r="S1089">
            <v>1301094</v>
          </cell>
          <cell r="T1089">
            <v>230550108000</v>
          </cell>
          <cell r="U1089" t="str">
            <v xml:space="preserve">RED PRIVADA EVENTO                 </v>
          </cell>
          <cell r="V1089">
            <v>836</v>
          </cell>
          <cell r="W1089">
            <v>2422583</v>
          </cell>
          <cell r="X1089">
            <v>3258769</v>
          </cell>
          <cell r="Y1089">
            <v>0</v>
          </cell>
          <cell r="Z1089">
            <v>0</v>
          </cell>
          <cell r="AA1089" t="str">
            <v xml:space="preserve">     2160146.0</v>
          </cell>
          <cell r="AB1089">
            <v>46057</v>
          </cell>
          <cell r="AC1089">
            <v>46085</v>
          </cell>
        </row>
        <row r="1090">
          <cell r="A1090" t="str">
            <v>800012189-FE159867</v>
          </cell>
          <cell r="B1090">
            <v>46090</v>
          </cell>
          <cell r="C1090">
            <v>800012189</v>
          </cell>
          <cell r="D1090">
            <v>8026</v>
          </cell>
          <cell r="E1090" t="str">
            <v>CLINICA SAN JOSE DE CUCUTA S.A.</v>
          </cell>
          <cell r="F1090" t="str">
            <v>FE159867</v>
          </cell>
          <cell r="G1090">
            <v>46116</v>
          </cell>
          <cell r="H1090">
            <v>1254105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0</v>
          </cell>
          <cell r="R1090">
            <v>1254105</v>
          </cell>
          <cell r="S1090">
            <v>1254105</v>
          </cell>
          <cell r="T1090">
            <v>230550108000</v>
          </cell>
          <cell r="U1090" t="str">
            <v xml:space="preserve">RED PRIVADA EVENTO                 </v>
          </cell>
          <cell r="V1090">
            <v>836</v>
          </cell>
          <cell r="W1090">
            <v>2429505</v>
          </cell>
          <cell r="X1090">
            <v>3259370</v>
          </cell>
          <cell r="Y1090">
            <v>0</v>
          </cell>
          <cell r="Z1090">
            <v>0</v>
          </cell>
          <cell r="AA1090" t="str">
            <v xml:space="preserve">     1266773.0</v>
          </cell>
          <cell r="AB1090">
            <v>46081</v>
          </cell>
          <cell r="AC1090">
            <v>46085</v>
          </cell>
        </row>
        <row r="1091">
          <cell r="A1091" t="str">
            <v>800012189-FE160206</v>
          </cell>
          <cell r="B1091">
            <v>46083</v>
          </cell>
          <cell r="C1091">
            <v>800012189</v>
          </cell>
          <cell r="D1091">
            <v>8026</v>
          </cell>
          <cell r="E1091" t="str">
            <v>CLINICA SAN JOSE DE CUCUTA S.A.</v>
          </cell>
          <cell r="F1091" t="str">
            <v>FE160206</v>
          </cell>
          <cell r="G1091">
            <v>46116</v>
          </cell>
          <cell r="H1091">
            <v>10256561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0</v>
          </cell>
          <cell r="R1091">
            <v>10256561</v>
          </cell>
          <cell r="S1091">
            <v>10256561</v>
          </cell>
          <cell r="T1091">
            <v>230550108000</v>
          </cell>
          <cell r="U1091" t="str">
            <v xml:space="preserve">RED PRIVADA EVENTO                 </v>
          </cell>
          <cell r="V1091">
            <v>836</v>
          </cell>
          <cell r="W1091">
            <v>2421496</v>
          </cell>
          <cell r="X1091">
            <v>3259384</v>
          </cell>
          <cell r="Y1091">
            <v>0</v>
          </cell>
          <cell r="Z1091">
            <v>0</v>
          </cell>
          <cell r="AA1091" t="str">
            <v xml:space="preserve">    10360163.0</v>
          </cell>
          <cell r="AB1091">
            <v>46083</v>
          </cell>
          <cell r="AC1091">
            <v>46085</v>
          </cell>
        </row>
        <row r="1092">
          <cell r="A1092" t="str">
            <v>800012189-FE159870</v>
          </cell>
          <cell r="B1092">
            <v>46090</v>
          </cell>
          <cell r="C1092">
            <v>800012189</v>
          </cell>
          <cell r="D1092">
            <v>8026</v>
          </cell>
          <cell r="E1092" t="str">
            <v>CLINICA SAN JOSE DE CUCUTA S.A.</v>
          </cell>
          <cell r="F1092" t="str">
            <v>FE159870</v>
          </cell>
          <cell r="G1092">
            <v>46116</v>
          </cell>
          <cell r="H1092">
            <v>1619635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0</v>
          </cell>
          <cell r="R1092">
            <v>1619635</v>
          </cell>
          <cell r="S1092">
            <v>1619635</v>
          </cell>
          <cell r="T1092">
            <v>230550108000</v>
          </cell>
          <cell r="U1092" t="str">
            <v xml:space="preserve">RED PRIVADA EVENTO                 </v>
          </cell>
          <cell r="V1092">
            <v>836</v>
          </cell>
          <cell r="W1092">
            <v>2423963</v>
          </cell>
          <cell r="X1092">
            <v>3259371</v>
          </cell>
          <cell r="Y1092">
            <v>0</v>
          </cell>
          <cell r="Z1092">
            <v>0</v>
          </cell>
          <cell r="AA1092" t="str">
            <v xml:space="preserve">     1635995.0</v>
          </cell>
          <cell r="AB1092">
            <v>46081</v>
          </cell>
          <cell r="AC1092">
            <v>46085</v>
          </cell>
        </row>
        <row r="1093">
          <cell r="A1093" t="str">
            <v>800012189-FE159108</v>
          </cell>
          <cell r="B1093">
            <v>46090</v>
          </cell>
          <cell r="C1093">
            <v>800012189</v>
          </cell>
          <cell r="D1093">
            <v>8026</v>
          </cell>
          <cell r="E1093" t="str">
            <v>CLINICA SAN JOSE DE CUCUTA S.A.</v>
          </cell>
          <cell r="F1093" t="str">
            <v>FE159108</v>
          </cell>
          <cell r="G1093">
            <v>46116</v>
          </cell>
          <cell r="H1093">
            <v>13379933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0</v>
          </cell>
          <cell r="R1093">
            <v>13379933</v>
          </cell>
          <cell r="S1093">
            <v>13379933</v>
          </cell>
          <cell r="T1093">
            <v>230550108000</v>
          </cell>
          <cell r="U1093" t="str">
            <v xml:space="preserve">RED PRIVADA EVENTO                 </v>
          </cell>
          <cell r="V1093">
            <v>836</v>
          </cell>
          <cell r="W1093">
            <v>2425593</v>
          </cell>
          <cell r="X1093">
            <v>3259231</v>
          </cell>
          <cell r="Y1093">
            <v>0</v>
          </cell>
          <cell r="Z1093">
            <v>0</v>
          </cell>
          <cell r="AA1093" t="str">
            <v xml:space="preserve">    13515084.0</v>
          </cell>
          <cell r="AB1093">
            <v>46078</v>
          </cell>
          <cell r="AC1093">
            <v>46085</v>
          </cell>
        </row>
        <row r="1094">
          <cell r="A1094" t="str">
            <v>800012189-FE159139</v>
          </cell>
          <cell r="B1094">
            <v>46090</v>
          </cell>
          <cell r="C1094">
            <v>800012189</v>
          </cell>
          <cell r="D1094">
            <v>8048</v>
          </cell>
          <cell r="E1094" t="str">
            <v>CLINICA SAN JOSE DE CUCUTA S.A.</v>
          </cell>
          <cell r="F1094" t="str">
            <v>FE159139</v>
          </cell>
          <cell r="G1094">
            <v>46116</v>
          </cell>
          <cell r="H1094">
            <v>3122535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0</v>
          </cell>
          <cell r="R1094">
            <v>3122535</v>
          </cell>
          <cell r="S1094">
            <v>3122535</v>
          </cell>
          <cell r="T1094">
            <v>230550108000</v>
          </cell>
          <cell r="U1094" t="str">
            <v xml:space="preserve">RED PRIVADA EVENTO                 </v>
          </cell>
          <cell r="V1094">
            <v>836</v>
          </cell>
          <cell r="W1094">
            <v>2426487</v>
          </cell>
          <cell r="X1094">
            <v>3259232</v>
          </cell>
          <cell r="Y1094">
            <v>0</v>
          </cell>
          <cell r="Z1094">
            <v>0</v>
          </cell>
          <cell r="AA1094" t="str">
            <v xml:space="preserve">     3154076.0</v>
          </cell>
          <cell r="AB1094">
            <v>46078</v>
          </cell>
          <cell r="AC1094">
            <v>46085</v>
          </cell>
        </row>
        <row r="1095">
          <cell r="A1095" t="str">
            <v>800012189-FE159697</v>
          </cell>
          <cell r="B1095">
            <v>46090</v>
          </cell>
          <cell r="C1095">
            <v>800012189</v>
          </cell>
          <cell r="D1095">
            <v>8026</v>
          </cell>
          <cell r="E1095" t="str">
            <v>CLINICA SAN JOSE DE CUCUTA S.A.</v>
          </cell>
          <cell r="F1095" t="str">
            <v>FE159697</v>
          </cell>
          <cell r="G1095">
            <v>46116</v>
          </cell>
          <cell r="H1095">
            <v>4132617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0</v>
          </cell>
          <cell r="R1095">
            <v>4132617</v>
          </cell>
          <cell r="S1095">
            <v>4132617</v>
          </cell>
          <cell r="T1095">
            <v>230550108000</v>
          </cell>
          <cell r="U1095" t="str">
            <v xml:space="preserve">RED PRIVADA EVENTO                 </v>
          </cell>
          <cell r="V1095">
            <v>836</v>
          </cell>
          <cell r="W1095">
            <v>2423962</v>
          </cell>
          <cell r="X1095">
            <v>3258764</v>
          </cell>
          <cell r="Y1095">
            <v>0</v>
          </cell>
          <cell r="Z1095">
            <v>0</v>
          </cell>
          <cell r="AA1095" t="str">
            <v xml:space="preserve">     4174361.0</v>
          </cell>
          <cell r="AB1095">
            <v>46080</v>
          </cell>
          <cell r="AC1095">
            <v>46085</v>
          </cell>
        </row>
        <row r="1096">
          <cell r="A1096" t="str">
            <v>800012189-FE160336</v>
          </cell>
          <cell r="B1096">
            <v>46090</v>
          </cell>
          <cell r="C1096">
            <v>800012189</v>
          </cell>
          <cell r="D1096">
            <v>8026</v>
          </cell>
          <cell r="E1096" t="str">
            <v>CLINICA SAN JOSE DE CUCUTA S.A.</v>
          </cell>
          <cell r="F1096" t="str">
            <v>FE160336</v>
          </cell>
          <cell r="G1096">
            <v>46116</v>
          </cell>
          <cell r="H1096">
            <v>65157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0</v>
          </cell>
          <cell r="R1096">
            <v>65157</v>
          </cell>
          <cell r="S1096">
            <v>65157</v>
          </cell>
          <cell r="T1096">
            <v>230550108000</v>
          </cell>
          <cell r="U1096" t="str">
            <v xml:space="preserve">RED PRIVADA EVENTO                 </v>
          </cell>
          <cell r="V1096">
            <v>836</v>
          </cell>
          <cell r="W1096">
            <v>2425599</v>
          </cell>
          <cell r="X1096">
            <v>3259412</v>
          </cell>
          <cell r="Y1096">
            <v>0</v>
          </cell>
          <cell r="Z1096">
            <v>0</v>
          </cell>
          <cell r="AA1096" t="str">
            <v xml:space="preserve">       65815.0</v>
          </cell>
          <cell r="AB1096">
            <v>46084</v>
          </cell>
          <cell r="AC1096">
            <v>46085</v>
          </cell>
        </row>
        <row r="1097">
          <cell r="A1097" t="str">
            <v>800012189-FE160398</v>
          </cell>
          <cell r="B1097">
            <v>46090</v>
          </cell>
          <cell r="C1097">
            <v>800012189</v>
          </cell>
          <cell r="D1097">
            <v>8048</v>
          </cell>
          <cell r="E1097" t="str">
            <v>CLINICA SAN JOSE DE CUCUTA S.A.</v>
          </cell>
          <cell r="F1097" t="str">
            <v>FE160398</v>
          </cell>
          <cell r="G1097">
            <v>46116</v>
          </cell>
          <cell r="H1097">
            <v>205620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0</v>
          </cell>
          <cell r="R1097">
            <v>205620</v>
          </cell>
          <cell r="S1097">
            <v>205620</v>
          </cell>
          <cell r="T1097">
            <v>230550108000</v>
          </cell>
          <cell r="U1097" t="str">
            <v xml:space="preserve">RED PRIVADA EVENTO                 </v>
          </cell>
          <cell r="V1097">
            <v>836</v>
          </cell>
          <cell r="W1097">
            <v>2425600</v>
          </cell>
          <cell r="X1097">
            <v>3259413</v>
          </cell>
          <cell r="Y1097">
            <v>0</v>
          </cell>
          <cell r="Z1097">
            <v>0</v>
          </cell>
          <cell r="AA1097" t="str">
            <v xml:space="preserve">      207697.0</v>
          </cell>
          <cell r="AB1097">
            <v>46084</v>
          </cell>
          <cell r="AC1097">
            <v>46085</v>
          </cell>
        </row>
        <row r="1098">
          <cell r="A1098" t="str">
            <v>800012189-FE160174</v>
          </cell>
          <cell r="B1098">
            <v>46090</v>
          </cell>
          <cell r="C1098">
            <v>800012189</v>
          </cell>
          <cell r="D1098">
            <v>8026</v>
          </cell>
          <cell r="E1098" t="str">
            <v>CLINICA SAN JOSE DE CUCUTA S.A.</v>
          </cell>
          <cell r="F1098" t="str">
            <v>FE160174</v>
          </cell>
          <cell r="G1098">
            <v>46116</v>
          </cell>
          <cell r="H1098">
            <v>3003979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0</v>
          </cell>
          <cell r="R1098">
            <v>3003979</v>
          </cell>
          <cell r="S1098">
            <v>3003979</v>
          </cell>
          <cell r="T1098">
            <v>230550108000</v>
          </cell>
          <cell r="U1098" t="str">
            <v xml:space="preserve">RED PRIVADA EVENTO                 </v>
          </cell>
          <cell r="V1098">
            <v>836</v>
          </cell>
          <cell r="W1098">
            <v>2424462</v>
          </cell>
          <cell r="X1098">
            <v>3259378</v>
          </cell>
          <cell r="Y1098">
            <v>0</v>
          </cell>
          <cell r="Z1098">
            <v>0</v>
          </cell>
          <cell r="AA1098" t="str">
            <v xml:space="preserve">     3034322.0</v>
          </cell>
          <cell r="AB1098">
            <v>46083</v>
          </cell>
          <cell r="AC1098">
            <v>46085</v>
          </cell>
        </row>
        <row r="1099">
          <cell r="A1099" t="str">
            <v>800012189-FE160405</v>
          </cell>
          <cell r="B1099">
            <v>46090</v>
          </cell>
          <cell r="C1099">
            <v>800012189</v>
          </cell>
          <cell r="D1099">
            <v>8026</v>
          </cell>
          <cell r="E1099" t="str">
            <v>CLINICA SAN JOSE DE CUCUTA S.A.</v>
          </cell>
          <cell r="F1099" t="str">
            <v>FE160405</v>
          </cell>
          <cell r="G1099">
            <v>46116</v>
          </cell>
          <cell r="H1099">
            <v>205620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0</v>
          </cell>
          <cell r="R1099">
            <v>205620</v>
          </cell>
          <cell r="S1099">
            <v>205620</v>
          </cell>
          <cell r="T1099">
            <v>230550108000</v>
          </cell>
          <cell r="U1099" t="str">
            <v xml:space="preserve">RED PRIVADA EVENTO                 </v>
          </cell>
          <cell r="V1099">
            <v>836</v>
          </cell>
          <cell r="W1099">
            <v>2425601</v>
          </cell>
          <cell r="X1099">
            <v>3259414</v>
          </cell>
          <cell r="Y1099">
            <v>0</v>
          </cell>
          <cell r="Z1099">
            <v>0</v>
          </cell>
          <cell r="AA1099" t="str">
            <v xml:space="preserve">      207697.0</v>
          </cell>
          <cell r="AB1099">
            <v>46084</v>
          </cell>
          <cell r="AC1099">
            <v>46085</v>
          </cell>
        </row>
        <row r="1100">
          <cell r="A1100" t="str">
            <v>800012189-FE155541</v>
          </cell>
          <cell r="B1100">
            <v>46090</v>
          </cell>
          <cell r="C1100">
            <v>800012189</v>
          </cell>
          <cell r="D1100">
            <v>8026</v>
          </cell>
          <cell r="E1100" t="str">
            <v>CLINICA SAN JOSE DE CUCUTA S.A.</v>
          </cell>
          <cell r="F1100" t="str">
            <v>FE155541</v>
          </cell>
          <cell r="G1100">
            <v>46116</v>
          </cell>
          <cell r="H1100">
            <v>15248174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13281171</v>
          </cell>
          <cell r="S1100">
            <v>13281171</v>
          </cell>
          <cell r="T1100">
            <v>230550108000</v>
          </cell>
          <cell r="U1100" t="str">
            <v xml:space="preserve">RED PRIVADA EVENTO                 </v>
          </cell>
          <cell r="V1100">
            <v>836</v>
          </cell>
          <cell r="W1100">
            <v>2422582</v>
          </cell>
          <cell r="X1100">
            <v>3258767</v>
          </cell>
          <cell r="Y1100">
            <v>0</v>
          </cell>
          <cell r="Z1100">
            <v>0</v>
          </cell>
          <cell r="AA1100" t="str">
            <v xml:space="preserve">    15402196.0</v>
          </cell>
          <cell r="AB1100">
            <v>46056</v>
          </cell>
          <cell r="AC1100">
            <v>46085</v>
          </cell>
        </row>
        <row r="1101">
          <cell r="A1101" t="str">
            <v>800012189-FE160335</v>
          </cell>
          <cell r="B1101">
            <v>46090</v>
          </cell>
          <cell r="C1101">
            <v>800012189</v>
          </cell>
          <cell r="D1101">
            <v>8031</v>
          </cell>
          <cell r="E1101" t="str">
            <v>CLINICA SAN JOSE DE CUCUTA S.A.</v>
          </cell>
          <cell r="F1101" t="str">
            <v>FE160335</v>
          </cell>
          <cell r="G1101">
            <v>46116</v>
          </cell>
          <cell r="H1101">
            <v>513344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0</v>
          </cell>
          <cell r="R1101">
            <v>513344</v>
          </cell>
          <cell r="S1101">
            <v>513344</v>
          </cell>
          <cell r="T1101">
            <v>230550108000</v>
          </cell>
          <cell r="U1101" t="str">
            <v xml:space="preserve">RED PRIVADA EVENTO                 </v>
          </cell>
          <cell r="V1101">
            <v>836</v>
          </cell>
          <cell r="W1101">
            <v>2425598</v>
          </cell>
          <cell r="X1101">
            <v>3259411</v>
          </cell>
          <cell r="Y1101">
            <v>0</v>
          </cell>
          <cell r="Z1101">
            <v>0</v>
          </cell>
          <cell r="AA1101" t="str">
            <v xml:space="preserve">      518529.0</v>
          </cell>
          <cell r="AB1101">
            <v>46084</v>
          </cell>
          <cell r="AC1101">
            <v>46085</v>
          </cell>
        </row>
        <row r="1102">
          <cell r="A1102" t="str">
            <v>800012189-FE160205</v>
          </cell>
          <cell r="B1102">
            <v>46090</v>
          </cell>
          <cell r="C1102">
            <v>800012189</v>
          </cell>
          <cell r="D1102">
            <v>8026</v>
          </cell>
          <cell r="E1102" t="str">
            <v>CLINICA SAN JOSE DE CUCUTA S.A.</v>
          </cell>
          <cell r="F1102" t="str">
            <v>FE160205</v>
          </cell>
          <cell r="G1102">
            <v>46116</v>
          </cell>
          <cell r="H1102">
            <v>4167830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0</v>
          </cell>
          <cell r="R1102">
            <v>4167830</v>
          </cell>
          <cell r="S1102">
            <v>4167830</v>
          </cell>
          <cell r="T1102">
            <v>230550108000</v>
          </cell>
          <cell r="U1102" t="str">
            <v xml:space="preserve">RED PRIVADA EVENTO                 </v>
          </cell>
          <cell r="V1102">
            <v>836</v>
          </cell>
          <cell r="W1102">
            <v>2425594</v>
          </cell>
          <cell r="X1102">
            <v>3259383</v>
          </cell>
          <cell r="Y1102">
            <v>0</v>
          </cell>
          <cell r="Z1102">
            <v>0</v>
          </cell>
          <cell r="AA1102" t="str">
            <v xml:space="preserve">     4209929.0</v>
          </cell>
          <cell r="AB1102">
            <v>46083</v>
          </cell>
          <cell r="AC1102">
            <v>46085</v>
          </cell>
        </row>
        <row r="1103">
          <cell r="A1103" t="str">
            <v>800012189-FE160195</v>
          </cell>
          <cell r="B1103">
            <v>46090</v>
          </cell>
          <cell r="C1103">
            <v>800012189</v>
          </cell>
          <cell r="D1103">
            <v>8026</v>
          </cell>
          <cell r="E1103" t="str">
            <v>CLINICA SAN JOSE DE CUCUTA S.A.</v>
          </cell>
          <cell r="F1103" t="str">
            <v>FE160195</v>
          </cell>
          <cell r="G1103">
            <v>46116</v>
          </cell>
          <cell r="H1103">
            <v>3250679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  <cell r="R1103">
            <v>3250679</v>
          </cell>
          <cell r="S1103">
            <v>3250679</v>
          </cell>
          <cell r="T1103">
            <v>230550108000</v>
          </cell>
          <cell r="U1103" t="str">
            <v xml:space="preserve">RED PRIVADA EVENTO                 </v>
          </cell>
          <cell r="V1103">
            <v>836</v>
          </cell>
          <cell r="W1103">
            <v>2422902</v>
          </cell>
          <cell r="X1103">
            <v>3259382</v>
          </cell>
          <cell r="Y1103">
            <v>0</v>
          </cell>
          <cell r="Z1103">
            <v>0</v>
          </cell>
          <cell r="AA1103" t="str">
            <v xml:space="preserve">     3283514.0</v>
          </cell>
          <cell r="AB1103">
            <v>46083</v>
          </cell>
          <cell r="AC1103">
            <v>46085</v>
          </cell>
        </row>
        <row r="1104">
          <cell r="A1104" t="str">
            <v>800012189-FE155819</v>
          </cell>
          <cell r="B1104">
            <v>46090</v>
          </cell>
          <cell r="C1104">
            <v>800012189</v>
          </cell>
          <cell r="D1104">
            <v>8026</v>
          </cell>
          <cell r="E1104" t="str">
            <v>CLINICA SAN JOSE DE CUCUTA S.A.</v>
          </cell>
          <cell r="F1104" t="str">
            <v>FE155819</v>
          </cell>
          <cell r="G1104">
            <v>46116</v>
          </cell>
          <cell r="H1104">
            <v>8980608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0</v>
          </cell>
          <cell r="R1104">
            <v>8980608</v>
          </cell>
          <cell r="S1104">
            <v>8980608</v>
          </cell>
          <cell r="T1104">
            <v>230550108000</v>
          </cell>
          <cell r="U1104" t="str">
            <v xml:space="preserve">RED PRIVADA EVENTO                 </v>
          </cell>
          <cell r="V1104">
            <v>836</v>
          </cell>
          <cell r="W1104">
            <v>2429504</v>
          </cell>
          <cell r="X1104">
            <v>3258762</v>
          </cell>
          <cell r="Y1104">
            <v>0</v>
          </cell>
          <cell r="Z1104">
            <v>0</v>
          </cell>
          <cell r="AA1104" t="str">
            <v xml:space="preserve">     9071321.0</v>
          </cell>
          <cell r="AB1104">
            <v>46058</v>
          </cell>
          <cell r="AC1104">
            <v>46085</v>
          </cell>
        </row>
        <row r="1105">
          <cell r="A1105" t="str">
            <v>800012189-FE159833</v>
          </cell>
          <cell r="B1105">
            <v>46083</v>
          </cell>
          <cell r="C1105">
            <v>800012189</v>
          </cell>
          <cell r="D1105">
            <v>8030</v>
          </cell>
          <cell r="E1105" t="str">
            <v>CLINICA SAN JOSE DE CUCUTA S.A.</v>
          </cell>
          <cell r="F1105" t="str">
            <v>FE159833</v>
          </cell>
          <cell r="G1105">
            <v>46116</v>
          </cell>
          <cell r="H1105">
            <v>1998665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  <cell r="R1105">
            <v>1998665</v>
          </cell>
          <cell r="S1105">
            <v>1998665</v>
          </cell>
          <cell r="T1105">
            <v>230550108000</v>
          </cell>
          <cell r="U1105" t="str">
            <v xml:space="preserve">RED PRIVADA EVENTO                 </v>
          </cell>
          <cell r="V1105">
            <v>836</v>
          </cell>
          <cell r="W1105">
            <v>2421495</v>
          </cell>
          <cell r="X1105">
            <v>3259369</v>
          </cell>
          <cell r="Y1105">
            <v>0</v>
          </cell>
          <cell r="Z1105">
            <v>0</v>
          </cell>
          <cell r="AA1105" t="str">
            <v xml:space="preserve">     2018854.0</v>
          </cell>
          <cell r="AB1105">
            <v>46081</v>
          </cell>
          <cell r="AC1105">
            <v>46085</v>
          </cell>
        </row>
        <row r="1106">
          <cell r="A1106" t="str">
            <v>800012189-FE155790</v>
          </cell>
          <cell r="B1106">
            <v>46090</v>
          </cell>
          <cell r="C1106">
            <v>800012189</v>
          </cell>
          <cell r="D1106">
            <v>8026</v>
          </cell>
          <cell r="E1106" t="str">
            <v>CLINICA SAN JOSE DE CUCUTA S.A.</v>
          </cell>
          <cell r="F1106" t="str">
            <v>FE155790</v>
          </cell>
          <cell r="G1106">
            <v>46116</v>
          </cell>
          <cell r="H1106">
            <v>8180492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  <cell r="R1106">
            <v>7678021</v>
          </cell>
          <cell r="S1106">
            <v>7678021</v>
          </cell>
          <cell r="T1106">
            <v>230550108000</v>
          </cell>
          <cell r="U1106" t="str">
            <v xml:space="preserve">RED PRIVADA EVENTO                 </v>
          </cell>
          <cell r="V1106">
            <v>836</v>
          </cell>
          <cell r="W1106">
            <v>2422584</v>
          </cell>
          <cell r="X1106">
            <v>3258770</v>
          </cell>
          <cell r="Y1106">
            <v>0</v>
          </cell>
          <cell r="Z1106">
            <v>0</v>
          </cell>
          <cell r="AA1106" t="str">
            <v xml:space="preserve">     8263123.0</v>
          </cell>
          <cell r="AB1106">
            <v>46057</v>
          </cell>
          <cell r="AC1106">
            <v>46085</v>
          </cell>
        </row>
        <row r="1107">
          <cell r="A1107" t="str">
            <v>800012189-FE159101</v>
          </cell>
          <cell r="B1107">
            <v>46090</v>
          </cell>
          <cell r="C1107">
            <v>800012189</v>
          </cell>
          <cell r="D1107">
            <v>8026</v>
          </cell>
          <cell r="E1107" t="str">
            <v>CLINICA SAN JOSE DE CUCUTA S.A.</v>
          </cell>
          <cell r="F1107" t="str">
            <v>FE159101</v>
          </cell>
          <cell r="G1107">
            <v>46085</v>
          </cell>
          <cell r="H1107">
            <v>1959082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1959082</v>
          </cell>
          <cell r="S1107">
            <v>1959082</v>
          </cell>
          <cell r="T1107">
            <v>230550108000</v>
          </cell>
          <cell r="U1107" t="str">
            <v xml:space="preserve">RED PRIVADA EVENTO                 </v>
          </cell>
          <cell r="V1107">
            <v>836</v>
          </cell>
          <cell r="W1107">
            <v>2422920</v>
          </cell>
          <cell r="X1107">
            <v>3255360</v>
          </cell>
          <cell r="Y1107">
            <v>0</v>
          </cell>
          <cell r="Z1107">
            <v>0</v>
          </cell>
          <cell r="AA1107" t="str">
            <v xml:space="preserve">     1978871.0</v>
          </cell>
          <cell r="AB1107">
            <v>46078</v>
          </cell>
          <cell r="AC1107">
            <v>46084</v>
          </cell>
        </row>
        <row r="1108">
          <cell r="A1108" t="str">
            <v>800012189-FE158705</v>
          </cell>
          <cell r="B1108">
            <v>46090</v>
          </cell>
          <cell r="C1108">
            <v>800012189</v>
          </cell>
          <cell r="D1108">
            <v>8026</v>
          </cell>
          <cell r="E1108" t="str">
            <v>CLINICA SAN JOSE DE CUCUTA S.A.</v>
          </cell>
          <cell r="F1108" t="str">
            <v>FE158705</v>
          </cell>
          <cell r="G1108">
            <v>46085</v>
          </cell>
          <cell r="H1108">
            <v>209133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209133</v>
          </cell>
          <cell r="S1108">
            <v>209133</v>
          </cell>
          <cell r="T1108">
            <v>230550108000</v>
          </cell>
          <cell r="U1108" t="str">
            <v xml:space="preserve">RED PRIVADA EVENTO                 </v>
          </cell>
          <cell r="V1108">
            <v>836</v>
          </cell>
          <cell r="W1108">
            <v>2425592</v>
          </cell>
          <cell r="X1108">
            <v>3255357</v>
          </cell>
          <cell r="Y1108">
            <v>0</v>
          </cell>
          <cell r="Z1108">
            <v>0</v>
          </cell>
          <cell r="AA1108" t="str">
            <v xml:space="preserve">      211245.0</v>
          </cell>
          <cell r="AB1108">
            <v>46077</v>
          </cell>
          <cell r="AC1108">
            <v>46084</v>
          </cell>
        </row>
        <row r="1109">
          <cell r="A1109" t="str">
            <v>800012189-FE158996</v>
          </cell>
          <cell r="B1109">
            <v>46090</v>
          </cell>
          <cell r="C1109">
            <v>800012189</v>
          </cell>
          <cell r="D1109">
            <v>8021</v>
          </cell>
          <cell r="E1109" t="str">
            <v>CLINICA SAN JOSE DE CUCUTA S.A.</v>
          </cell>
          <cell r="F1109" t="str">
            <v>FE158996</v>
          </cell>
          <cell r="G1109">
            <v>46085</v>
          </cell>
          <cell r="H1109">
            <v>74776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0</v>
          </cell>
          <cell r="R1109">
            <v>74776</v>
          </cell>
          <cell r="S1109">
            <v>74776</v>
          </cell>
          <cell r="T1109">
            <v>230550108000</v>
          </cell>
          <cell r="U1109" t="str">
            <v xml:space="preserve">RED PRIVADA EVENTO                 </v>
          </cell>
          <cell r="V1109">
            <v>836</v>
          </cell>
          <cell r="W1109">
            <v>2426486</v>
          </cell>
          <cell r="X1109">
            <v>3255358</v>
          </cell>
          <cell r="Y1109">
            <v>0</v>
          </cell>
          <cell r="Z1109">
            <v>0</v>
          </cell>
          <cell r="AA1109" t="str">
            <v xml:space="preserve">       75531.0</v>
          </cell>
          <cell r="AB1109">
            <v>46078</v>
          </cell>
          <cell r="AC1109">
            <v>46084</v>
          </cell>
        </row>
        <row r="1110">
          <cell r="A1110" t="str">
            <v>800012189-FE159195</v>
          </cell>
          <cell r="B1110">
            <v>46090</v>
          </cell>
          <cell r="C1110">
            <v>800012189</v>
          </cell>
          <cell r="D1110">
            <v>8030</v>
          </cell>
          <cell r="E1110" t="str">
            <v>CLINICA SAN JOSE DE CUCUTA S.A.</v>
          </cell>
          <cell r="F1110" t="str">
            <v>FE159195</v>
          </cell>
          <cell r="G1110">
            <v>46085</v>
          </cell>
          <cell r="H1110">
            <v>750123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0</v>
          </cell>
          <cell r="R1110">
            <v>750123</v>
          </cell>
          <cell r="S1110">
            <v>750123</v>
          </cell>
          <cell r="T1110">
            <v>230550108000</v>
          </cell>
          <cell r="U1110" t="str">
            <v xml:space="preserve">RED PRIVADA EVENTO                 </v>
          </cell>
          <cell r="V1110">
            <v>836</v>
          </cell>
          <cell r="W1110">
            <v>2423961</v>
          </cell>
          <cell r="X1110">
            <v>3255361</v>
          </cell>
          <cell r="Y1110">
            <v>0</v>
          </cell>
          <cell r="Z1110">
            <v>0</v>
          </cell>
          <cell r="AA1110" t="str">
            <v xml:space="preserve">      757700.0</v>
          </cell>
          <cell r="AB1110">
            <v>46079</v>
          </cell>
          <cell r="AC1110">
            <v>46084</v>
          </cell>
        </row>
        <row r="1111">
          <cell r="A1111" t="str">
            <v>800012189-FE155596</v>
          </cell>
          <cell r="B1111">
            <v>46100</v>
          </cell>
          <cell r="C1111">
            <v>800012189</v>
          </cell>
          <cell r="D1111">
            <v>8026</v>
          </cell>
          <cell r="E1111" t="str">
            <v>CLINICA SAN JOSE DE CUCUTA S.A.</v>
          </cell>
          <cell r="F1111" t="str">
            <v>FE155596</v>
          </cell>
          <cell r="G1111">
            <v>46085</v>
          </cell>
          <cell r="H1111">
            <v>47055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0</v>
          </cell>
          <cell r="R1111">
            <v>47055</v>
          </cell>
          <cell r="S1111">
            <v>47055</v>
          </cell>
          <cell r="T1111">
            <v>230550108000</v>
          </cell>
          <cell r="U1111" t="str">
            <v xml:space="preserve">RED PRIVADA EVENTO                 </v>
          </cell>
          <cell r="V1111">
            <v>842</v>
          </cell>
          <cell r="W1111">
            <v>60500</v>
          </cell>
          <cell r="X1111">
            <v>3255845</v>
          </cell>
          <cell r="Y1111">
            <v>0</v>
          </cell>
          <cell r="Z1111">
            <v>0</v>
          </cell>
          <cell r="AA1111" t="str">
            <v xml:space="preserve">       47530.0</v>
          </cell>
          <cell r="AB1111">
            <v>46057</v>
          </cell>
          <cell r="AC1111">
            <v>46084</v>
          </cell>
        </row>
        <row r="1112">
          <cell r="A1112" t="str">
            <v>800012189-FE159309</v>
          </cell>
          <cell r="B1112">
            <v>46090</v>
          </cell>
          <cell r="C1112">
            <v>800012189</v>
          </cell>
          <cell r="D1112">
            <v>8026</v>
          </cell>
          <cell r="E1112" t="str">
            <v>CLINICA SAN JOSE DE CUCUTA S.A.</v>
          </cell>
          <cell r="F1112" t="str">
            <v>FE159309</v>
          </cell>
          <cell r="G1112">
            <v>46085</v>
          </cell>
          <cell r="H1112">
            <v>1365954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0</v>
          </cell>
          <cell r="R1112">
            <v>1365954</v>
          </cell>
          <cell r="S1112">
            <v>1365954</v>
          </cell>
          <cell r="T1112">
            <v>230550108000</v>
          </cell>
          <cell r="U1112" t="str">
            <v xml:space="preserve">RED PRIVADA EVENTO                 </v>
          </cell>
          <cell r="V1112">
            <v>836</v>
          </cell>
          <cell r="W1112">
            <v>2423180</v>
          </cell>
          <cell r="X1112">
            <v>3255362</v>
          </cell>
          <cell r="Y1112">
            <v>0</v>
          </cell>
          <cell r="Z1112">
            <v>0</v>
          </cell>
          <cell r="AA1112" t="str">
            <v xml:space="preserve">     1379752.0</v>
          </cell>
          <cell r="AB1112">
            <v>46079</v>
          </cell>
          <cell r="AC1112">
            <v>46084</v>
          </cell>
        </row>
        <row r="1113">
          <cell r="A1113" t="str">
            <v>800012189-FE159345</v>
          </cell>
          <cell r="B1113">
            <v>46090</v>
          </cell>
          <cell r="C1113">
            <v>800012189</v>
          </cell>
          <cell r="D1113">
            <v>8026</v>
          </cell>
          <cell r="E1113" t="str">
            <v>CLINICA SAN JOSE DE CUCUTA S.A.</v>
          </cell>
          <cell r="F1113" t="str">
            <v>FE159345</v>
          </cell>
          <cell r="G1113">
            <v>46085</v>
          </cell>
          <cell r="H1113">
            <v>1118166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0</v>
          </cell>
          <cell r="R1113">
            <v>1118166</v>
          </cell>
          <cell r="S1113">
            <v>1118166</v>
          </cell>
          <cell r="T1113">
            <v>230550108000</v>
          </cell>
          <cell r="U1113" t="str">
            <v xml:space="preserve">RED PRIVADA EVENTO                 </v>
          </cell>
          <cell r="V1113">
            <v>836</v>
          </cell>
          <cell r="W1113">
            <v>2424446</v>
          </cell>
          <cell r="X1113">
            <v>3255363</v>
          </cell>
          <cell r="Y1113">
            <v>0</v>
          </cell>
          <cell r="Z1113">
            <v>0</v>
          </cell>
          <cell r="AA1113" t="str">
            <v xml:space="preserve">     1129461.0</v>
          </cell>
          <cell r="AB1113">
            <v>46079</v>
          </cell>
          <cell r="AC1113">
            <v>46084</v>
          </cell>
        </row>
        <row r="1114">
          <cell r="A1114" t="str">
            <v>800012189-FE159394</v>
          </cell>
          <cell r="B1114">
            <v>46090</v>
          </cell>
          <cell r="C1114">
            <v>800012189</v>
          </cell>
          <cell r="D1114">
            <v>8026</v>
          </cell>
          <cell r="E1114" t="str">
            <v>CLINICA SAN JOSE DE CUCUTA S.A.</v>
          </cell>
          <cell r="F1114" t="str">
            <v>FE159394</v>
          </cell>
          <cell r="G1114">
            <v>46085</v>
          </cell>
          <cell r="H1114">
            <v>1345293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0</v>
          </cell>
          <cell r="R1114">
            <v>1345293</v>
          </cell>
          <cell r="S1114">
            <v>1345293</v>
          </cell>
          <cell r="T1114">
            <v>230550108000</v>
          </cell>
          <cell r="U1114" t="str">
            <v xml:space="preserve">RED PRIVADA EVENTO                 </v>
          </cell>
          <cell r="V1114">
            <v>836</v>
          </cell>
          <cell r="W1114">
            <v>2425066</v>
          </cell>
          <cell r="X1114">
            <v>3255364</v>
          </cell>
          <cell r="Y1114">
            <v>0</v>
          </cell>
          <cell r="Z1114">
            <v>0</v>
          </cell>
          <cell r="AA1114" t="str">
            <v xml:space="preserve">     1358882.0</v>
          </cell>
          <cell r="AB1114">
            <v>46079</v>
          </cell>
          <cell r="AC1114">
            <v>46084</v>
          </cell>
        </row>
        <row r="1115">
          <cell r="A1115" t="str">
            <v>800012189-FE160217</v>
          </cell>
          <cell r="B1115">
            <v>46090</v>
          </cell>
          <cell r="C1115">
            <v>800012189</v>
          </cell>
          <cell r="D1115">
            <v>8031</v>
          </cell>
          <cell r="E1115" t="str">
            <v>CLINICA SAN JOSE DE CUCUTA S.A.</v>
          </cell>
          <cell r="F1115" t="str">
            <v>FE160217</v>
          </cell>
          <cell r="G1115">
            <v>46085</v>
          </cell>
          <cell r="H1115">
            <v>2780996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0</v>
          </cell>
          <cell r="R1115">
            <v>2780996</v>
          </cell>
          <cell r="S1115">
            <v>2780996</v>
          </cell>
          <cell r="T1115">
            <v>230550108000</v>
          </cell>
          <cell r="U1115" t="str">
            <v xml:space="preserve">RED PRIVADA EVENTO                 </v>
          </cell>
          <cell r="V1115">
            <v>836</v>
          </cell>
          <cell r="W1115">
            <v>2425067</v>
          </cell>
          <cell r="X1115">
            <v>3257005</v>
          </cell>
          <cell r="Y1115">
            <v>0</v>
          </cell>
          <cell r="Z1115">
            <v>0</v>
          </cell>
          <cell r="AA1115" t="str">
            <v xml:space="preserve">     2809087.0</v>
          </cell>
          <cell r="AB1115">
            <v>46083</v>
          </cell>
          <cell r="AC1115">
            <v>46084</v>
          </cell>
        </row>
        <row r="1116">
          <cell r="A1116" t="str">
            <v>800012189-FE159093</v>
          </cell>
          <cell r="B1116">
            <v>46090</v>
          </cell>
          <cell r="C1116">
            <v>800012189</v>
          </cell>
          <cell r="D1116">
            <v>8021</v>
          </cell>
          <cell r="E1116" t="str">
            <v>CLINICA SAN JOSE DE CUCUTA S.A.</v>
          </cell>
          <cell r="F1116" t="str">
            <v>FE159093</v>
          </cell>
          <cell r="G1116">
            <v>46085</v>
          </cell>
          <cell r="H1116">
            <v>925351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0</v>
          </cell>
          <cell r="R1116">
            <v>925351</v>
          </cell>
          <cell r="S1116">
            <v>925351</v>
          </cell>
          <cell r="T1116">
            <v>230550108000</v>
          </cell>
          <cell r="U1116" t="str">
            <v xml:space="preserve">RED PRIVADA EVENTO                 </v>
          </cell>
          <cell r="V1116">
            <v>836</v>
          </cell>
          <cell r="W1116">
            <v>2429503</v>
          </cell>
          <cell r="X1116">
            <v>3255359</v>
          </cell>
          <cell r="Y1116">
            <v>0</v>
          </cell>
          <cell r="Z1116">
            <v>0</v>
          </cell>
          <cell r="AA1116" t="str">
            <v xml:space="preserve">      934698.0</v>
          </cell>
          <cell r="AB1116">
            <v>46078</v>
          </cell>
          <cell r="AC1116">
            <v>46084</v>
          </cell>
        </row>
        <row r="1117">
          <cell r="A1117" t="str">
            <v>800012189-FE156683</v>
          </cell>
          <cell r="B1117">
            <v>46090</v>
          </cell>
          <cell r="C1117">
            <v>800012189</v>
          </cell>
          <cell r="D1117">
            <v>8030</v>
          </cell>
          <cell r="E1117" t="str">
            <v>CLINICA SAN JOSE DE CUCUTA S.A.</v>
          </cell>
          <cell r="F1117" t="str">
            <v>FE156683</v>
          </cell>
          <cell r="G1117">
            <v>46085</v>
          </cell>
          <cell r="H1117">
            <v>8393612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0</v>
          </cell>
          <cell r="R1117">
            <v>8393612</v>
          </cell>
          <cell r="S1117">
            <v>8393612</v>
          </cell>
          <cell r="T1117">
            <v>230550108000</v>
          </cell>
          <cell r="U1117" t="str">
            <v xml:space="preserve">RED PRIVADA EVENTO                 </v>
          </cell>
          <cell r="V1117">
            <v>836</v>
          </cell>
          <cell r="W1117">
            <v>2422924</v>
          </cell>
          <cell r="X1117">
            <v>3255356</v>
          </cell>
          <cell r="Y1117">
            <v>0</v>
          </cell>
          <cell r="Z1117">
            <v>0</v>
          </cell>
          <cell r="AA1117" t="str">
            <v xml:space="preserve">     8478396.0</v>
          </cell>
          <cell r="AB1117">
            <v>46066</v>
          </cell>
          <cell r="AC1117">
            <v>46084</v>
          </cell>
        </row>
        <row r="1118">
          <cell r="A1118" t="str">
            <v>800012189-FE156430</v>
          </cell>
          <cell r="B1118">
            <v>46090</v>
          </cell>
          <cell r="C1118">
            <v>800012189</v>
          </cell>
          <cell r="D1118">
            <v>8026</v>
          </cell>
          <cell r="E1118" t="str">
            <v>CLINICA SAN JOSE DE CUCUTA S.A.</v>
          </cell>
          <cell r="F1118" t="str">
            <v>FE156430</v>
          </cell>
          <cell r="G1118">
            <v>46057</v>
          </cell>
          <cell r="H1118">
            <v>74776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0</v>
          </cell>
          <cell r="R1118">
            <v>74776</v>
          </cell>
          <cell r="S1118">
            <v>74776</v>
          </cell>
          <cell r="T1118">
            <v>230550108000</v>
          </cell>
          <cell r="U1118" t="str">
            <v xml:space="preserve">RED PRIVADA EVENTO                 </v>
          </cell>
          <cell r="V1118">
            <v>836</v>
          </cell>
          <cell r="W1118">
            <v>2425589</v>
          </cell>
          <cell r="X1118">
            <v>3245078</v>
          </cell>
          <cell r="Y1118">
            <v>0</v>
          </cell>
          <cell r="Z1118">
            <v>0</v>
          </cell>
          <cell r="AA1118" t="str">
            <v xml:space="preserve">       75531.0</v>
          </cell>
          <cell r="AB1118">
            <v>46064</v>
          </cell>
          <cell r="AC1118">
            <v>46083</v>
          </cell>
        </row>
        <row r="1119">
          <cell r="A1119" t="str">
            <v>800012189-FE156433</v>
          </cell>
          <cell r="B1119">
            <v>46090</v>
          </cell>
          <cell r="C1119">
            <v>800012189</v>
          </cell>
          <cell r="D1119">
            <v>8026</v>
          </cell>
          <cell r="E1119" t="str">
            <v>CLINICA SAN JOSE DE CUCUTA S.A.</v>
          </cell>
          <cell r="F1119" t="str">
            <v>FE156433</v>
          </cell>
          <cell r="G1119">
            <v>46057</v>
          </cell>
          <cell r="H1119">
            <v>74776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0</v>
          </cell>
          <cell r="R1119">
            <v>74776</v>
          </cell>
          <cell r="S1119">
            <v>74776</v>
          </cell>
          <cell r="T1119">
            <v>230550108000</v>
          </cell>
          <cell r="U1119" t="str">
            <v xml:space="preserve">RED PRIVADA EVENTO                 </v>
          </cell>
          <cell r="V1119">
            <v>836</v>
          </cell>
          <cell r="W1119">
            <v>2426482</v>
          </cell>
          <cell r="X1119">
            <v>3245079</v>
          </cell>
          <cell r="Y1119">
            <v>0</v>
          </cell>
          <cell r="Z1119">
            <v>0</v>
          </cell>
          <cell r="AA1119" t="str">
            <v xml:space="preserve">       75531.0</v>
          </cell>
          <cell r="AB1119">
            <v>46064</v>
          </cell>
          <cell r="AC1119">
            <v>46083</v>
          </cell>
        </row>
        <row r="1120">
          <cell r="A1120" t="str">
            <v>800012189-FE156448</v>
          </cell>
          <cell r="B1120">
            <v>46083</v>
          </cell>
          <cell r="C1120">
            <v>800012189</v>
          </cell>
          <cell r="D1120">
            <v>8026</v>
          </cell>
          <cell r="E1120" t="str">
            <v>CLINICA SAN JOSE DE CUCUTA S.A.</v>
          </cell>
          <cell r="F1120" t="str">
            <v>FE156448</v>
          </cell>
          <cell r="G1120">
            <v>46057</v>
          </cell>
          <cell r="H1120">
            <v>74776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74776</v>
          </cell>
          <cell r="S1120">
            <v>74776</v>
          </cell>
          <cell r="T1120">
            <v>230550108000</v>
          </cell>
          <cell r="U1120" t="str">
            <v xml:space="preserve">RED PRIVADA EVENTO                 </v>
          </cell>
          <cell r="V1120">
            <v>836</v>
          </cell>
          <cell r="W1120">
            <v>2421484</v>
          </cell>
          <cell r="X1120">
            <v>3245080</v>
          </cell>
          <cell r="Y1120">
            <v>0</v>
          </cell>
          <cell r="Z1120">
            <v>0</v>
          </cell>
          <cell r="AA1120" t="str">
            <v xml:space="preserve">       75531.0</v>
          </cell>
          <cell r="AB1120">
            <v>46064</v>
          </cell>
          <cell r="AC1120">
            <v>46083</v>
          </cell>
        </row>
        <row r="1121">
          <cell r="A1121" t="str">
            <v>800012189-FE156682</v>
          </cell>
          <cell r="B1121">
            <v>46090</v>
          </cell>
          <cell r="C1121">
            <v>800012189</v>
          </cell>
          <cell r="D1121">
            <v>8027</v>
          </cell>
          <cell r="E1121" t="str">
            <v>CLINICA SAN JOSE DE CUCUTA S.A.</v>
          </cell>
          <cell r="F1121" t="str">
            <v>FE156682</v>
          </cell>
          <cell r="G1121">
            <v>46057</v>
          </cell>
          <cell r="H1121">
            <v>673640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0</v>
          </cell>
          <cell r="R1121">
            <v>673640</v>
          </cell>
          <cell r="S1121">
            <v>673640</v>
          </cell>
          <cell r="T1121">
            <v>230550108000</v>
          </cell>
          <cell r="U1121" t="str">
            <v xml:space="preserve">RED PRIVADA EVENTO                 </v>
          </cell>
          <cell r="V1121">
            <v>836</v>
          </cell>
          <cell r="W1121">
            <v>2422580</v>
          </cell>
          <cell r="X1121">
            <v>3253914</v>
          </cell>
          <cell r="Y1121">
            <v>0</v>
          </cell>
          <cell r="Z1121">
            <v>0</v>
          </cell>
          <cell r="AA1121" t="str">
            <v xml:space="preserve">      680444.0</v>
          </cell>
          <cell r="AB1121">
            <v>46066</v>
          </cell>
          <cell r="AC1121">
            <v>46083</v>
          </cell>
        </row>
        <row r="1122">
          <cell r="A1122" t="str">
            <v>800012189-FE152528</v>
          </cell>
          <cell r="B1122">
            <v>46090</v>
          </cell>
          <cell r="C1122">
            <v>800012189</v>
          </cell>
          <cell r="D1122">
            <v>8026</v>
          </cell>
          <cell r="E1122" t="str">
            <v>CLINICA SAN JOSE DE CUCUTA S.A.</v>
          </cell>
          <cell r="F1122" t="str">
            <v>FE152528</v>
          </cell>
          <cell r="G1122">
            <v>46057</v>
          </cell>
          <cell r="H1122">
            <v>1576993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0</v>
          </cell>
          <cell r="R1122">
            <v>1576993</v>
          </cell>
          <cell r="S1122">
            <v>1576993</v>
          </cell>
          <cell r="T1122">
            <v>230550108000</v>
          </cell>
          <cell r="U1122" t="str">
            <v xml:space="preserve">RED PRIVADA EVENTO                 </v>
          </cell>
          <cell r="V1122">
            <v>836</v>
          </cell>
          <cell r="W1122">
            <v>2425064</v>
          </cell>
          <cell r="X1122">
            <v>3248098</v>
          </cell>
          <cell r="Y1122">
            <v>0</v>
          </cell>
          <cell r="Z1122">
            <v>0</v>
          </cell>
          <cell r="AA1122" t="str">
            <v xml:space="preserve">     1592922.0</v>
          </cell>
          <cell r="AB1122">
            <v>46043</v>
          </cell>
          <cell r="AC1122">
            <v>46083</v>
          </cell>
        </row>
        <row r="1123">
          <cell r="A1123" t="str">
            <v>800012189-FE156691</v>
          </cell>
          <cell r="B1123">
            <v>46090</v>
          </cell>
          <cell r="C1123">
            <v>800012189</v>
          </cell>
          <cell r="D1123">
            <v>8026</v>
          </cell>
          <cell r="E1123" t="str">
            <v>CLINICA SAN JOSE DE CUCUTA S.A.</v>
          </cell>
          <cell r="F1123" t="str">
            <v>FE156691</v>
          </cell>
          <cell r="G1123">
            <v>46057</v>
          </cell>
          <cell r="H1123">
            <v>2482371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0</v>
          </cell>
          <cell r="R1123">
            <v>2482371</v>
          </cell>
          <cell r="S1123">
            <v>2482371</v>
          </cell>
          <cell r="T1123">
            <v>230550108000</v>
          </cell>
          <cell r="U1123" t="str">
            <v xml:space="preserve">RED PRIVADA EVENTO                 </v>
          </cell>
          <cell r="V1123">
            <v>836</v>
          </cell>
          <cell r="W1123">
            <v>2425591</v>
          </cell>
          <cell r="X1123">
            <v>3253915</v>
          </cell>
          <cell r="Y1123">
            <v>0</v>
          </cell>
          <cell r="Z1123">
            <v>0</v>
          </cell>
          <cell r="AA1123" t="str">
            <v xml:space="preserve">     2507445.0</v>
          </cell>
          <cell r="AB1123">
            <v>46066</v>
          </cell>
          <cell r="AC1123">
            <v>46083</v>
          </cell>
        </row>
        <row r="1124">
          <cell r="A1124" t="str">
            <v>800012189-FE157273</v>
          </cell>
          <cell r="B1124">
            <v>46090</v>
          </cell>
          <cell r="C1124">
            <v>800012189</v>
          </cell>
          <cell r="D1124">
            <v>8027</v>
          </cell>
          <cell r="E1124" t="str">
            <v>CLINICA SAN JOSE DE CUCUTA S.A.</v>
          </cell>
          <cell r="F1124" t="str">
            <v>FE157273</v>
          </cell>
          <cell r="G1124">
            <v>46057</v>
          </cell>
          <cell r="H1124">
            <v>30804806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0</v>
          </cell>
          <cell r="R1124">
            <v>17829475</v>
          </cell>
          <cell r="S1124">
            <v>17829475</v>
          </cell>
          <cell r="T1124">
            <v>230550108000</v>
          </cell>
          <cell r="U1124" t="str">
            <v xml:space="preserve">RED PRIVADA EVENTO                 </v>
          </cell>
          <cell r="V1124">
            <v>836</v>
          </cell>
          <cell r="W1124">
            <v>2422581</v>
          </cell>
          <cell r="X1124">
            <v>3253918</v>
          </cell>
          <cell r="Y1124">
            <v>0</v>
          </cell>
          <cell r="Z1124">
            <v>0</v>
          </cell>
          <cell r="AA1124" t="str">
            <v xml:space="preserve">    31115966.0</v>
          </cell>
          <cell r="AB1124">
            <v>46072</v>
          </cell>
          <cell r="AC1124">
            <v>46083</v>
          </cell>
        </row>
        <row r="1125">
          <cell r="A1125" t="str">
            <v>800012189-FE157479</v>
          </cell>
          <cell r="B1125">
            <v>46090</v>
          </cell>
          <cell r="C1125">
            <v>800012189</v>
          </cell>
          <cell r="D1125">
            <v>8026</v>
          </cell>
          <cell r="E1125" t="str">
            <v>CLINICA SAN JOSE DE CUCUTA S.A.</v>
          </cell>
          <cell r="F1125" t="str">
            <v>FE157479</v>
          </cell>
          <cell r="G1125">
            <v>46057</v>
          </cell>
          <cell r="H1125">
            <v>3419336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0</v>
          </cell>
          <cell r="R1125">
            <v>3419336</v>
          </cell>
          <cell r="S1125">
            <v>3419336</v>
          </cell>
          <cell r="T1125">
            <v>230550108000</v>
          </cell>
          <cell r="U1125" t="str">
            <v xml:space="preserve">RED PRIVADA EVENTO                 </v>
          </cell>
          <cell r="V1125">
            <v>836</v>
          </cell>
          <cell r="W1125">
            <v>2426485</v>
          </cell>
          <cell r="X1125">
            <v>3253919</v>
          </cell>
          <cell r="Y1125">
            <v>0</v>
          </cell>
          <cell r="Z1125">
            <v>0</v>
          </cell>
          <cell r="AA1125" t="str">
            <v xml:space="preserve">     3453875.0</v>
          </cell>
          <cell r="AB1125">
            <v>46071</v>
          </cell>
          <cell r="AC1125">
            <v>46083</v>
          </cell>
        </row>
        <row r="1126">
          <cell r="A1126" t="str">
            <v>800012189-FE157519</v>
          </cell>
          <cell r="B1126">
            <v>46090</v>
          </cell>
          <cell r="C1126">
            <v>800012189</v>
          </cell>
          <cell r="D1126">
            <v>8026</v>
          </cell>
          <cell r="E1126" t="str">
            <v>CLINICA SAN JOSE DE CUCUTA S.A.</v>
          </cell>
          <cell r="F1126" t="str">
            <v>FE157519</v>
          </cell>
          <cell r="G1126">
            <v>46057</v>
          </cell>
          <cell r="H1126">
            <v>8812495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0</v>
          </cell>
          <cell r="R1126">
            <v>8812495</v>
          </cell>
          <cell r="S1126">
            <v>8812495</v>
          </cell>
          <cell r="T1126">
            <v>230550108000</v>
          </cell>
          <cell r="U1126" t="str">
            <v xml:space="preserve">RED PRIVADA EVENTO                 </v>
          </cell>
          <cell r="V1126">
            <v>836</v>
          </cell>
          <cell r="W1126">
            <v>2429502</v>
          </cell>
          <cell r="X1126">
            <v>3253920</v>
          </cell>
          <cell r="Y1126">
            <v>0</v>
          </cell>
          <cell r="Z1126">
            <v>0</v>
          </cell>
          <cell r="AA1126" t="str">
            <v xml:space="preserve">     8901510.0</v>
          </cell>
          <cell r="AB1126">
            <v>46071</v>
          </cell>
          <cell r="AC1126">
            <v>46083</v>
          </cell>
        </row>
        <row r="1127">
          <cell r="A1127" t="str">
            <v>800012189-FE152457</v>
          </cell>
          <cell r="B1127">
            <v>46090</v>
          </cell>
          <cell r="C1127">
            <v>800012189</v>
          </cell>
          <cell r="D1127">
            <v>8027</v>
          </cell>
          <cell r="E1127" t="str">
            <v>CLINICA SAN JOSE DE CUCUTA S.A.</v>
          </cell>
          <cell r="F1127" t="str">
            <v>FE152457</v>
          </cell>
          <cell r="G1127">
            <v>46057</v>
          </cell>
          <cell r="H1127">
            <v>14394724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0</v>
          </cell>
          <cell r="R1127">
            <v>10168650</v>
          </cell>
          <cell r="S1127">
            <v>10168650</v>
          </cell>
          <cell r="T1127">
            <v>230550108000</v>
          </cell>
          <cell r="U1127" t="str">
            <v xml:space="preserve">RED PRIVADA EVENTO                 </v>
          </cell>
          <cell r="V1127">
            <v>836</v>
          </cell>
          <cell r="W1127">
            <v>2425847</v>
          </cell>
          <cell r="X1127">
            <v>3248097</v>
          </cell>
          <cell r="Y1127">
            <v>0</v>
          </cell>
          <cell r="Z1127">
            <v>0</v>
          </cell>
          <cell r="AA1127" t="str">
            <v xml:space="preserve">    14540125.0</v>
          </cell>
          <cell r="AB1127">
            <v>46043</v>
          </cell>
          <cell r="AC1127">
            <v>46083</v>
          </cell>
        </row>
        <row r="1128">
          <cell r="A1128" t="str">
            <v>800012189-FE155770</v>
          </cell>
          <cell r="B1128">
            <v>46090</v>
          </cell>
          <cell r="C1128">
            <v>800012189</v>
          </cell>
          <cell r="D1128">
            <v>8026</v>
          </cell>
          <cell r="E1128" t="str">
            <v>CLINICA SAN JOSE DE CUCUTA S.A.</v>
          </cell>
          <cell r="F1128" t="str">
            <v>FE155770</v>
          </cell>
          <cell r="G1128">
            <v>46057</v>
          </cell>
          <cell r="H1128">
            <v>2642433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0</v>
          </cell>
          <cell r="R1128">
            <v>2474943</v>
          </cell>
          <cell r="S1128">
            <v>2474943</v>
          </cell>
          <cell r="T1128">
            <v>230550108000</v>
          </cell>
          <cell r="U1128" t="str">
            <v xml:space="preserve">RED PRIVADA EVENTO                 </v>
          </cell>
          <cell r="V1128">
            <v>836</v>
          </cell>
          <cell r="W1128">
            <v>2422961</v>
          </cell>
          <cell r="X1128">
            <v>3245082</v>
          </cell>
          <cell r="Y1128">
            <v>0</v>
          </cell>
          <cell r="Z1128">
            <v>0</v>
          </cell>
          <cell r="AA1128" t="str">
            <v xml:space="preserve">     2669124.0</v>
          </cell>
          <cell r="AB1128">
            <v>46057</v>
          </cell>
          <cell r="AC1128">
            <v>46083</v>
          </cell>
        </row>
        <row r="1129">
          <cell r="A1129" t="str">
            <v>800012189-FE159079</v>
          </cell>
          <cell r="B1129">
            <v>46090</v>
          </cell>
          <cell r="C1129">
            <v>800012189</v>
          </cell>
          <cell r="D1129">
            <v>8026</v>
          </cell>
          <cell r="E1129" t="str">
            <v>CLINICA SAN JOSE DE CUCUTA S.A.</v>
          </cell>
          <cell r="F1129" t="str">
            <v>FE159079</v>
          </cell>
          <cell r="G1129">
            <v>46057</v>
          </cell>
          <cell r="H1129">
            <v>3602507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0</v>
          </cell>
          <cell r="R1129">
            <v>3602507</v>
          </cell>
          <cell r="S1129">
            <v>3602507</v>
          </cell>
          <cell r="T1129">
            <v>230550108000</v>
          </cell>
          <cell r="U1129" t="str">
            <v xml:space="preserve">RED PRIVADA EVENTO                 </v>
          </cell>
          <cell r="V1129">
            <v>836</v>
          </cell>
          <cell r="W1129">
            <v>2423960</v>
          </cell>
          <cell r="X1129">
            <v>3253922</v>
          </cell>
          <cell r="Y1129">
            <v>0</v>
          </cell>
          <cell r="Z1129">
            <v>0</v>
          </cell>
          <cell r="AA1129" t="str">
            <v xml:space="preserve">     3638896.0</v>
          </cell>
          <cell r="AB1129">
            <v>46078</v>
          </cell>
          <cell r="AC1129">
            <v>46083</v>
          </cell>
        </row>
        <row r="1130">
          <cell r="A1130" t="str">
            <v>800012189-FE159083</v>
          </cell>
          <cell r="B1130">
            <v>46090</v>
          </cell>
          <cell r="C1130">
            <v>800012189</v>
          </cell>
          <cell r="D1130">
            <v>8048</v>
          </cell>
          <cell r="E1130" t="str">
            <v>CLINICA SAN JOSE DE CUCUTA S.A.</v>
          </cell>
          <cell r="F1130" t="str">
            <v>FE159083</v>
          </cell>
          <cell r="G1130">
            <v>46057</v>
          </cell>
          <cell r="H1130">
            <v>3354122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0</v>
          </cell>
          <cell r="R1130">
            <v>3354122</v>
          </cell>
          <cell r="S1130">
            <v>3354122</v>
          </cell>
          <cell r="T1130">
            <v>230550108000</v>
          </cell>
          <cell r="U1130" t="str">
            <v xml:space="preserve">RED PRIVADA EVENTO                 </v>
          </cell>
          <cell r="V1130">
            <v>836</v>
          </cell>
          <cell r="W1130">
            <v>2423179</v>
          </cell>
          <cell r="X1130">
            <v>3253923</v>
          </cell>
          <cell r="Y1130">
            <v>0</v>
          </cell>
          <cell r="Z1130">
            <v>0</v>
          </cell>
          <cell r="AA1130" t="str">
            <v xml:space="preserve">     3388002.0</v>
          </cell>
          <cell r="AB1130">
            <v>46078</v>
          </cell>
          <cell r="AC1130">
            <v>46083</v>
          </cell>
        </row>
        <row r="1131">
          <cell r="A1131" t="str">
            <v>800012189-FE153499</v>
          </cell>
          <cell r="B1131">
            <v>46100</v>
          </cell>
          <cell r="C1131">
            <v>800012189</v>
          </cell>
          <cell r="D1131">
            <v>8026</v>
          </cell>
          <cell r="E1131" t="str">
            <v>CLINICA SAN JOSE DE CUCUTA S.A.</v>
          </cell>
          <cell r="F1131" t="str">
            <v>FE153499</v>
          </cell>
          <cell r="G1131">
            <v>46057</v>
          </cell>
          <cell r="H1131">
            <v>61180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0</v>
          </cell>
          <cell r="R1131">
            <v>61180</v>
          </cell>
          <cell r="S1131">
            <v>61180</v>
          </cell>
          <cell r="T1131">
            <v>230550108000</v>
          </cell>
          <cell r="U1131" t="str">
            <v xml:space="preserve">RED PRIVADA EVENTO                 </v>
          </cell>
          <cell r="V1131">
            <v>836</v>
          </cell>
          <cell r="W1131">
            <v>2429501</v>
          </cell>
          <cell r="X1131">
            <v>3248477</v>
          </cell>
          <cell r="Y1131">
            <v>0</v>
          </cell>
          <cell r="Z1131">
            <v>0</v>
          </cell>
          <cell r="AA1131" t="str">
            <v xml:space="preserve">       61798.0</v>
          </cell>
          <cell r="AB1131">
            <v>46049</v>
          </cell>
          <cell r="AC1131">
            <v>46083</v>
          </cell>
        </row>
        <row r="1132">
          <cell r="A1132" t="str">
            <v>800012189-FE152441</v>
          </cell>
          <cell r="B1132">
            <v>46090</v>
          </cell>
          <cell r="C1132">
            <v>800012189</v>
          </cell>
          <cell r="D1132">
            <v>8026</v>
          </cell>
          <cell r="E1132" t="str">
            <v>CLINICA SAN JOSE DE CUCUTA S.A.</v>
          </cell>
          <cell r="F1132" t="str">
            <v>FE152441</v>
          </cell>
          <cell r="G1132">
            <v>46057</v>
          </cell>
          <cell r="H1132">
            <v>3710129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0</v>
          </cell>
          <cell r="R1132">
            <v>3690410</v>
          </cell>
          <cell r="S1132">
            <v>3690410</v>
          </cell>
          <cell r="T1132">
            <v>230550108000</v>
          </cell>
          <cell r="U1132" t="str">
            <v xml:space="preserve">RED PRIVADA EVENTO                 </v>
          </cell>
          <cell r="V1132">
            <v>836</v>
          </cell>
          <cell r="W1132">
            <v>2422578</v>
          </cell>
          <cell r="X1132">
            <v>3248096</v>
          </cell>
          <cell r="Y1132">
            <v>0</v>
          </cell>
          <cell r="Z1132">
            <v>0</v>
          </cell>
          <cell r="AA1132" t="str">
            <v xml:space="preserve">     3747605.0</v>
          </cell>
          <cell r="AB1132">
            <v>46043</v>
          </cell>
          <cell r="AC1132">
            <v>46083</v>
          </cell>
        </row>
        <row r="1133">
          <cell r="A1133" t="str">
            <v>800012189-FE152209</v>
          </cell>
          <cell r="B1133">
            <v>46090</v>
          </cell>
          <cell r="C1133">
            <v>800012189</v>
          </cell>
          <cell r="D1133">
            <v>8046</v>
          </cell>
          <cell r="E1133" t="str">
            <v>CLINICA SAN JOSE DE CUCUTA S.A.</v>
          </cell>
          <cell r="F1133" t="str">
            <v>FE152209</v>
          </cell>
          <cell r="G1133">
            <v>46057</v>
          </cell>
          <cell r="H1133">
            <v>13882916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0</v>
          </cell>
          <cell r="R1133">
            <v>12121657</v>
          </cell>
          <cell r="S1133">
            <v>12121657</v>
          </cell>
          <cell r="T1133">
            <v>230550108000</v>
          </cell>
          <cell r="U1133" t="str">
            <v xml:space="preserve">RED PRIVADA EVENTO                 </v>
          </cell>
          <cell r="V1133">
            <v>836</v>
          </cell>
          <cell r="W1133">
            <v>2422577</v>
          </cell>
          <cell r="X1133">
            <v>3248094</v>
          </cell>
          <cell r="Y1133">
            <v>0</v>
          </cell>
          <cell r="Z1133">
            <v>0</v>
          </cell>
          <cell r="AA1133" t="str">
            <v xml:space="preserve">    14023147.0</v>
          </cell>
          <cell r="AB1133">
            <v>46042</v>
          </cell>
          <cell r="AC1133">
            <v>46083</v>
          </cell>
        </row>
        <row r="1134">
          <cell r="A1134" t="str">
            <v>800012189-FE152176</v>
          </cell>
          <cell r="B1134">
            <v>46090</v>
          </cell>
          <cell r="C1134">
            <v>800012189</v>
          </cell>
          <cell r="D1134">
            <v>8026</v>
          </cell>
          <cell r="E1134" t="str">
            <v>CLINICA SAN JOSE DE CUCUTA S.A.</v>
          </cell>
          <cell r="F1134" t="str">
            <v>FE152176</v>
          </cell>
          <cell r="G1134">
            <v>46057</v>
          </cell>
          <cell r="H1134">
            <v>6221751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0</v>
          </cell>
          <cell r="R1134">
            <v>5860350</v>
          </cell>
          <cell r="S1134">
            <v>5860350</v>
          </cell>
          <cell r="T1134">
            <v>230550108000</v>
          </cell>
          <cell r="U1134" t="str">
            <v xml:space="preserve">RED PRIVADA EVENTO                 </v>
          </cell>
          <cell r="V1134">
            <v>836</v>
          </cell>
          <cell r="W1134">
            <v>2425849</v>
          </cell>
          <cell r="X1134">
            <v>3248104</v>
          </cell>
          <cell r="Y1134">
            <v>0</v>
          </cell>
          <cell r="Z1134">
            <v>0</v>
          </cell>
          <cell r="AA1134" t="str">
            <v xml:space="preserve">     6284597.0</v>
          </cell>
          <cell r="AB1134">
            <v>46042</v>
          </cell>
          <cell r="AC1134">
            <v>46083</v>
          </cell>
        </row>
        <row r="1135">
          <cell r="A1135" t="str">
            <v>800012189-FE152175</v>
          </cell>
          <cell r="B1135">
            <v>46083</v>
          </cell>
          <cell r="C1135">
            <v>800012189</v>
          </cell>
          <cell r="D1135">
            <v>8026</v>
          </cell>
          <cell r="E1135" t="str">
            <v>CLINICA SAN JOSE DE CUCUTA S.A.</v>
          </cell>
          <cell r="F1135" t="str">
            <v>FE152175</v>
          </cell>
          <cell r="G1135">
            <v>46057</v>
          </cell>
          <cell r="H1135">
            <v>1131679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0</v>
          </cell>
          <cell r="R1135">
            <v>1131679</v>
          </cell>
          <cell r="S1135">
            <v>1131679</v>
          </cell>
          <cell r="T1135">
            <v>230550108000</v>
          </cell>
          <cell r="U1135" t="str">
            <v xml:space="preserve">RED PRIVADA EVENTO                 </v>
          </cell>
          <cell r="V1135">
            <v>836</v>
          </cell>
          <cell r="W1135">
            <v>2429500</v>
          </cell>
          <cell r="X1135">
            <v>3248103</v>
          </cell>
          <cell r="Y1135">
            <v>0</v>
          </cell>
          <cell r="Z1135">
            <v>0</v>
          </cell>
          <cell r="AA1135" t="str">
            <v xml:space="preserve">     1143110.0</v>
          </cell>
          <cell r="AB1135">
            <v>46042</v>
          </cell>
          <cell r="AC1135">
            <v>46083</v>
          </cell>
        </row>
        <row r="1136">
          <cell r="A1136" t="str">
            <v>800012189-FE159181</v>
          </cell>
          <cell r="B1136">
            <v>46090</v>
          </cell>
          <cell r="C1136">
            <v>800012189</v>
          </cell>
          <cell r="D1136">
            <v>8031</v>
          </cell>
          <cell r="E1136" t="str">
            <v>CLINICA SAN JOSE DE CUCUTA S.A.</v>
          </cell>
          <cell r="F1136" t="str">
            <v>FE159181</v>
          </cell>
          <cell r="G1136">
            <v>46057</v>
          </cell>
          <cell r="H1136">
            <v>3602507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0</v>
          </cell>
          <cell r="R1136">
            <v>3602507</v>
          </cell>
          <cell r="S1136">
            <v>3602507</v>
          </cell>
          <cell r="T1136">
            <v>230550108000</v>
          </cell>
          <cell r="U1136" t="str">
            <v xml:space="preserve">RED PRIVADA EVENTO                 </v>
          </cell>
          <cell r="V1136">
            <v>836</v>
          </cell>
          <cell r="W1136">
            <v>2425065</v>
          </cell>
          <cell r="X1136">
            <v>3253925</v>
          </cell>
          <cell r="Y1136">
            <v>0</v>
          </cell>
          <cell r="Z1136">
            <v>0</v>
          </cell>
          <cell r="AA1136" t="str">
            <v xml:space="preserve">     3638896.0</v>
          </cell>
          <cell r="AB1136">
            <v>46078</v>
          </cell>
          <cell r="AC1136">
            <v>46083</v>
          </cell>
        </row>
        <row r="1137">
          <cell r="A1137" t="str">
            <v>800012189-FE152124</v>
          </cell>
          <cell r="B1137">
            <v>46090</v>
          </cell>
          <cell r="C1137">
            <v>800012189</v>
          </cell>
          <cell r="D1137">
            <v>8030</v>
          </cell>
          <cell r="E1137" t="str">
            <v>CLINICA SAN JOSE DE CUCUTA S.A.</v>
          </cell>
          <cell r="F1137" t="str">
            <v>FE152124</v>
          </cell>
          <cell r="G1137">
            <v>46057</v>
          </cell>
          <cell r="H1137">
            <v>5124892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0</v>
          </cell>
          <cell r="R1137">
            <v>5124892</v>
          </cell>
          <cell r="S1137">
            <v>5124892</v>
          </cell>
          <cell r="T1137">
            <v>230550108000</v>
          </cell>
          <cell r="U1137" t="str">
            <v xml:space="preserve">RED PRIVADA EVENTO                 </v>
          </cell>
          <cell r="V1137">
            <v>836</v>
          </cell>
          <cell r="W1137">
            <v>2426483</v>
          </cell>
          <cell r="X1137">
            <v>3248102</v>
          </cell>
          <cell r="Y1137">
            <v>0</v>
          </cell>
          <cell r="Z1137">
            <v>0</v>
          </cell>
          <cell r="AA1137" t="str">
            <v xml:space="preserve">     5176659.0</v>
          </cell>
          <cell r="AB1137">
            <v>46042</v>
          </cell>
          <cell r="AC1137">
            <v>46083</v>
          </cell>
        </row>
        <row r="1138">
          <cell r="A1138" t="str">
            <v>800012189-FE150802</v>
          </cell>
          <cell r="B1138">
            <v>46090</v>
          </cell>
          <cell r="C1138">
            <v>800012189</v>
          </cell>
          <cell r="D1138">
            <v>8026</v>
          </cell>
          <cell r="E1138" t="str">
            <v>CLINICA SAN JOSE DE CUCUTA S.A.</v>
          </cell>
          <cell r="F1138" t="str">
            <v>FE150802</v>
          </cell>
          <cell r="G1138">
            <v>46057</v>
          </cell>
          <cell r="H1138">
            <v>1305598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0</v>
          </cell>
          <cell r="R1138">
            <v>1305598</v>
          </cell>
          <cell r="S1138">
            <v>1305598</v>
          </cell>
          <cell r="T1138">
            <v>230550108000</v>
          </cell>
          <cell r="U1138" t="str">
            <v xml:space="preserve">RED PRIVADA EVENTO                 </v>
          </cell>
          <cell r="V1138">
            <v>836</v>
          </cell>
          <cell r="W1138">
            <v>2422923</v>
          </cell>
          <cell r="X1138">
            <v>3248474</v>
          </cell>
          <cell r="Y1138">
            <v>0</v>
          </cell>
          <cell r="Z1138">
            <v>0</v>
          </cell>
          <cell r="AA1138" t="str">
            <v xml:space="preserve">     1318786.0</v>
          </cell>
          <cell r="AB1138">
            <v>46034</v>
          </cell>
          <cell r="AC1138">
            <v>46083</v>
          </cell>
        </row>
        <row r="1139">
          <cell r="A1139" t="str">
            <v>800012189-FE159089</v>
          </cell>
          <cell r="B1139">
            <v>46090</v>
          </cell>
          <cell r="C1139">
            <v>800012189</v>
          </cell>
          <cell r="D1139">
            <v>8037</v>
          </cell>
          <cell r="E1139" t="str">
            <v>CLINICA SAN JOSE DE CUCUTA S.A.</v>
          </cell>
          <cell r="F1139" t="str">
            <v>FE159089</v>
          </cell>
          <cell r="G1139">
            <v>46057</v>
          </cell>
          <cell r="H1139">
            <v>2582384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0</v>
          </cell>
          <cell r="R1139">
            <v>2582384</v>
          </cell>
          <cell r="S1139">
            <v>2582384</v>
          </cell>
          <cell r="T1139">
            <v>230550108000</v>
          </cell>
          <cell r="U1139" t="str">
            <v xml:space="preserve">RED PRIVADA EVENTO                 </v>
          </cell>
          <cell r="V1139">
            <v>836</v>
          </cell>
          <cell r="W1139">
            <v>2424445</v>
          </cell>
          <cell r="X1139">
            <v>3253924</v>
          </cell>
          <cell r="Y1139">
            <v>0</v>
          </cell>
          <cell r="Z1139">
            <v>0</v>
          </cell>
          <cell r="AA1139" t="str">
            <v xml:space="preserve">     2608469.0</v>
          </cell>
          <cell r="AB1139">
            <v>46078</v>
          </cell>
          <cell r="AC1139">
            <v>46083</v>
          </cell>
        </row>
        <row r="1140">
          <cell r="A1140" t="str">
            <v>800012189-FE155298</v>
          </cell>
          <cell r="B1140">
            <v>46090</v>
          </cell>
          <cell r="C1140">
            <v>800012189</v>
          </cell>
          <cell r="D1140">
            <v>8021</v>
          </cell>
          <cell r="E1140" t="str">
            <v>CLINICA SAN JOSE DE CUCUTA S.A.</v>
          </cell>
          <cell r="F1140" t="str">
            <v>FE155298</v>
          </cell>
          <cell r="G1140">
            <v>46057</v>
          </cell>
          <cell r="H1140">
            <v>12072239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0</v>
          </cell>
          <cell r="R1140">
            <v>12072239</v>
          </cell>
          <cell r="S1140">
            <v>12072239</v>
          </cell>
          <cell r="T1140">
            <v>230550108000</v>
          </cell>
          <cell r="U1140" t="str">
            <v xml:space="preserve">RED PRIVADA EVENTO                 </v>
          </cell>
          <cell r="V1140">
            <v>836</v>
          </cell>
          <cell r="W1140">
            <v>2422960</v>
          </cell>
          <cell r="X1140">
            <v>3245081</v>
          </cell>
          <cell r="Y1140">
            <v>0</v>
          </cell>
          <cell r="Z1140">
            <v>0</v>
          </cell>
          <cell r="AA1140" t="str">
            <v xml:space="preserve">    12194181.0</v>
          </cell>
          <cell r="AB1140">
            <v>46055</v>
          </cell>
          <cell r="AC1140">
            <v>46083</v>
          </cell>
        </row>
        <row r="1141">
          <cell r="A1141" t="str">
            <v>800012189-FE153668</v>
          </cell>
          <cell r="B1141">
            <v>46090</v>
          </cell>
          <cell r="C1141">
            <v>800012189</v>
          </cell>
          <cell r="D1141">
            <v>8026</v>
          </cell>
          <cell r="E1141" t="str">
            <v>CLINICA SAN JOSE DE CUCUTA S.A.</v>
          </cell>
          <cell r="F1141" t="str">
            <v>FE153668</v>
          </cell>
          <cell r="G1141">
            <v>46057</v>
          </cell>
          <cell r="H1141">
            <v>74776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0</v>
          </cell>
          <cell r="R1141">
            <v>74776</v>
          </cell>
          <cell r="S1141">
            <v>74776</v>
          </cell>
          <cell r="T1141">
            <v>230550108000</v>
          </cell>
          <cell r="U1141" t="str">
            <v xml:space="preserve">RED PRIVADA EVENTO                 </v>
          </cell>
          <cell r="V1141">
            <v>836</v>
          </cell>
          <cell r="W1141">
            <v>2425133</v>
          </cell>
          <cell r="X1141">
            <v>3248563</v>
          </cell>
          <cell r="Y1141">
            <v>0</v>
          </cell>
          <cell r="Z1141">
            <v>0</v>
          </cell>
          <cell r="AA1141" t="str">
            <v xml:space="preserve">       75531.0</v>
          </cell>
          <cell r="AB1141">
            <v>46049</v>
          </cell>
          <cell r="AC1141">
            <v>46083</v>
          </cell>
        </row>
        <row r="1142">
          <cell r="A1142" t="str">
            <v>800012189-FE153378</v>
          </cell>
          <cell r="B1142">
            <v>46090</v>
          </cell>
          <cell r="C1142">
            <v>800012189</v>
          </cell>
          <cell r="D1142">
            <v>8026</v>
          </cell>
          <cell r="E1142" t="str">
            <v>CLINICA SAN JOSE DE CUCUTA S.A.</v>
          </cell>
          <cell r="F1142" t="str">
            <v>FE153378</v>
          </cell>
          <cell r="G1142">
            <v>46057</v>
          </cell>
          <cell r="H1142">
            <v>61180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0</v>
          </cell>
          <cell r="R1142">
            <v>61180</v>
          </cell>
          <cell r="S1142">
            <v>61180</v>
          </cell>
          <cell r="T1142">
            <v>230550108000</v>
          </cell>
          <cell r="U1142" t="str">
            <v xml:space="preserve">RED PRIVADA EVENTO                 </v>
          </cell>
          <cell r="V1142">
            <v>836</v>
          </cell>
          <cell r="W1142">
            <v>2426484</v>
          </cell>
          <cell r="X1142">
            <v>3248476</v>
          </cell>
          <cell r="Y1142">
            <v>0</v>
          </cell>
          <cell r="Z1142">
            <v>0</v>
          </cell>
          <cell r="AA1142" t="str">
            <v xml:space="preserve">       61798.0</v>
          </cell>
          <cell r="AB1142">
            <v>46048</v>
          </cell>
          <cell r="AC1142">
            <v>46083</v>
          </cell>
        </row>
        <row r="1143">
          <cell r="A1143" t="str">
            <v>800012189-FE153351</v>
          </cell>
          <cell r="B1143">
            <v>46090</v>
          </cell>
          <cell r="C1143">
            <v>800012189</v>
          </cell>
          <cell r="D1143">
            <v>8026</v>
          </cell>
          <cell r="E1143" t="str">
            <v>CLINICA SAN JOSE DE CUCUTA S.A.</v>
          </cell>
          <cell r="F1143" t="str">
            <v>FE153351</v>
          </cell>
          <cell r="G1143">
            <v>46057</v>
          </cell>
          <cell r="H1143">
            <v>6705970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0</v>
          </cell>
          <cell r="R1143">
            <v>6705970</v>
          </cell>
          <cell r="S1143">
            <v>6705970</v>
          </cell>
          <cell r="T1143">
            <v>230550108000</v>
          </cell>
          <cell r="U1143" t="str">
            <v xml:space="preserve">RED PRIVADA EVENTO                 </v>
          </cell>
          <cell r="V1143">
            <v>836</v>
          </cell>
          <cell r="W1143">
            <v>2425848</v>
          </cell>
          <cell r="X1143">
            <v>3248101</v>
          </cell>
          <cell r="Y1143">
            <v>0</v>
          </cell>
          <cell r="Z1143">
            <v>0</v>
          </cell>
          <cell r="AA1143" t="str">
            <v xml:space="preserve">     6773707.0</v>
          </cell>
          <cell r="AB1143">
            <v>46048</v>
          </cell>
          <cell r="AC1143">
            <v>46083</v>
          </cell>
        </row>
        <row r="1144">
          <cell r="A1144" t="str">
            <v>800012189-FE153307</v>
          </cell>
          <cell r="B1144">
            <v>46090</v>
          </cell>
          <cell r="C1144">
            <v>800012189</v>
          </cell>
          <cell r="D1144">
            <v>8026</v>
          </cell>
          <cell r="E1144" t="str">
            <v>CLINICA SAN JOSE DE CUCUTA S.A.</v>
          </cell>
          <cell r="F1144" t="str">
            <v>FE153307</v>
          </cell>
          <cell r="G1144">
            <v>46057</v>
          </cell>
          <cell r="H1144">
            <v>61180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0</v>
          </cell>
          <cell r="R1144">
            <v>61180</v>
          </cell>
          <cell r="S1144">
            <v>61180</v>
          </cell>
          <cell r="T1144">
            <v>230550108000</v>
          </cell>
          <cell r="U1144" t="str">
            <v xml:space="preserve">RED PRIVADA EVENTO                 </v>
          </cell>
          <cell r="V1144">
            <v>836</v>
          </cell>
          <cell r="W1144">
            <v>2425590</v>
          </cell>
          <cell r="X1144">
            <v>3248475</v>
          </cell>
          <cell r="Y1144">
            <v>0</v>
          </cell>
          <cell r="Z1144">
            <v>0</v>
          </cell>
          <cell r="AA1144" t="str">
            <v xml:space="preserve">       61798.0</v>
          </cell>
          <cell r="AB1144">
            <v>46048</v>
          </cell>
          <cell r="AC1144">
            <v>46083</v>
          </cell>
        </row>
        <row r="1145">
          <cell r="A1145" t="str">
            <v>800012189-FE153259</v>
          </cell>
          <cell r="B1145">
            <v>46090</v>
          </cell>
          <cell r="C1145">
            <v>800012189</v>
          </cell>
          <cell r="D1145">
            <v>8026</v>
          </cell>
          <cell r="E1145" t="str">
            <v>CLINICA SAN JOSE DE CUCUTA S.A.</v>
          </cell>
          <cell r="F1145" t="str">
            <v>FE153259</v>
          </cell>
          <cell r="G1145">
            <v>46057</v>
          </cell>
          <cell r="H1145">
            <v>89019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0</v>
          </cell>
          <cell r="R1145">
            <v>89019</v>
          </cell>
          <cell r="S1145">
            <v>89019</v>
          </cell>
          <cell r="T1145">
            <v>230550108000</v>
          </cell>
          <cell r="U1145" t="str">
            <v xml:space="preserve">RED PRIVADA EVENTO                 </v>
          </cell>
          <cell r="V1145">
            <v>836</v>
          </cell>
          <cell r="W1145">
            <v>2424444</v>
          </cell>
          <cell r="X1145">
            <v>3248189</v>
          </cell>
          <cell r="Y1145">
            <v>0</v>
          </cell>
          <cell r="Z1145">
            <v>0</v>
          </cell>
          <cell r="AA1145" t="str">
            <v xml:space="preserve">       89918.0</v>
          </cell>
          <cell r="AB1145">
            <v>46048</v>
          </cell>
          <cell r="AC1145">
            <v>46083</v>
          </cell>
        </row>
        <row r="1146">
          <cell r="A1146" t="str">
            <v>800012189-FE153745</v>
          </cell>
          <cell r="B1146">
            <v>46090</v>
          </cell>
          <cell r="C1146">
            <v>800012189</v>
          </cell>
          <cell r="D1146">
            <v>8026</v>
          </cell>
          <cell r="E1146" t="str">
            <v>CLINICA SAN JOSE DE CUCUTA S.A.</v>
          </cell>
          <cell r="F1146" t="str">
            <v>FE153745</v>
          </cell>
          <cell r="G1146">
            <v>46057</v>
          </cell>
          <cell r="H1146">
            <v>61180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0</v>
          </cell>
          <cell r="R1146">
            <v>61180</v>
          </cell>
          <cell r="S1146">
            <v>61180</v>
          </cell>
          <cell r="T1146">
            <v>230550108000</v>
          </cell>
          <cell r="U1146" t="str">
            <v xml:space="preserve">RED PRIVADA EVENTO                 </v>
          </cell>
          <cell r="V1146">
            <v>836</v>
          </cell>
          <cell r="W1146">
            <v>2423959</v>
          </cell>
          <cell r="X1146">
            <v>3248478</v>
          </cell>
          <cell r="Y1146">
            <v>0</v>
          </cell>
          <cell r="Z1146">
            <v>0</v>
          </cell>
          <cell r="AA1146" t="str">
            <v xml:space="preserve">       61798.0</v>
          </cell>
          <cell r="AB1146">
            <v>46049</v>
          </cell>
          <cell r="AC1146">
            <v>46083</v>
          </cell>
        </row>
        <row r="1147">
          <cell r="A1147" t="str">
            <v>800012189-FE152747</v>
          </cell>
          <cell r="B1147">
            <v>46090</v>
          </cell>
          <cell r="C1147">
            <v>800012189</v>
          </cell>
          <cell r="D1147">
            <v>8026</v>
          </cell>
          <cell r="E1147" t="str">
            <v>CLINICA SAN JOSE DE CUCUTA S.A.</v>
          </cell>
          <cell r="F1147" t="str">
            <v>FE152747</v>
          </cell>
          <cell r="G1147">
            <v>46057</v>
          </cell>
          <cell r="H1147">
            <v>1329531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0</v>
          </cell>
          <cell r="R1147">
            <v>1329531</v>
          </cell>
          <cell r="S1147">
            <v>1329531</v>
          </cell>
          <cell r="T1147">
            <v>230550108000</v>
          </cell>
          <cell r="U1147" t="str">
            <v xml:space="preserve">RED PRIVADA EVENTO                 </v>
          </cell>
          <cell r="V1147">
            <v>836</v>
          </cell>
          <cell r="W1147">
            <v>2422579</v>
          </cell>
          <cell r="X1147">
            <v>3248100</v>
          </cell>
          <cell r="Y1147">
            <v>0</v>
          </cell>
          <cell r="Z1147">
            <v>0</v>
          </cell>
          <cell r="AA1147" t="str">
            <v xml:space="preserve">     1342961.0</v>
          </cell>
          <cell r="AB1147">
            <v>46044</v>
          </cell>
          <cell r="AC1147">
            <v>46083</v>
          </cell>
        </row>
        <row r="1148">
          <cell r="A1148" t="str">
            <v>800012189-FE156036</v>
          </cell>
          <cell r="B1148">
            <v>46090</v>
          </cell>
          <cell r="C1148">
            <v>800012189</v>
          </cell>
          <cell r="D1148">
            <v>8026</v>
          </cell>
          <cell r="E1148" t="str">
            <v>CLINICA SAN JOSE DE CUCUTA S.A.</v>
          </cell>
          <cell r="F1148" t="str">
            <v>FE156036</v>
          </cell>
          <cell r="G1148">
            <v>46057</v>
          </cell>
          <cell r="H1148">
            <v>247239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0</v>
          </cell>
          <cell r="R1148">
            <v>247239</v>
          </cell>
          <cell r="S1148">
            <v>247239</v>
          </cell>
          <cell r="T1148">
            <v>230550108000</v>
          </cell>
          <cell r="U1148" t="str">
            <v xml:space="preserve">RED PRIVADA EVENTO                 </v>
          </cell>
          <cell r="V1148">
            <v>836</v>
          </cell>
          <cell r="W1148">
            <v>2423958</v>
          </cell>
          <cell r="X1148">
            <v>3245085</v>
          </cell>
          <cell r="Y1148">
            <v>0</v>
          </cell>
          <cell r="Z1148">
            <v>0</v>
          </cell>
          <cell r="AA1148" t="str">
            <v xml:space="preserve">      249736.0</v>
          </cell>
          <cell r="AB1148">
            <v>46060</v>
          </cell>
          <cell r="AC1148">
            <v>46083</v>
          </cell>
        </row>
        <row r="1149">
          <cell r="A1149" t="str">
            <v>800012189-FE152685</v>
          </cell>
          <cell r="B1149">
            <v>46090</v>
          </cell>
          <cell r="C1149">
            <v>800012189</v>
          </cell>
          <cell r="D1149">
            <v>8026</v>
          </cell>
          <cell r="E1149" t="str">
            <v>CLINICA SAN JOSE DE CUCUTA S.A.</v>
          </cell>
          <cell r="F1149" t="str">
            <v>FE152685</v>
          </cell>
          <cell r="G1149">
            <v>46057</v>
          </cell>
          <cell r="H1149">
            <v>2043501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0</v>
          </cell>
          <cell r="R1149">
            <v>2043501</v>
          </cell>
          <cell r="S1149">
            <v>2043501</v>
          </cell>
          <cell r="T1149">
            <v>230550108000</v>
          </cell>
          <cell r="U1149" t="str">
            <v xml:space="preserve">RED PRIVADA EVENTO                 </v>
          </cell>
          <cell r="V1149">
            <v>836</v>
          </cell>
          <cell r="W1149">
            <v>2424904</v>
          </cell>
          <cell r="X1149">
            <v>3248099</v>
          </cell>
          <cell r="Y1149">
            <v>0</v>
          </cell>
          <cell r="Z1149">
            <v>0</v>
          </cell>
          <cell r="AA1149" t="str">
            <v xml:space="preserve">     2064142.0</v>
          </cell>
          <cell r="AB1149">
            <v>46044</v>
          </cell>
          <cell r="AC1149">
            <v>46083</v>
          </cell>
        </row>
        <row r="1150">
          <cell r="A1150" t="str">
            <v>800012189-FE156050</v>
          </cell>
          <cell r="B1150">
            <v>46090</v>
          </cell>
          <cell r="C1150">
            <v>800012189</v>
          </cell>
          <cell r="D1150">
            <v>8026</v>
          </cell>
          <cell r="E1150" t="str">
            <v>CLINICA SAN JOSE DE CUCUTA S.A.</v>
          </cell>
          <cell r="F1150" t="str">
            <v>FE156050</v>
          </cell>
          <cell r="G1150">
            <v>46057</v>
          </cell>
          <cell r="H1150">
            <v>59598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0</v>
          </cell>
          <cell r="R1150">
            <v>59598</v>
          </cell>
          <cell r="S1150">
            <v>59598</v>
          </cell>
          <cell r="T1150">
            <v>230550108000</v>
          </cell>
          <cell r="U1150" t="str">
            <v xml:space="preserve">RED PRIVADA EVENTO                 </v>
          </cell>
          <cell r="V1150">
            <v>836</v>
          </cell>
          <cell r="W1150">
            <v>2423177</v>
          </cell>
          <cell r="X1150">
            <v>3245086</v>
          </cell>
          <cell r="Y1150">
            <v>0</v>
          </cell>
          <cell r="Z1150">
            <v>0</v>
          </cell>
          <cell r="AA1150" t="str">
            <v xml:space="preserve">       60200.0</v>
          </cell>
          <cell r="AB1150">
            <v>46060</v>
          </cell>
          <cell r="AC1150">
            <v>46083</v>
          </cell>
        </row>
        <row r="1151">
          <cell r="A1151" t="str">
            <v>800012189-FE154477</v>
          </cell>
          <cell r="B1151">
            <v>46090</v>
          </cell>
          <cell r="C1151">
            <v>800012189</v>
          </cell>
          <cell r="D1151">
            <v>8021</v>
          </cell>
          <cell r="E1151" t="str">
            <v>CLINICA SAN JOSE DE CUCUTA S.A.</v>
          </cell>
          <cell r="F1151" t="str">
            <v>FE154477</v>
          </cell>
          <cell r="G1151">
            <v>46057</v>
          </cell>
          <cell r="H1151">
            <v>61180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0</v>
          </cell>
          <cell r="R1151">
            <v>61180</v>
          </cell>
          <cell r="S1151">
            <v>61180</v>
          </cell>
          <cell r="T1151">
            <v>230550108000</v>
          </cell>
          <cell r="U1151" t="str">
            <v xml:space="preserve">RED PRIVADA EVENTO                 </v>
          </cell>
          <cell r="V1151">
            <v>836</v>
          </cell>
          <cell r="W1151">
            <v>2423178</v>
          </cell>
          <cell r="X1151">
            <v>3248479</v>
          </cell>
          <cell r="Y1151">
            <v>0</v>
          </cell>
          <cell r="Z1151">
            <v>0</v>
          </cell>
          <cell r="AA1151" t="str">
            <v xml:space="preserve">       61798.0</v>
          </cell>
          <cell r="AB1151">
            <v>46051</v>
          </cell>
          <cell r="AC1151">
            <v>46083</v>
          </cell>
        </row>
        <row r="1152">
          <cell r="A1152" t="str">
            <v>800012189-FE156053</v>
          </cell>
          <cell r="B1152">
            <v>46090</v>
          </cell>
          <cell r="C1152">
            <v>800012189</v>
          </cell>
          <cell r="D1152">
            <v>8048</v>
          </cell>
          <cell r="E1152" t="str">
            <v>CLINICA SAN JOSE DE CUCUTA S.A.</v>
          </cell>
          <cell r="F1152" t="str">
            <v>FE156053</v>
          </cell>
          <cell r="G1152">
            <v>46057</v>
          </cell>
          <cell r="H1152">
            <v>173642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0</v>
          </cell>
          <cell r="R1152">
            <v>173642</v>
          </cell>
          <cell r="S1152">
            <v>173642</v>
          </cell>
          <cell r="T1152">
            <v>230550108000</v>
          </cell>
          <cell r="U1152" t="str">
            <v xml:space="preserve">RED PRIVADA EVENTO                 </v>
          </cell>
          <cell r="V1152">
            <v>836</v>
          </cell>
          <cell r="W1152">
            <v>2424443</v>
          </cell>
          <cell r="X1152">
            <v>3245087</v>
          </cell>
          <cell r="Y1152">
            <v>0</v>
          </cell>
          <cell r="Z1152">
            <v>0</v>
          </cell>
          <cell r="AA1152" t="str">
            <v xml:space="preserve">      175396.0</v>
          </cell>
          <cell r="AB1152">
            <v>46060</v>
          </cell>
          <cell r="AC1152">
            <v>46083</v>
          </cell>
        </row>
        <row r="1153">
          <cell r="A1153" t="str">
            <v>800012189-FE156423</v>
          </cell>
          <cell r="B1153">
            <v>46090</v>
          </cell>
          <cell r="C1153">
            <v>800012189</v>
          </cell>
          <cell r="D1153">
            <v>8026</v>
          </cell>
          <cell r="E1153" t="str">
            <v>CLINICA SAN JOSE DE CUCUTA S.A.</v>
          </cell>
          <cell r="F1153" t="str">
            <v>FE156423</v>
          </cell>
          <cell r="G1153">
            <v>46057</v>
          </cell>
          <cell r="H1153">
            <v>74776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0</v>
          </cell>
          <cell r="R1153">
            <v>74776</v>
          </cell>
          <cell r="S1153">
            <v>74776</v>
          </cell>
          <cell r="T1153">
            <v>230550108000</v>
          </cell>
          <cell r="U1153" t="str">
            <v xml:space="preserve">RED PRIVADA EVENTO                 </v>
          </cell>
          <cell r="V1153">
            <v>836</v>
          </cell>
          <cell r="W1153">
            <v>2425063</v>
          </cell>
          <cell r="X1153">
            <v>3245075</v>
          </cell>
          <cell r="Y1153">
            <v>0</v>
          </cell>
          <cell r="Z1153">
            <v>0</v>
          </cell>
          <cell r="AA1153" t="str">
            <v xml:space="preserve">       75531.0</v>
          </cell>
          <cell r="AB1153">
            <v>46064</v>
          </cell>
          <cell r="AC1153">
            <v>46083</v>
          </cell>
        </row>
        <row r="1154">
          <cell r="A1154" t="str">
            <v>800012189-FE156425</v>
          </cell>
          <cell r="B1154">
            <v>46090</v>
          </cell>
          <cell r="C1154">
            <v>800012189</v>
          </cell>
          <cell r="D1154">
            <v>8026</v>
          </cell>
          <cell r="E1154" t="str">
            <v>CLINICA SAN JOSE DE CUCUTA S.A.</v>
          </cell>
          <cell r="F1154" t="str">
            <v>FE156425</v>
          </cell>
          <cell r="G1154">
            <v>46057</v>
          </cell>
          <cell r="H1154">
            <v>74776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0</v>
          </cell>
          <cell r="R1154">
            <v>74776</v>
          </cell>
          <cell r="S1154">
            <v>74776</v>
          </cell>
          <cell r="T1154">
            <v>230550108000</v>
          </cell>
          <cell r="U1154" t="str">
            <v xml:space="preserve">RED PRIVADA EVENTO                 </v>
          </cell>
          <cell r="V1154">
            <v>836</v>
          </cell>
          <cell r="W1154">
            <v>2424893</v>
          </cell>
          <cell r="X1154">
            <v>3245076</v>
          </cell>
          <cell r="Y1154">
            <v>0</v>
          </cell>
          <cell r="Z1154">
            <v>0</v>
          </cell>
          <cell r="AA1154" t="str">
            <v xml:space="preserve">       75531.0</v>
          </cell>
          <cell r="AB1154">
            <v>46064</v>
          </cell>
          <cell r="AC1154">
            <v>46083</v>
          </cell>
        </row>
        <row r="1155">
          <cell r="A1155" t="str">
            <v>800012189-FE156428</v>
          </cell>
          <cell r="B1155">
            <v>46090</v>
          </cell>
          <cell r="C1155">
            <v>800012189</v>
          </cell>
          <cell r="D1155">
            <v>8026</v>
          </cell>
          <cell r="E1155" t="str">
            <v>CLINICA SAN JOSE DE CUCUTA S.A.</v>
          </cell>
          <cell r="F1155" t="str">
            <v>FE156428</v>
          </cell>
          <cell r="G1155">
            <v>46057</v>
          </cell>
          <cell r="H1155">
            <v>74776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0</v>
          </cell>
          <cell r="R1155">
            <v>74776</v>
          </cell>
          <cell r="S1155">
            <v>74776</v>
          </cell>
          <cell r="T1155">
            <v>230550108000</v>
          </cell>
          <cell r="U1155" t="str">
            <v xml:space="preserve">RED PRIVADA EVENTO                 </v>
          </cell>
          <cell r="V1155">
            <v>836</v>
          </cell>
          <cell r="W1155">
            <v>2422922</v>
          </cell>
          <cell r="X1155">
            <v>3245077</v>
          </cell>
          <cell r="Y1155">
            <v>0</v>
          </cell>
          <cell r="Z1155">
            <v>0</v>
          </cell>
          <cell r="AA1155" t="str">
            <v xml:space="preserve">       75531.0</v>
          </cell>
          <cell r="AB1155">
            <v>46064</v>
          </cell>
          <cell r="AC1155">
            <v>46083</v>
          </cell>
        </row>
        <row r="1156">
          <cell r="A1156" t="str">
            <v>800012189-FE121700</v>
          </cell>
          <cell r="B1156">
            <v>46080</v>
          </cell>
          <cell r="C1156">
            <v>800012189</v>
          </cell>
          <cell r="D1156">
            <v>8026</v>
          </cell>
          <cell r="E1156" t="str">
            <v>CLINICA SAN JOSE DE CUCUTA S.A.</v>
          </cell>
          <cell r="F1156" t="str">
            <v>FE121700</v>
          </cell>
          <cell r="G1156" t="str">
            <v>03/28/2026</v>
          </cell>
          <cell r="H1156">
            <v>4982026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0</v>
          </cell>
          <cell r="R1156">
            <v>7321</v>
          </cell>
          <cell r="S1156">
            <v>7321</v>
          </cell>
          <cell r="T1156">
            <v>230550108000</v>
          </cell>
          <cell r="U1156" t="str">
            <v xml:space="preserve">RED PRIVADA EVENTO                 </v>
          </cell>
          <cell r="V1156">
            <v>836</v>
          </cell>
          <cell r="W1156">
            <v>2408977</v>
          </cell>
          <cell r="X1156">
            <v>3099364</v>
          </cell>
          <cell r="Y1156">
            <v>0</v>
          </cell>
          <cell r="Z1156">
            <v>0</v>
          </cell>
          <cell r="AA1156" t="str">
            <v xml:space="preserve">     5024955.0</v>
          </cell>
          <cell r="AB1156">
            <v>45918</v>
          </cell>
          <cell r="AC1156">
            <v>45965</v>
          </cell>
        </row>
        <row r="1157">
          <cell r="A1157" t="str">
            <v>800012189-FE156303</v>
          </cell>
          <cell r="B1157">
            <v>46071</v>
          </cell>
          <cell r="C1157">
            <v>800012189</v>
          </cell>
          <cell r="D1157">
            <v>8026</v>
          </cell>
          <cell r="E1157" t="str">
            <v>CLINICA SAN JOSE DE CUCUTA S.A.</v>
          </cell>
          <cell r="F1157" t="str">
            <v>FE156303</v>
          </cell>
          <cell r="G1157" t="str">
            <v>03/13/2026</v>
          </cell>
          <cell r="H1157">
            <v>2008561</v>
          </cell>
          <cell r="I1157">
            <v>2008561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2008561</v>
          </cell>
          <cell r="R1157">
            <v>0</v>
          </cell>
          <cell r="S1157">
            <v>2008561</v>
          </cell>
          <cell r="T1157">
            <v>230550108000</v>
          </cell>
          <cell r="U1157" t="str">
            <v xml:space="preserve">RED PRIVADA EVENTO                 </v>
          </cell>
          <cell r="V1157">
            <v>836</v>
          </cell>
          <cell r="W1157">
            <v>2407730</v>
          </cell>
          <cell r="X1157">
            <v>3242324</v>
          </cell>
          <cell r="Y1157">
            <v>0</v>
          </cell>
          <cell r="Z1157">
            <v>0</v>
          </cell>
          <cell r="AA1157" t="str">
            <v xml:space="preserve">     2028849.0</v>
          </cell>
          <cell r="AB1157">
            <v>46063</v>
          </cell>
          <cell r="AC1157">
            <v>46063</v>
          </cell>
        </row>
        <row r="1158">
          <cell r="A1158" t="str">
            <v>800012189-FE156286</v>
          </cell>
          <cell r="B1158">
            <v>46071</v>
          </cell>
          <cell r="C1158">
            <v>800012189</v>
          </cell>
          <cell r="D1158">
            <v>8026</v>
          </cell>
          <cell r="E1158" t="str">
            <v>CLINICA SAN JOSE DE CUCUTA S.A.</v>
          </cell>
          <cell r="F1158" t="str">
            <v>FE156286</v>
          </cell>
          <cell r="G1158" t="str">
            <v>03/13/2026</v>
          </cell>
          <cell r="H1158">
            <v>242199</v>
          </cell>
          <cell r="I1158">
            <v>242199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242199</v>
          </cell>
          <cell r="R1158">
            <v>0</v>
          </cell>
          <cell r="S1158">
            <v>242199</v>
          </cell>
          <cell r="T1158">
            <v>230550108000</v>
          </cell>
          <cell r="U1158" t="str">
            <v xml:space="preserve">RED PRIVADA EVENTO                 </v>
          </cell>
          <cell r="V1158">
            <v>836</v>
          </cell>
          <cell r="W1158">
            <v>2407729</v>
          </cell>
          <cell r="X1158">
            <v>3242322</v>
          </cell>
          <cell r="Y1158">
            <v>0</v>
          </cell>
          <cell r="Z1158">
            <v>0</v>
          </cell>
          <cell r="AA1158" t="str">
            <v xml:space="preserve">      244645.0</v>
          </cell>
          <cell r="AB1158">
            <v>46063</v>
          </cell>
          <cell r="AC1158">
            <v>46063</v>
          </cell>
        </row>
        <row r="1159">
          <cell r="A1159" t="str">
            <v>800012189-FE156276</v>
          </cell>
          <cell r="B1159">
            <v>46071</v>
          </cell>
          <cell r="C1159">
            <v>800012189</v>
          </cell>
          <cell r="D1159">
            <v>8026</v>
          </cell>
          <cell r="E1159" t="str">
            <v>CLINICA SAN JOSE DE CUCUTA S.A.</v>
          </cell>
          <cell r="F1159" t="str">
            <v>FE156276</v>
          </cell>
          <cell r="G1159" t="str">
            <v>03/13/2026</v>
          </cell>
          <cell r="H1159">
            <v>175384</v>
          </cell>
          <cell r="I1159">
            <v>175384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175384</v>
          </cell>
          <cell r="R1159">
            <v>0</v>
          </cell>
          <cell r="S1159">
            <v>175384</v>
          </cell>
          <cell r="T1159">
            <v>230550108000</v>
          </cell>
          <cell r="U1159" t="str">
            <v xml:space="preserve">RED PRIVADA EVENTO                 </v>
          </cell>
          <cell r="V1159">
            <v>836</v>
          </cell>
          <cell r="W1159">
            <v>2407728</v>
          </cell>
          <cell r="X1159">
            <v>3242320</v>
          </cell>
          <cell r="Y1159">
            <v>0</v>
          </cell>
          <cell r="Z1159">
            <v>0</v>
          </cell>
          <cell r="AA1159" t="str">
            <v xml:space="preserve">      177156.0</v>
          </cell>
          <cell r="AB1159">
            <v>46063</v>
          </cell>
          <cell r="AC1159">
            <v>46063</v>
          </cell>
        </row>
        <row r="1160">
          <cell r="A1160" t="str">
            <v>800012189-FE156275</v>
          </cell>
          <cell r="B1160">
            <v>46071</v>
          </cell>
          <cell r="C1160">
            <v>800012189</v>
          </cell>
          <cell r="D1160">
            <v>8026</v>
          </cell>
          <cell r="E1160" t="str">
            <v>CLINICA SAN JOSE DE CUCUTA S.A.</v>
          </cell>
          <cell r="F1160" t="str">
            <v>FE156275</v>
          </cell>
          <cell r="G1160" t="str">
            <v>03/13/2026</v>
          </cell>
          <cell r="H1160">
            <v>265864</v>
          </cell>
          <cell r="I1160">
            <v>265864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265864</v>
          </cell>
          <cell r="R1160">
            <v>0</v>
          </cell>
          <cell r="S1160">
            <v>265864</v>
          </cell>
          <cell r="T1160">
            <v>230550108000</v>
          </cell>
          <cell r="U1160" t="str">
            <v xml:space="preserve">RED PRIVADA EVENTO                 </v>
          </cell>
          <cell r="V1160">
            <v>836</v>
          </cell>
          <cell r="W1160">
            <v>2407727</v>
          </cell>
          <cell r="X1160">
            <v>3242319</v>
          </cell>
          <cell r="Y1160">
            <v>0</v>
          </cell>
          <cell r="Z1160">
            <v>0</v>
          </cell>
          <cell r="AA1160" t="str">
            <v xml:space="preserve">      268550.0</v>
          </cell>
          <cell r="AB1160">
            <v>46063</v>
          </cell>
          <cell r="AC1160">
            <v>46063</v>
          </cell>
        </row>
        <row r="1161">
          <cell r="A1161" t="str">
            <v>800012189-FE156272</v>
          </cell>
          <cell r="B1161">
            <v>46071</v>
          </cell>
          <cell r="C1161">
            <v>800012189</v>
          </cell>
          <cell r="D1161">
            <v>8030</v>
          </cell>
          <cell r="E1161" t="str">
            <v>CLINICA SAN JOSE DE CUCUTA S.A.</v>
          </cell>
          <cell r="F1161" t="str">
            <v>FE156272</v>
          </cell>
          <cell r="G1161" t="str">
            <v>03/13/2026</v>
          </cell>
          <cell r="H1161">
            <v>3200547</v>
          </cell>
          <cell r="I1161">
            <v>3200547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3200547</v>
          </cell>
          <cell r="R1161">
            <v>0</v>
          </cell>
          <cell r="S1161">
            <v>3200547</v>
          </cell>
          <cell r="T1161">
            <v>230550108000</v>
          </cell>
          <cell r="U1161" t="str">
            <v xml:space="preserve">RED PRIVADA EVENTO                 </v>
          </cell>
          <cell r="V1161">
            <v>836</v>
          </cell>
          <cell r="W1161">
            <v>2407726</v>
          </cell>
          <cell r="X1161">
            <v>3242318</v>
          </cell>
          <cell r="Y1161">
            <v>0</v>
          </cell>
          <cell r="Z1161">
            <v>0</v>
          </cell>
          <cell r="AA1161" t="str">
            <v xml:space="preserve">     3232876.0</v>
          </cell>
          <cell r="AB1161">
            <v>46063</v>
          </cell>
          <cell r="AC1161">
            <v>46063</v>
          </cell>
        </row>
        <row r="1162">
          <cell r="A1162" t="str">
            <v>800012189-FE156269</v>
          </cell>
          <cell r="B1162">
            <v>46071</v>
          </cell>
          <cell r="C1162">
            <v>800012189</v>
          </cell>
          <cell r="D1162">
            <v>8026</v>
          </cell>
          <cell r="E1162" t="str">
            <v>CLINICA SAN JOSE DE CUCUTA S.A.</v>
          </cell>
          <cell r="F1162" t="str">
            <v>FE156269</v>
          </cell>
          <cell r="G1162" t="str">
            <v>03/13/2026</v>
          </cell>
          <cell r="H1162">
            <v>593274</v>
          </cell>
          <cell r="I1162">
            <v>593274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593274</v>
          </cell>
          <cell r="R1162">
            <v>0</v>
          </cell>
          <cell r="S1162">
            <v>593274</v>
          </cell>
          <cell r="T1162">
            <v>230550108000</v>
          </cell>
          <cell r="U1162" t="str">
            <v xml:space="preserve">RED PRIVADA EVENTO                 </v>
          </cell>
          <cell r="V1162">
            <v>836</v>
          </cell>
          <cell r="W1162">
            <v>2407725</v>
          </cell>
          <cell r="X1162">
            <v>3242317</v>
          </cell>
          <cell r="Y1162">
            <v>0</v>
          </cell>
          <cell r="Z1162">
            <v>0</v>
          </cell>
          <cell r="AA1162" t="str">
            <v xml:space="preserve">      599267.0</v>
          </cell>
          <cell r="AB1162">
            <v>46063</v>
          </cell>
          <cell r="AC1162">
            <v>46063</v>
          </cell>
        </row>
        <row r="1163">
          <cell r="A1163" t="str">
            <v>800012189-FE156268</v>
          </cell>
          <cell r="B1163">
            <v>46071</v>
          </cell>
          <cell r="C1163">
            <v>800012189</v>
          </cell>
          <cell r="D1163">
            <v>8027</v>
          </cell>
          <cell r="E1163" t="str">
            <v>CLINICA SAN JOSE DE CUCUTA S.A.</v>
          </cell>
          <cell r="F1163" t="str">
            <v>FE156268</v>
          </cell>
          <cell r="G1163" t="str">
            <v>03/13/2026</v>
          </cell>
          <cell r="H1163">
            <v>257580</v>
          </cell>
          <cell r="I1163">
            <v>257580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257580</v>
          </cell>
          <cell r="R1163">
            <v>0</v>
          </cell>
          <cell r="S1163">
            <v>257580</v>
          </cell>
          <cell r="T1163">
            <v>230550108000</v>
          </cell>
          <cell r="U1163" t="str">
            <v xml:space="preserve">RED PRIVADA EVENTO                 </v>
          </cell>
          <cell r="V1163">
            <v>836</v>
          </cell>
          <cell r="W1163">
            <v>2407731</v>
          </cell>
          <cell r="X1163">
            <v>3241988</v>
          </cell>
          <cell r="Y1163">
            <v>0</v>
          </cell>
          <cell r="Z1163">
            <v>0</v>
          </cell>
          <cell r="AA1163" t="str">
            <v xml:space="preserve">      260182.0</v>
          </cell>
          <cell r="AB1163">
            <v>46063</v>
          </cell>
          <cell r="AC1163">
            <v>46063</v>
          </cell>
        </row>
        <row r="1164">
          <cell r="A1164" t="str">
            <v>800012189-FE156258</v>
          </cell>
          <cell r="B1164">
            <v>46071</v>
          </cell>
          <cell r="C1164">
            <v>800012189</v>
          </cell>
          <cell r="D1164">
            <v>8026</v>
          </cell>
          <cell r="E1164" t="str">
            <v>CLINICA SAN JOSE DE CUCUTA S.A.</v>
          </cell>
          <cell r="F1164" t="str">
            <v>FE156258</v>
          </cell>
          <cell r="G1164" t="str">
            <v>03/13/2026</v>
          </cell>
          <cell r="H1164">
            <v>74776</v>
          </cell>
          <cell r="I1164">
            <v>74776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74776</v>
          </cell>
          <cell r="R1164">
            <v>0</v>
          </cell>
          <cell r="S1164">
            <v>74776</v>
          </cell>
          <cell r="T1164">
            <v>230550108000</v>
          </cell>
          <cell r="U1164" t="str">
            <v xml:space="preserve">RED PRIVADA EVENTO                 </v>
          </cell>
          <cell r="V1164">
            <v>836</v>
          </cell>
          <cell r="W1164">
            <v>2407744</v>
          </cell>
          <cell r="X1164">
            <v>3240359</v>
          </cell>
          <cell r="Y1164">
            <v>0</v>
          </cell>
          <cell r="Z1164">
            <v>0</v>
          </cell>
          <cell r="AA1164" t="str">
            <v xml:space="preserve">       75531.0</v>
          </cell>
          <cell r="AB1164">
            <v>46062</v>
          </cell>
          <cell r="AC1164">
            <v>46063</v>
          </cell>
        </row>
        <row r="1165">
          <cell r="A1165" t="str">
            <v>800012189-FE156257</v>
          </cell>
          <cell r="B1165">
            <v>46071</v>
          </cell>
          <cell r="C1165">
            <v>800012189</v>
          </cell>
          <cell r="D1165">
            <v>8030</v>
          </cell>
          <cell r="E1165" t="str">
            <v>CLINICA SAN JOSE DE CUCUTA S.A.</v>
          </cell>
          <cell r="F1165" t="str">
            <v>FE156257</v>
          </cell>
          <cell r="G1165" t="str">
            <v>03/13/2026</v>
          </cell>
          <cell r="H1165">
            <v>74776</v>
          </cell>
          <cell r="I1165">
            <v>74776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74776</v>
          </cell>
          <cell r="R1165">
            <v>0</v>
          </cell>
          <cell r="S1165">
            <v>74776</v>
          </cell>
          <cell r="T1165">
            <v>230550108000</v>
          </cell>
          <cell r="U1165" t="str">
            <v xml:space="preserve">RED PRIVADA EVENTO                 </v>
          </cell>
          <cell r="V1165">
            <v>836</v>
          </cell>
          <cell r="W1165">
            <v>2407743</v>
          </cell>
          <cell r="X1165">
            <v>3240358</v>
          </cell>
          <cell r="Y1165">
            <v>0</v>
          </cell>
          <cell r="Z1165">
            <v>0</v>
          </cell>
          <cell r="AA1165" t="str">
            <v xml:space="preserve">       75531.0</v>
          </cell>
          <cell r="AB1165">
            <v>46062</v>
          </cell>
          <cell r="AC1165">
            <v>46063</v>
          </cell>
        </row>
        <row r="1166">
          <cell r="A1166" t="str">
            <v>800012189-FE156255</v>
          </cell>
          <cell r="B1166">
            <v>46071</v>
          </cell>
          <cell r="C1166">
            <v>800012189</v>
          </cell>
          <cell r="D1166">
            <v>8026</v>
          </cell>
          <cell r="E1166" t="str">
            <v>CLINICA SAN JOSE DE CUCUTA S.A.</v>
          </cell>
          <cell r="F1166" t="str">
            <v>FE156255</v>
          </cell>
          <cell r="G1166" t="str">
            <v>03/13/2026</v>
          </cell>
          <cell r="H1166">
            <v>74776</v>
          </cell>
          <cell r="I1166">
            <v>74776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74776</v>
          </cell>
          <cell r="R1166">
            <v>0</v>
          </cell>
          <cell r="S1166">
            <v>74776</v>
          </cell>
          <cell r="T1166">
            <v>230550108000</v>
          </cell>
          <cell r="U1166" t="str">
            <v xml:space="preserve">RED PRIVADA EVENTO                 </v>
          </cell>
          <cell r="V1166">
            <v>836</v>
          </cell>
          <cell r="W1166">
            <v>2407742</v>
          </cell>
          <cell r="X1166">
            <v>3240357</v>
          </cell>
          <cell r="Y1166">
            <v>0</v>
          </cell>
          <cell r="Z1166">
            <v>0</v>
          </cell>
          <cell r="AA1166" t="str">
            <v xml:space="preserve">       75531.0</v>
          </cell>
          <cell r="AB1166">
            <v>46062</v>
          </cell>
          <cell r="AC1166">
            <v>46063</v>
          </cell>
        </row>
        <row r="1167">
          <cell r="A1167" t="str">
            <v>800012189-FE156254</v>
          </cell>
          <cell r="B1167">
            <v>46071</v>
          </cell>
          <cell r="C1167">
            <v>800012189</v>
          </cell>
          <cell r="D1167">
            <v>8030</v>
          </cell>
          <cell r="E1167" t="str">
            <v>CLINICA SAN JOSE DE CUCUTA S.A.</v>
          </cell>
          <cell r="F1167" t="str">
            <v>FE156254</v>
          </cell>
          <cell r="G1167" t="str">
            <v>03/13/2026</v>
          </cell>
          <cell r="H1167">
            <v>74776</v>
          </cell>
          <cell r="I1167">
            <v>74776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74776</v>
          </cell>
          <cell r="R1167">
            <v>0</v>
          </cell>
          <cell r="S1167">
            <v>74776</v>
          </cell>
          <cell r="T1167">
            <v>230550108000</v>
          </cell>
          <cell r="U1167" t="str">
            <v xml:space="preserve">RED PRIVADA EVENTO                 </v>
          </cell>
          <cell r="V1167">
            <v>836</v>
          </cell>
          <cell r="W1167">
            <v>2407741</v>
          </cell>
          <cell r="X1167">
            <v>3240356</v>
          </cell>
          <cell r="Y1167">
            <v>0</v>
          </cell>
          <cell r="Z1167">
            <v>0</v>
          </cell>
          <cell r="AA1167" t="str">
            <v xml:space="preserve">       75531.0</v>
          </cell>
          <cell r="AB1167">
            <v>46062</v>
          </cell>
          <cell r="AC1167">
            <v>46063</v>
          </cell>
        </row>
        <row r="1168">
          <cell r="A1168" t="str">
            <v>800012189-FE156250</v>
          </cell>
          <cell r="B1168">
            <v>46071</v>
          </cell>
          <cell r="C1168">
            <v>800012189</v>
          </cell>
          <cell r="D1168">
            <v>8026</v>
          </cell>
          <cell r="E1168" t="str">
            <v>CLINICA SAN JOSE DE CUCUTA S.A.</v>
          </cell>
          <cell r="F1168" t="str">
            <v>FE156250</v>
          </cell>
          <cell r="G1168" t="str">
            <v>03/13/2026</v>
          </cell>
          <cell r="H1168">
            <v>3310239</v>
          </cell>
          <cell r="I1168">
            <v>3310239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3310239</v>
          </cell>
          <cell r="R1168">
            <v>0</v>
          </cell>
          <cell r="S1168">
            <v>3310239</v>
          </cell>
          <cell r="T1168">
            <v>230550108000</v>
          </cell>
          <cell r="U1168" t="str">
            <v xml:space="preserve">RED PRIVADA EVENTO                 </v>
          </cell>
          <cell r="V1168">
            <v>836</v>
          </cell>
          <cell r="W1168">
            <v>2407724</v>
          </cell>
          <cell r="X1168">
            <v>3242316</v>
          </cell>
          <cell r="Y1168">
            <v>0</v>
          </cell>
          <cell r="Z1168">
            <v>0</v>
          </cell>
          <cell r="AA1168" t="str">
            <v xml:space="preserve">     3343676.0</v>
          </cell>
          <cell r="AB1168">
            <v>46062</v>
          </cell>
          <cell r="AC1168">
            <v>46063</v>
          </cell>
        </row>
        <row r="1169">
          <cell r="A1169" t="str">
            <v>800012189-FE156242</v>
          </cell>
          <cell r="B1169">
            <v>46071</v>
          </cell>
          <cell r="C1169">
            <v>800012189</v>
          </cell>
          <cell r="D1169">
            <v>8026</v>
          </cell>
          <cell r="E1169" t="str">
            <v>CLINICA SAN JOSE DE CUCUTA S.A.</v>
          </cell>
          <cell r="F1169" t="str">
            <v>FE156242</v>
          </cell>
          <cell r="G1169" t="str">
            <v>03/13/2026</v>
          </cell>
          <cell r="H1169">
            <v>74776</v>
          </cell>
          <cell r="I1169">
            <v>74776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74776</v>
          </cell>
          <cell r="R1169">
            <v>0</v>
          </cell>
          <cell r="S1169">
            <v>74776</v>
          </cell>
          <cell r="T1169">
            <v>230550108000</v>
          </cell>
          <cell r="U1169" t="str">
            <v xml:space="preserve">RED PRIVADA EVENTO                 </v>
          </cell>
          <cell r="V1169">
            <v>836</v>
          </cell>
          <cell r="W1169">
            <v>2407740</v>
          </cell>
          <cell r="X1169">
            <v>3240355</v>
          </cell>
          <cell r="Y1169">
            <v>0</v>
          </cell>
          <cell r="Z1169">
            <v>0</v>
          </cell>
          <cell r="AA1169" t="str">
            <v xml:space="preserve">       75531.0</v>
          </cell>
          <cell r="AB1169">
            <v>46062</v>
          </cell>
          <cell r="AC1169">
            <v>46063</v>
          </cell>
        </row>
        <row r="1170">
          <cell r="A1170" t="str">
            <v>800012189-FE156236</v>
          </cell>
          <cell r="B1170">
            <v>46071</v>
          </cell>
          <cell r="C1170">
            <v>800012189</v>
          </cell>
          <cell r="D1170">
            <v>8050</v>
          </cell>
          <cell r="E1170" t="str">
            <v>CLINICA SAN JOSE DE CUCUTA S.A.</v>
          </cell>
          <cell r="F1170" t="str">
            <v>FE156236</v>
          </cell>
          <cell r="G1170" t="str">
            <v>03/13/2026</v>
          </cell>
          <cell r="H1170">
            <v>74776</v>
          </cell>
          <cell r="I1170">
            <v>74776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74776</v>
          </cell>
          <cell r="R1170">
            <v>0</v>
          </cell>
          <cell r="S1170">
            <v>74776</v>
          </cell>
          <cell r="T1170">
            <v>230550108000</v>
          </cell>
          <cell r="U1170" t="str">
            <v xml:space="preserve">RED PRIVADA EVENTO                 </v>
          </cell>
          <cell r="V1170">
            <v>836</v>
          </cell>
          <cell r="W1170">
            <v>2407739</v>
          </cell>
          <cell r="X1170">
            <v>3240354</v>
          </cell>
          <cell r="Y1170">
            <v>0</v>
          </cell>
          <cell r="Z1170">
            <v>0</v>
          </cell>
          <cell r="AA1170" t="str">
            <v xml:space="preserve">       75531.0</v>
          </cell>
          <cell r="AB1170">
            <v>46062</v>
          </cell>
          <cell r="AC1170">
            <v>46063</v>
          </cell>
        </row>
        <row r="1171">
          <cell r="A1171" t="str">
            <v>800012189-FE155169</v>
          </cell>
          <cell r="B1171">
            <v>46071</v>
          </cell>
          <cell r="C1171">
            <v>800012189</v>
          </cell>
          <cell r="D1171">
            <v>8026</v>
          </cell>
          <cell r="E1171" t="str">
            <v>CLINICA SAN JOSE DE CUCUTA S.A.</v>
          </cell>
          <cell r="F1171" t="str">
            <v>FE155169</v>
          </cell>
          <cell r="G1171" t="str">
            <v>03/13/2026</v>
          </cell>
          <cell r="H1171">
            <v>61180</v>
          </cell>
          <cell r="I1171">
            <v>61180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61180</v>
          </cell>
          <cell r="R1171">
            <v>0</v>
          </cell>
          <cell r="S1171">
            <v>61180</v>
          </cell>
          <cell r="T1171">
            <v>230550108000</v>
          </cell>
          <cell r="U1171" t="str">
            <v xml:space="preserve">RED PRIVADA EVENTO                 </v>
          </cell>
          <cell r="V1171">
            <v>836</v>
          </cell>
          <cell r="W1171">
            <v>2407745</v>
          </cell>
          <cell r="X1171">
            <v>3240360</v>
          </cell>
          <cell r="Y1171">
            <v>0</v>
          </cell>
          <cell r="Z1171">
            <v>0</v>
          </cell>
          <cell r="AA1171" t="str">
            <v xml:space="preserve">       61798.0</v>
          </cell>
          <cell r="AB1171">
            <v>46053</v>
          </cell>
          <cell r="AC1171">
            <v>46063</v>
          </cell>
        </row>
        <row r="1172">
          <cell r="A1172" t="str">
            <v>800012189-FE156219</v>
          </cell>
          <cell r="B1172">
            <v>46071</v>
          </cell>
          <cell r="C1172">
            <v>800012189</v>
          </cell>
          <cell r="D1172">
            <v>8044</v>
          </cell>
          <cell r="E1172" t="str">
            <v>CLINICA SAN JOSE DE CUCUTA S.A.</v>
          </cell>
          <cell r="F1172" t="str">
            <v>FE156219</v>
          </cell>
          <cell r="G1172" t="str">
            <v>03/13/2026</v>
          </cell>
          <cell r="H1172">
            <v>741550</v>
          </cell>
          <cell r="I1172">
            <v>741550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741550</v>
          </cell>
          <cell r="R1172">
            <v>0</v>
          </cell>
          <cell r="S1172">
            <v>741550</v>
          </cell>
          <cell r="T1172">
            <v>230550108000</v>
          </cell>
          <cell r="U1172" t="str">
            <v xml:space="preserve">RED PRIVADA EVENTO                 </v>
          </cell>
          <cell r="V1172">
            <v>836</v>
          </cell>
          <cell r="W1172">
            <v>2407723</v>
          </cell>
          <cell r="X1172">
            <v>3242314</v>
          </cell>
          <cell r="Y1172">
            <v>0</v>
          </cell>
          <cell r="Z1172">
            <v>0</v>
          </cell>
          <cell r="AA1172" t="str">
            <v xml:space="preserve">      749040.0</v>
          </cell>
          <cell r="AB1172">
            <v>46062</v>
          </cell>
          <cell r="AC1172">
            <v>46063</v>
          </cell>
        </row>
        <row r="1173">
          <cell r="A1173" t="str">
            <v>800012189-FE155339</v>
          </cell>
          <cell r="B1173">
            <v>46071</v>
          </cell>
          <cell r="C1173">
            <v>800012189</v>
          </cell>
          <cell r="D1173">
            <v>8026</v>
          </cell>
          <cell r="E1173" t="str">
            <v>CLINICA SAN JOSE DE CUCUTA S.A.</v>
          </cell>
          <cell r="F1173" t="str">
            <v>FE155339</v>
          </cell>
          <cell r="G1173" t="str">
            <v>03/13/2026</v>
          </cell>
          <cell r="H1173">
            <v>636811</v>
          </cell>
          <cell r="I1173">
            <v>636811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636811</v>
          </cell>
          <cell r="R1173">
            <v>0</v>
          </cell>
          <cell r="S1173">
            <v>636811</v>
          </cell>
          <cell r="T1173">
            <v>230550108000</v>
          </cell>
          <cell r="U1173" t="str">
            <v xml:space="preserve">RED PRIVADA EVENTO                 </v>
          </cell>
          <cell r="V1173">
            <v>836</v>
          </cell>
          <cell r="W1173">
            <v>2407710</v>
          </cell>
          <cell r="X1173">
            <v>3241989</v>
          </cell>
          <cell r="Y1173">
            <v>0</v>
          </cell>
          <cell r="Z1173">
            <v>0</v>
          </cell>
          <cell r="AA1173" t="str">
            <v xml:space="preserve">      643243.0</v>
          </cell>
          <cell r="AB1173">
            <v>46056</v>
          </cell>
          <cell r="AC1173">
            <v>46063</v>
          </cell>
        </row>
        <row r="1174">
          <cell r="A1174" t="str">
            <v>800012189-FE156218</v>
          </cell>
          <cell r="B1174">
            <v>46071</v>
          </cell>
          <cell r="C1174">
            <v>800012189</v>
          </cell>
          <cell r="D1174">
            <v>8026</v>
          </cell>
          <cell r="E1174" t="str">
            <v>CLINICA SAN JOSE DE CUCUTA S.A.</v>
          </cell>
          <cell r="F1174" t="str">
            <v>FE156218</v>
          </cell>
          <cell r="G1174" t="str">
            <v>03/13/2026</v>
          </cell>
          <cell r="H1174">
            <v>74776</v>
          </cell>
          <cell r="I1174">
            <v>74776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74776</v>
          </cell>
          <cell r="R1174">
            <v>0</v>
          </cell>
          <cell r="S1174">
            <v>74776</v>
          </cell>
          <cell r="T1174">
            <v>230550108000</v>
          </cell>
          <cell r="U1174" t="str">
            <v xml:space="preserve">RED PRIVADA EVENTO                 </v>
          </cell>
          <cell r="V1174">
            <v>836</v>
          </cell>
          <cell r="W1174">
            <v>2407738</v>
          </cell>
          <cell r="X1174">
            <v>3240353</v>
          </cell>
          <cell r="Y1174">
            <v>0</v>
          </cell>
          <cell r="Z1174">
            <v>0</v>
          </cell>
          <cell r="AA1174" t="str">
            <v xml:space="preserve">       75531.0</v>
          </cell>
          <cell r="AB1174">
            <v>46062</v>
          </cell>
          <cell r="AC1174">
            <v>46063</v>
          </cell>
        </row>
        <row r="1175">
          <cell r="A1175" t="str">
            <v>800012189-FE156217</v>
          </cell>
          <cell r="B1175">
            <v>46071</v>
          </cell>
          <cell r="C1175">
            <v>800012189</v>
          </cell>
          <cell r="D1175">
            <v>8026</v>
          </cell>
          <cell r="E1175" t="str">
            <v>CLINICA SAN JOSE DE CUCUTA S.A.</v>
          </cell>
          <cell r="F1175" t="str">
            <v>FE156217</v>
          </cell>
          <cell r="G1175" t="str">
            <v>03/13/2026</v>
          </cell>
          <cell r="H1175">
            <v>482013</v>
          </cell>
          <cell r="I1175">
            <v>482013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482013</v>
          </cell>
          <cell r="R1175">
            <v>0</v>
          </cell>
          <cell r="S1175">
            <v>482013</v>
          </cell>
          <cell r="T1175">
            <v>230550108000</v>
          </cell>
          <cell r="U1175" t="str">
            <v xml:space="preserve">RED PRIVADA EVENTO                 </v>
          </cell>
          <cell r="V1175">
            <v>836</v>
          </cell>
          <cell r="W1175">
            <v>2407750</v>
          </cell>
          <cell r="X1175">
            <v>3240365</v>
          </cell>
          <cell r="Y1175">
            <v>0</v>
          </cell>
          <cell r="Z1175">
            <v>0</v>
          </cell>
          <cell r="AA1175" t="str">
            <v xml:space="preserve">      486882.0</v>
          </cell>
          <cell r="AB1175">
            <v>46062</v>
          </cell>
          <cell r="AC1175">
            <v>46063</v>
          </cell>
        </row>
        <row r="1176">
          <cell r="A1176" t="str">
            <v>800012189-FE156204</v>
          </cell>
          <cell r="B1176">
            <v>46071</v>
          </cell>
          <cell r="C1176">
            <v>800012189</v>
          </cell>
          <cell r="D1176">
            <v>8030</v>
          </cell>
          <cell r="E1176" t="str">
            <v>CLINICA SAN JOSE DE CUCUTA S.A.</v>
          </cell>
          <cell r="F1176" t="str">
            <v>FE156204</v>
          </cell>
          <cell r="G1176" t="str">
            <v>03/13/2026</v>
          </cell>
          <cell r="H1176">
            <v>2735235</v>
          </cell>
          <cell r="I1176">
            <v>2735235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2735235</v>
          </cell>
          <cell r="R1176">
            <v>0</v>
          </cell>
          <cell r="S1176">
            <v>2735235</v>
          </cell>
          <cell r="T1176">
            <v>230550108000</v>
          </cell>
          <cell r="U1176" t="str">
            <v xml:space="preserve">RED PRIVADA EVENTO                 </v>
          </cell>
          <cell r="V1176">
            <v>836</v>
          </cell>
          <cell r="W1176">
            <v>2407722</v>
          </cell>
          <cell r="X1176">
            <v>3242313</v>
          </cell>
          <cell r="Y1176">
            <v>0</v>
          </cell>
          <cell r="Z1176">
            <v>0</v>
          </cell>
          <cell r="AA1176" t="str">
            <v xml:space="preserve">     2762864.0</v>
          </cell>
          <cell r="AB1176">
            <v>46062</v>
          </cell>
          <cell r="AC1176">
            <v>46063</v>
          </cell>
        </row>
        <row r="1177">
          <cell r="A1177" t="str">
            <v>800012189-FE156191</v>
          </cell>
          <cell r="B1177">
            <v>46071</v>
          </cell>
          <cell r="C1177">
            <v>800012189</v>
          </cell>
          <cell r="D1177">
            <v>8026</v>
          </cell>
          <cell r="E1177" t="str">
            <v>CLINICA SAN JOSE DE CUCUTA S.A.</v>
          </cell>
          <cell r="F1177" t="str">
            <v>FE156191</v>
          </cell>
          <cell r="G1177" t="str">
            <v>03/13/2026</v>
          </cell>
          <cell r="H1177">
            <v>600030</v>
          </cell>
          <cell r="I1177">
            <v>600030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600030</v>
          </cell>
          <cell r="R1177">
            <v>0</v>
          </cell>
          <cell r="S1177">
            <v>600030</v>
          </cell>
          <cell r="T1177">
            <v>230550108000</v>
          </cell>
          <cell r="U1177" t="str">
            <v xml:space="preserve">RED PRIVADA EVENTO                 </v>
          </cell>
          <cell r="V1177">
            <v>836</v>
          </cell>
          <cell r="W1177">
            <v>2407737</v>
          </cell>
          <cell r="X1177">
            <v>3241811</v>
          </cell>
          <cell r="Y1177">
            <v>0</v>
          </cell>
          <cell r="Z1177">
            <v>0</v>
          </cell>
          <cell r="AA1177" t="str">
            <v xml:space="preserve">      606091.0</v>
          </cell>
          <cell r="AB1177">
            <v>46062</v>
          </cell>
          <cell r="AC1177">
            <v>46063</v>
          </cell>
        </row>
        <row r="1178">
          <cell r="A1178" t="str">
            <v>800012189-FE156180</v>
          </cell>
          <cell r="B1178">
            <v>46071</v>
          </cell>
          <cell r="C1178">
            <v>800012189</v>
          </cell>
          <cell r="D1178">
            <v>8026</v>
          </cell>
          <cell r="E1178" t="str">
            <v>CLINICA SAN JOSE DE CUCUTA S.A.</v>
          </cell>
          <cell r="F1178" t="str">
            <v>FE156180</v>
          </cell>
          <cell r="G1178" t="str">
            <v>03/13/2026</v>
          </cell>
          <cell r="H1178">
            <v>945314</v>
          </cell>
          <cell r="I1178">
            <v>945314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945314</v>
          </cell>
          <cell r="R1178">
            <v>0</v>
          </cell>
          <cell r="S1178">
            <v>945314</v>
          </cell>
          <cell r="T1178">
            <v>230550108000</v>
          </cell>
          <cell r="U1178" t="str">
            <v xml:space="preserve">RED PRIVADA EVENTO                 </v>
          </cell>
          <cell r="V1178">
            <v>836</v>
          </cell>
          <cell r="W1178">
            <v>2407736</v>
          </cell>
          <cell r="X1178">
            <v>3241810</v>
          </cell>
          <cell r="Y1178">
            <v>0</v>
          </cell>
          <cell r="Z1178">
            <v>0</v>
          </cell>
          <cell r="AA1178" t="str">
            <v xml:space="preserve">      954863.0</v>
          </cell>
          <cell r="AB1178">
            <v>46062</v>
          </cell>
          <cell r="AC1178">
            <v>46063</v>
          </cell>
        </row>
        <row r="1179">
          <cell r="A1179" t="str">
            <v>800012189-FE156153</v>
          </cell>
          <cell r="B1179">
            <v>46071</v>
          </cell>
          <cell r="C1179">
            <v>800012189</v>
          </cell>
          <cell r="D1179">
            <v>8055</v>
          </cell>
          <cell r="E1179" t="str">
            <v>CLINICA SAN JOSE DE CUCUTA S.A.</v>
          </cell>
          <cell r="F1179" t="str">
            <v>FE156153</v>
          </cell>
          <cell r="G1179" t="str">
            <v>03/13/2026</v>
          </cell>
          <cell r="H1179">
            <v>61180</v>
          </cell>
          <cell r="I1179">
            <v>61180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61180</v>
          </cell>
          <cell r="R1179">
            <v>0</v>
          </cell>
          <cell r="S1179">
            <v>61180</v>
          </cell>
          <cell r="T1179">
            <v>230550108000</v>
          </cell>
          <cell r="U1179" t="str">
            <v xml:space="preserve">RED PRIVADA EVENTO                 </v>
          </cell>
          <cell r="V1179">
            <v>836</v>
          </cell>
          <cell r="W1179">
            <v>2407749</v>
          </cell>
          <cell r="X1179">
            <v>3240364</v>
          </cell>
          <cell r="Y1179">
            <v>0</v>
          </cell>
          <cell r="Z1179">
            <v>0</v>
          </cell>
          <cell r="AA1179" t="str">
            <v xml:space="preserve">       61798.0</v>
          </cell>
          <cell r="AB1179">
            <v>46062</v>
          </cell>
          <cell r="AC1179">
            <v>46063</v>
          </cell>
        </row>
        <row r="1180">
          <cell r="A1180" t="str">
            <v>800012189-FE156080</v>
          </cell>
          <cell r="B1180">
            <v>46071</v>
          </cell>
          <cell r="C1180">
            <v>800012189</v>
          </cell>
          <cell r="D1180">
            <v>8026</v>
          </cell>
          <cell r="E1180" t="str">
            <v>CLINICA SAN JOSE DE CUCUTA S.A.</v>
          </cell>
          <cell r="F1180" t="str">
            <v>FE156080</v>
          </cell>
          <cell r="G1180" t="str">
            <v>03/13/2026</v>
          </cell>
          <cell r="H1180">
            <v>14674</v>
          </cell>
          <cell r="I1180">
            <v>14674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14674</v>
          </cell>
          <cell r="R1180">
            <v>0</v>
          </cell>
          <cell r="S1180">
            <v>14674</v>
          </cell>
          <cell r="T1180">
            <v>230550108000</v>
          </cell>
          <cell r="U1180" t="str">
            <v xml:space="preserve">RED PRIVADA EVENTO                 </v>
          </cell>
          <cell r="V1180">
            <v>836</v>
          </cell>
          <cell r="W1180">
            <v>2407748</v>
          </cell>
          <cell r="X1180">
            <v>3240363</v>
          </cell>
          <cell r="Y1180">
            <v>0</v>
          </cell>
          <cell r="Z1180">
            <v>0</v>
          </cell>
          <cell r="AA1180" t="str">
            <v xml:space="preserve">       14822.0</v>
          </cell>
          <cell r="AB1180">
            <v>46060</v>
          </cell>
          <cell r="AC1180">
            <v>46063</v>
          </cell>
        </row>
        <row r="1181">
          <cell r="A1181" t="str">
            <v>800012189-FE156031</v>
          </cell>
          <cell r="B1181">
            <v>46071</v>
          </cell>
          <cell r="C1181">
            <v>800012189</v>
          </cell>
          <cell r="D1181">
            <v>8026</v>
          </cell>
          <cell r="E1181" t="str">
            <v>CLINICA SAN JOSE DE CUCUTA S.A.</v>
          </cell>
          <cell r="F1181" t="str">
            <v>FE156031</v>
          </cell>
          <cell r="G1181" t="str">
            <v>03/13/2026</v>
          </cell>
          <cell r="H1181">
            <v>202926</v>
          </cell>
          <cell r="I1181">
            <v>202926</v>
          </cell>
          <cell r="J1181">
            <v>0</v>
          </cell>
          <cell r="K1181">
            <v>0</v>
          </cell>
          <cell r="L1181">
            <v>0</v>
          </cell>
          <cell r="M1181">
            <v>0</v>
          </cell>
          <cell r="N1181">
            <v>0</v>
          </cell>
          <cell r="O1181">
            <v>0</v>
          </cell>
          <cell r="P1181">
            <v>0</v>
          </cell>
          <cell r="Q1181">
            <v>202926</v>
          </cell>
          <cell r="R1181">
            <v>0</v>
          </cell>
          <cell r="S1181">
            <v>202926</v>
          </cell>
          <cell r="T1181">
            <v>230550108000</v>
          </cell>
          <cell r="U1181" t="str">
            <v xml:space="preserve">RED PRIVADA EVENTO                 </v>
          </cell>
          <cell r="V1181">
            <v>836</v>
          </cell>
          <cell r="W1181">
            <v>2407733</v>
          </cell>
          <cell r="X1181">
            <v>3241807</v>
          </cell>
          <cell r="Y1181">
            <v>0</v>
          </cell>
          <cell r="Z1181">
            <v>0</v>
          </cell>
          <cell r="AA1181" t="str">
            <v xml:space="preserve">      204976.0</v>
          </cell>
          <cell r="AB1181">
            <v>46060</v>
          </cell>
          <cell r="AC1181">
            <v>46063</v>
          </cell>
        </row>
        <row r="1182">
          <cell r="A1182" t="str">
            <v>800012189-FE156038</v>
          </cell>
          <cell r="B1182">
            <v>46071</v>
          </cell>
          <cell r="C1182">
            <v>800012189</v>
          </cell>
          <cell r="D1182">
            <v>8026</v>
          </cell>
          <cell r="E1182" t="str">
            <v>CLINICA SAN JOSE DE CUCUTA S.A.</v>
          </cell>
          <cell r="F1182" t="str">
            <v>FE156038</v>
          </cell>
          <cell r="G1182" t="str">
            <v>03/13/2026</v>
          </cell>
          <cell r="H1182">
            <v>252053</v>
          </cell>
          <cell r="I1182">
            <v>252053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252053</v>
          </cell>
          <cell r="R1182">
            <v>0</v>
          </cell>
          <cell r="S1182">
            <v>252053</v>
          </cell>
          <cell r="T1182">
            <v>230550108000</v>
          </cell>
          <cell r="U1182" t="str">
            <v xml:space="preserve">RED PRIVADA EVENTO                 </v>
          </cell>
          <cell r="V1182">
            <v>836</v>
          </cell>
          <cell r="W1182">
            <v>2407735</v>
          </cell>
          <cell r="X1182">
            <v>3241809</v>
          </cell>
          <cell r="Y1182">
            <v>0</v>
          </cell>
          <cell r="Z1182">
            <v>0</v>
          </cell>
          <cell r="AA1182" t="str">
            <v xml:space="preserve">      254599.0</v>
          </cell>
          <cell r="AB1182">
            <v>46060</v>
          </cell>
          <cell r="AC1182">
            <v>46063</v>
          </cell>
        </row>
        <row r="1183">
          <cell r="A1183" t="str">
            <v>800012189-FE156034</v>
          </cell>
          <cell r="B1183">
            <v>46071</v>
          </cell>
          <cell r="C1183">
            <v>800012189</v>
          </cell>
          <cell r="D1183">
            <v>8026</v>
          </cell>
          <cell r="E1183" t="str">
            <v>CLINICA SAN JOSE DE CUCUTA S.A.</v>
          </cell>
          <cell r="F1183" t="str">
            <v>FE156034</v>
          </cell>
          <cell r="G1183" t="str">
            <v>03/13/2026</v>
          </cell>
          <cell r="H1183">
            <v>302135</v>
          </cell>
          <cell r="I1183">
            <v>302135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302135</v>
          </cell>
          <cell r="R1183">
            <v>0</v>
          </cell>
          <cell r="S1183">
            <v>302135</v>
          </cell>
          <cell r="T1183">
            <v>230550108000</v>
          </cell>
          <cell r="U1183" t="str">
            <v xml:space="preserve">RED PRIVADA EVENTO                 </v>
          </cell>
          <cell r="V1183">
            <v>836</v>
          </cell>
          <cell r="W1183">
            <v>2407734</v>
          </cell>
          <cell r="X1183">
            <v>3241808</v>
          </cell>
          <cell r="Y1183">
            <v>0</v>
          </cell>
          <cell r="Z1183">
            <v>0</v>
          </cell>
          <cell r="AA1183" t="str">
            <v xml:space="preserve">      305187.0</v>
          </cell>
          <cell r="AB1183">
            <v>46060</v>
          </cell>
          <cell r="AC1183">
            <v>46063</v>
          </cell>
        </row>
        <row r="1184">
          <cell r="A1184" t="str">
            <v>800012189-FE156309</v>
          </cell>
          <cell r="B1184">
            <v>46071</v>
          </cell>
          <cell r="C1184">
            <v>800012189</v>
          </cell>
          <cell r="D1184">
            <v>8026</v>
          </cell>
          <cell r="E1184" t="str">
            <v>CLINICA SAN JOSE DE CUCUTA S.A.</v>
          </cell>
          <cell r="F1184" t="str">
            <v>FE156309</v>
          </cell>
          <cell r="G1184" t="str">
            <v>03/13/2026</v>
          </cell>
          <cell r="H1184">
            <v>15631311</v>
          </cell>
          <cell r="I1184">
            <v>15285846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15285846</v>
          </cell>
          <cell r="R1184">
            <v>0</v>
          </cell>
          <cell r="S1184">
            <v>15285846</v>
          </cell>
          <cell r="T1184">
            <v>230550108000</v>
          </cell>
          <cell r="U1184" t="str">
            <v xml:space="preserve">RED PRIVADA EVENTO                 </v>
          </cell>
          <cell r="V1184">
            <v>836</v>
          </cell>
          <cell r="W1184">
            <v>2407712</v>
          </cell>
          <cell r="X1184">
            <v>3242302</v>
          </cell>
          <cell r="Y1184">
            <v>0</v>
          </cell>
          <cell r="Z1184">
            <v>0</v>
          </cell>
          <cell r="AA1184" t="str">
            <v xml:space="preserve">    15789203.0</v>
          </cell>
          <cell r="AB1184">
            <v>46063</v>
          </cell>
          <cell r="AC1184">
            <v>46063</v>
          </cell>
        </row>
        <row r="1185">
          <cell r="A1185" t="str">
            <v>800012189-FE155962</v>
          </cell>
          <cell r="B1185">
            <v>46071</v>
          </cell>
          <cell r="C1185">
            <v>800012189</v>
          </cell>
          <cell r="D1185">
            <v>8048</v>
          </cell>
          <cell r="E1185" t="str">
            <v>CLINICA SAN JOSE DE CUCUTA S.A.</v>
          </cell>
          <cell r="F1185" t="str">
            <v>FE155962</v>
          </cell>
          <cell r="G1185" t="str">
            <v>03/13/2026</v>
          </cell>
          <cell r="H1185">
            <v>61180</v>
          </cell>
          <cell r="I1185">
            <v>61180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61180</v>
          </cell>
          <cell r="R1185">
            <v>0</v>
          </cell>
          <cell r="S1185">
            <v>61180</v>
          </cell>
          <cell r="T1185">
            <v>230550108000</v>
          </cell>
          <cell r="U1185" t="str">
            <v xml:space="preserve">RED PRIVADA EVENTO                 </v>
          </cell>
          <cell r="V1185">
            <v>836</v>
          </cell>
          <cell r="W1185">
            <v>2407747</v>
          </cell>
          <cell r="X1185">
            <v>3240362</v>
          </cell>
          <cell r="Y1185">
            <v>0</v>
          </cell>
          <cell r="Z1185">
            <v>0</v>
          </cell>
          <cell r="AA1185" t="str">
            <v xml:space="preserve">       61798.0</v>
          </cell>
          <cell r="AB1185">
            <v>46059</v>
          </cell>
          <cell r="AC1185">
            <v>46063</v>
          </cell>
        </row>
        <row r="1186">
          <cell r="A1186" t="str">
            <v>800012189-FE155936</v>
          </cell>
          <cell r="B1186">
            <v>46071</v>
          </cell>
          <cell r="C1186">
            <v>800012189</v>
          </cell>
          <cell r="D1186">
            <v>8029</v>
          </cell>
          <cell r="E1186" t="str">
            <v>CLINICA SAN JOSE DE CUCUTA S.A.</v>
          </cell>
          <cell r="F1186" t="str">
            <v>FE155936</v>
          </cell>
          <cell r="G1186" t="str">
            <v>03/13/2026</v>
          </cell>
          <cell r="H1186">
            <v>10374574</v>
          </cell>
          <cell r="I1186">
            <v>10098858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10098858</v>
          </cell>
          <cell r="R1186">
            <v>0</v>
          </cell>
          <cell r="S1186">
            <v>10098858</v>
          </cell>
          <cell r="T1186">
            <v>230550108000</v>
          </cell>
          <cell r="U1186" t="str">
            <v xml:space="preserve">RED PRIVADA EVENTO                 </v>
          </cell>
          <cell r="V1186">
            <v>836</v>
          </cell>
          <cell r="W1186">
            <v>2407692</v>
          </cell>
          <cell r="X1186">
            <v>3241992</v>
          </cell>
          <cell r="Y1186">
            <v>0</v>
          </cell>
          <cell r="Z1186">
            <v>0</v>
          </cell>
          <cell r="AA1186" t="str">
            <v xml:space="preserve">    10479368.0</v>
          </cell>
          <cell r="AB1186">
            <v>46059</v>
          </cell>
          <cell r="AC1186">
            <v>46063</v>
          </cell>
        </row>
        <row r="1187">
          <cell r="A1187" t="str">
            <v>800012189-FE155519</v>
          </cell>
          <cell r="B1187">
            <v>46071</v>
          </cell>
          <cell r="C1187">
            <v>800012189</v>
          </cell>
          <cell r="D1187">
            <v>8026</v>
          </cell>
          <cell r="E1187" t="str">
            <v>CLINICA SAN JOSE DE CUCUTA S.A.</v>
          </cell>
          <cell r="F1187" t="str">
            <v>FE155519</v>
          </cell>
          <cell r="G1187" t="str">
            <v>03/13/2026</v>
          </cell>
          <cell r="H1187">
            <v>31107</v>
          </cell>
          <cell r="I1187">
            <v>31107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31107</v>
          </cell>
          <cell r="R1187">
            <v>0</v>
          </cell>
          <cell r="S1187">
            <v>31107</v>
          </cell>
          <cell r="T1187">
            <v>230550108000</v>
          </cell>
          <cell r="U1187" t="str">
            <v xml:space="preserve">RED PRIVADA EVENTO                 </v>
          </cell>
          <cell r="V1187">
            <v>836</v>
          </cell>
          <cell r="W1187">
            <v>2407746</v>
          </cell>
          <cell r="X1187">
            <v>3240361</v>
          </cell>
          <cell r="Y1187">
            <v>0</v>
          </cell>
          <cell r="Z1187">
            <v>0</v>
          </cell>
          <cell r="AA1187" t="str">
            <v xml:space="preserve">       31421.0</v>
          </cell>
          <cell r="AB1187">
            <v>46056</v>
          </cell>
          <cell r="AC1187">
            <v>46063</v>
          </cell>
        </row>
        <row r="1188">
          <cell r="A1188" t="str">
            <v>800012189-FE155599</v>
          </cell>
          <cell r="B1188">
            <v>46071</v>
          </cell>
          <cell r="C1188">
            <v>800012189</v>
          </cell>
          <cell r="D1188">
            <v>8026</v>
          </cell>
          <cell r="E1188" t="str">
            <v>CLINICA SAN JOSE DE CUCUTA S.A.</v>
          </cell>
          <cell r="F1188" t="str">
            <v>FE155599</v>
          </cell>
          <cell r="G1188" t="str">
            <v>03/13/2026</v>
          </cell>
          <cell r="H1188">
            <v>34741</v>
          </cell>
          <cell r="I1188">
            <v>34741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34741</v>
          </cell>
          <cell r="R1188">
            <v>0</v>
          </cell>
          <cell r="S1188">
            <v>34741</v>
          </cell>
          <cell r="T1188">
            <v>230550108000</v>
          </cell>
          <cell r="U1188" t="str">
            <v xml:space="preserve">RED PRIVADA EVENTO                 </v>
          </cell>
          <cell r="V1188">
            <v>836</v>
          </cell>
          <cell r="W1188">
            <v>2407732</v>
          </cell>
          <cell r="X1188">
            <v>3241806</v>
          </cell>
          <cell r="Y1188">
            <v>0</v>
          </cell>
          <cell r="Z1188">
            <v>0</v>
          </cell>
          <cell r="AA1188" t="str">
            <v xml:space="preserve">       35092.0</v>
          </cell>
          <cell r="AB1188">
            <v>46057</v>
          </cell>
          <cell r="AC1188">
            <v>46063</v>
          </cell>
        </row>
        <row r="1189">
          <cell r="A1189" t="str">
            <v>800012189-FE155736</v>
          </cell>
          <cell r="B1189">
            <v>46071</v>
          </cell>
          <cell r="C1189">
            <v>800012189</v>
          </cell>
          <cell r="D1189">
            <v>8048</v>
          </cell>
          <cell r="E1189" t="str">
            <v>CLINICA SAN JOSE DE CUCUTA S.A.</v>
          </cell>
          <cell r="F1189" t="str">
            <v>FE155736</v>
          </cell>
          <cell r="G1189" t="str">
            <v>03/13/2026</v>
          </cell>
          <cell r="H1189">
            <v>3771407</v>
          </cell>
          <cell r="I1189">
            <v>3771407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  <cell r="Q1189">
            <v>3771407</v>
          </cell>
          <cell r="R1189">
            <v>0</v>
          </cell>
          <cell r="S1189">
            <v>3771407</v>
          </cell>
          <cell r="T1189">
            <v>230550108000</v>
          </cell>
          <cell r="U1189" t="str">
            <v xml:space="preserve">RED PRIVADA EVENTO                 </v>
          </cell>
          <cell r="V1189">
            <v>836</v>
          </cell>
          <cell r="W1189">
            <v>2407711</v>
          </cell>
          <cell r="X1189">
            <v>3241990</v>
          </cell>
          <cell r="Y1189">
            <v>0</v>
          </cell>
          <cell r="Z1189">
            <v>0</v>
          </cell>
          <cell r="AA1189" t="str">
            <v xml:space="preserve">     3809502.0</v>
          </cell>
          <cell r="AB1189">
            <v>46057</v>
          </cell>
          <cell r="AC1189">
            <v>46063</v>
          </cell>
        </row>
        <row r="1190">
          <cell r="A1190" t="str">
            <v>800012189-FE155888</v>
          </cell>
          <cell r="B1190">
            <v>46071</v>
          </cell>
          <cell r="C1190">
            <v>800012189</v>
          </cell>
          <cell r="D1190">
            <v>8026</v>
          </cell>
          <cell r="E1190" t="str">
            <v>CLINICA SAN JOSE DE CUCUTA S.A.</v>
          </cell>
          <cell r="F1190" t="str">
            <v>FE155888</v>
          </cell>
          <cell r="G1190">
            <v>46359</v>
          </cell>
          <cell r="H1190">
            <v>1154265</v>
          </cell>
          <cell r="I1190">
            <v>1154265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1154265</v>
          </cell>
          <cell r="R1190">
            <v>0</v>
          </cell>
          <cell r="S1190">
            <v>1154265</v>
          </cell>
          <cell r="T1190">
            <v>230550108000</v>
          </cell>
          <cell r="U1190" t="str">
            <v xml:space="preserve">RED PRIVADA EVENTO                 </v>
          </cell>
          <cell r="V1190">
            <v>836</v>
          </cell>
          <cell r="W1190">
            <v>2407715</v>
          </cell>
          <cell r="X1190">
            <v>3238861</v>
          </cell>
          <cell r="Y1190">
            <v>0</v>
          </cell>
          <cell r="Z1190">
            <v>0</v>
          </cell>
          <cell r="AA1190" t="str">
            <v xml:space="preserve">     1165924.0</v>
          </cell>
          <cell r="AB1190">
            <v>46058</v>
          </cell>
          <cell r="AC1190">
            <v>46062</v>
          </cell>
        </row>
        <row r="1191">
          <cell r="A1191" t="str">
            <v>800012189-FE155869</v>
          </cell>
          <cell r="B1191">
            <v>46071</v>
          </cell>
          <cell r="C1191">
            <v>800012189</v>
          </cell>
          <cell r="D1191">
            <v>8026</v>
          </cell>
          <cell r="E1191" t="str">
            <v>CLINICA SAN JOSE DE CUCUTA S.A.</v>
          </cell>
          <cell r="F1191" t="str">
            <v>FE155869</v>
          </cell>
          <cell r="G1191">
            <v>46359</v>
          </cell>
          <cell r="H1191">
            <v>442922</v>
          </cell>
          <cell r="I1191">
            <v>442922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442922</v>
          </cell>
          <cell r="R1191">
            <v>0</v>
          </cell>
          <cell r="S1191">
            <v>442922</v>
          </cell>
          <cell r="T1191">
            <v>230550108000</v>
          </cell>
          <cell r="U1191" t="str">
            <v xml:space="preserve">RED PRIVADA EVENTO                 </v>
          </cell>
          <cell r="V1191">
            <v>836</v>
          </cell>
          <cell r="W1191">
            <v>2407761</v>
          </cell>
          <cell r="X1191">
            <v>3238002</v>
          </cell>
          <cell r="Y1191">
            <v>0</v>
          </cell>
          <cell r="Z1191">
            <v>0</v>
          </cell>
          <cell r="AA1191" t="str">
            <v xml:space="preserve">      447396.0</v>
          </cell>
          <cell r="AB1191">
            <v>46058</v>
          </cell>
          <cell r="AC1191">
            <v>46062</v>
          </cell>
        </row>
        <row r="1192">
          <cell r="A1192" t="str">
            <v>800012189-FE155786</v>
          </cell>
          <cell r="B1192">
            <v>46078</v>
          </cell>
          <cell r="C1192">
            <v>800012189</v>
          </cell>
          <cell r="D1192">
            <v>8026</v>
          </cell>
          <cell r="E1192" t="str">
            <v>CLINICA SAN JOSE DE CUCUTA S.A.</v>
          </cell>
          <cell r="F1192" t="str">
            <v>FE155786</v>
          </cell>
          <cell r="G1192">
            <v>46359</v>
          </cell>
          <cell r="H1192">
            <v>3123892</v>
          </cell>
          <cell r="I1192">
            <v>3109234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3109234</v>
          </cell>
          <cell r="R1192">
            <v>0</v>
          </cell>
          <cell r="S1192">
            <v>3109234</v>
          </cell>
          <cell r="T1192">
            <v>230550108000</v>
          </cell>
          <cell r="U1192" t="str">
            <v xml:space="preserve">RED PRIVADA EVENTO                 </v>
          </cell>
          <cell r="V1192">
            <v>836</v>
          </cell>
          <cell r="W1192">
            <v>2408288</v>
          </cell>
          <cell r="X1192">
            <v>3238860</v>
          </cell>
          <cell r="Y1192">
            <v>0</v>
          </cell>
          <cell r="Z1192">
            <v>0</v>
          </cell>
          <cell r="AA1192" t="str">
            <v xml:space="preserve">     3155446.0</v>
          </cell>
          <cell r="AB1192">
            <v>46057</v>
          </cell>
          <cell r="AC1192">
            <v>46062</v>
          </cell>
        </row>
        <row r="1193">
          <cell r="A1193" t="str">
            <v>800012189-FE156005</v>
          </cell>
          <cell r="B1193">
            <v>46071</v>
          </cell>
          <cell r="C1193">
            <v>800012189</v>
          </cell>
          <cell r="D1193">
            <v>8030</v>
          </cell>
          <cell r="E1193" t="str">
            <v>CLINICA SAN JOSE DE CUCUTA S.A.</v>
          </cell>
          <cell r="F1193" t="str">
            <v>FE156005</v>
          </cell>
          <cell r="G1193">
            <v>46359</v>
          </cell>
          <cell r="H1193">
            <v>1004507</v>
          </cell>
          <cell r="I1193">
            <v>1004507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1004507</v>
          </cell>
          <cell r="R1193">
            <v>0</v>
          </cell>
          <cell r="S1193">
            <v>1004507</v>
          </cell>
          <cell r="T1193">
            <v>230550108000</v>
          </cell>
          <cell r="U1193" t="str">
            <v xml:space="preserve">RED PRIVADA EVENTO                 </v>
          </cell>
          <cell r="V1193">
            <v>836</v>
          </cell>
          <cell r="W1193">
            <v>2407756</v>
          </cell>
          <cell r="X1193">
            <v>3238786</v>
          </cell>
          <cell r="Y1193">
            <v>0</v>
          </cell>
          <cell r="Z1193">
            <v>0</v>
          </cell>
          <cell r="AA1193" t="str">
            <v xml:space="preserve">     1014654.0</v>
          </cell>
          <cell r="AB1193">
            <v>46059</v>
          </cell>
          <cell r="AC1193">
            <v>46062</v>
          </cell>
        </row>
        <row r="1194">
          <cell r="A1194" t="str">
            <v>800012189-FE155983</v>
          </cell>
          <cell r="B1194">
            <v>46071</v>
          </cell>
          <cell r="C1194">
            <v>800012189</v>
          </cell>
          <cell r="D1194">
            <v>8026</v>
          </cell>
          <cell r="E1194" t="str">
            <v>CLINICA SAN JOSE DE CUCUTA S.A.</v>
          </cell>
          <cell r="F1194" t="str">
            <v>FE155983</v>
          </cell>
          <cell r="G1194">
            <v>46359</v>
          </cell>
          <cell r="H1194">
            <v>29693</v>
          </cell>
          <cell r="I1194">
            <v>29693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29693</v>
          </cell>
          <cell r="R1194">
            <v>0</v>
          </cell>
          <cell r="S1194">
            <v>29693</v>
          </cell>
          <cell r="T1194">
            <v>230550108000</v>
          </cell>
          <cell r="U1194" t="str">
            <v xml:space="preserve">RED PRIVADA EVENTO                 </v>
          </cell>
          <cell r="V1194">
            <v>836</v>
          </cell>
          <cell r="W1194">
            <v>2407762</v>
          </cell>
          <cell r="X1194">
            <v>3238003</v>
          </cell>
          <cell r="Y1194">
            <v>0</v>
          </cell>
          <cell r="Z1194">
            <v>0</v>
          </cell>
          <cell r="AA1194" t="str">
            <v xml:space="preserve">       29993.0</v>
          </cell>
          <cell r="AB1194">
            <v>46059</v>
          </cell>
          <cell r="AC1194">
            <v>46062</v>
          </cell>
        </row>
        <row r="1195">
          <cell r="A1195" t="str">
            <v>800012189-FE155777</v>
          </cell>
          <cell r="B1195">
            <v>46071</v>
          </cell>
          <cell r="C1195">
            <v>800012189</v>
          </cell>
          <cell r="D1195">
            <v>8026</v>
          </cell>
          <cell r="E1195" t="str">
            <v>CLINICA SAN JOSE DE CUCUTA S.A.</v>
          </cell>
          <cell r="F1195" t="str">
            <v>FE155777</v>
          </cell>
          <cell r="G1195">
            <v>46359</v>
          </cell>
          <cell r="H1195">
            <v>3743568</v>
          </cell>
          <cell r="I1195">
            <v>3743568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3743568</v>
          </cell>
          <cell r="R1195">
            <v>0</v>
          </cell>
          <cell r="S1195">
            <v>3743568</v>
          </cell>
          <cell r="T1195">
            <v>230550108000</v>
          </cell>
          <cell r="U1195" t="str">
            <v xml:space="preserve">RED PRIVADA EVENTO                 </v>
          </cell>
          <cell r="V1195">
            <v>836</v>
          </cell>
          <cell r="W1195">
            <v>2407714</v>
          </cell>
          <cell r="X1195">
            <v>3238859</v>
          </cell>
          <cell r="Y1195">
            <v>0</v>
          </cell>
          <cell r="Z1195">
            <v>0</v>
          </cell>
          <cell r="AA1195" t="str">
            <v xml:space="preserve">     3781382.0</v>
          </cell>
          <cell r="AB1195">
            <v>46057</v>
          </cell>
          <cell r="AC1195">
            <v>46062</v>
          </cell>
        </row>
        <row r="1196">
          <cell r="A1196" t="str">
            <v>800012189-FE155630</v>
          </cell>
          <cell r="B1196">
            <v>46062</v>
          </cell>
          <cell r="C1196">
            <v>800012189</v>
          </cell>
          <cell r="D1196">
            <v>8021</v>
          </cell>
          <cell r="E1196" t="str">
            <v>CLINICA SAN JOSE DE CUCUTA S.A.</v>
          </cell>
          <cell r="F1196" t="str">
            <v>FE155630</v>
          </cell>
          <cell r="G1196">
            <v>46359</v>
          </cell>
          <cell r="H1196">
            <v>8276394</v>
          </cell>
          <cell r="I1196">
            <v>7600733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7600733</v>
          </cell>
          <cell r="R1196">
            <v>0</v>
          </cell>
          <cell r="S1196">
            <v>7600733</v>
          </cell>
          <cell r="T1196">
            <v>230550108000</v>
          </cell>
          <cell r="U1196" t="str">
            <v xml:space="preserve">RED PRIVADA EVENTO                 </v>
          </cell>
          <cell r="V1196">
            <v>836</v>
          </cell>
          <cell r="W1196">
            <v>2405971</v>
          </cell>
          <cell r="X1196">
            <v>3238784</v>
          </cell>
          <cell r="Y1196">
            <v>0</v>
          </cell>
          <cell r="Z1196">
            <v>0</v>
          </cell>
          <cell r="AA1196" t="str">
            <v xml:space="preserve">     8359994.0</v>
          </cell>
          <cell r="AB1196">
            <v>46057</v>
          </cell>
          <cell r="AC1196">
            <v>46062</v>
          </cell>
        </row>
        <row r="1197">
          <cell r="A1197" t="str">
            <v>800012189-FE155741</v>
          </cell>
          <cell r="B1197">
            <v>46071</v>
          </cell>
          <cell r="C1197">
            <v>800012189</v>
          </cell>
          <cell r="D1197">
            <v>8026</v>
          </cell>
          <cell r="E1197" t="str">
            <v>CLINICA SAN JOSE DE CUCUTA S.A.</v>
          </cell>
          <cell r="F1197" t="str">
            <v>FE155741</v>
          </cell>
          <cell r="G1197">
            <v>46359</v>
          </cell>
          <cell r="H1197">
            <v>74776</v>
          </cell>
          <cell r="I1197">
            <v>74776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  <cell r="Q1197">
            <v>74776</v>
          </cell>
          <cell r="R1197">
            <v>0</v>
          </cell>
          <cell r="S1197">
            <v>74776</v>
          </cell>
          <cell r="T1197">
            <v>230550108000</v>
          </cell>
          <cell r="U1197" t="str">
            <v xml:space="preserve">RED PRIVADA EVENTO                 </v>
          </cell>
          <cell r="V1197">
            <v>836</v>
          </cell>
          <cell r="W1197">
            <v>2407760</v>
          </cell>
          <cell r="X1197">
            <v>3238001</v>
          </cell>
          <cell r="Y1197">
            <v>0</v>
          </cell>
          <cell r="Z1197">
            <v>0</v>
          </cell>
          <cell r="AA1197" t="str">
            <v xml:space="preserve">       75531.0</v>
          </cell>
          <cell r="AB1197">
            <v>46057</v>
          </cell>
          <cell r="AC1197">
            <v>46062</v>
          </cell>
        </row>
        <row r="1198">
          <cell r="A1198" t="str">
            <v>800012189-FE156051</v>
          </cell>
          <cell r="B1198">
            <v>46071</v>
          </cell>
          <cell r="C1198">
            <v>800012189</v>
          </cell>
          <cell r="D1198">
            <v>8026</v>
          </cell>
          <cell r="E1198" t="str">
            <v>CLINICA SAN JOSE DE CUCUTA S.A.</v>
          </cell>
          <cell r="F1198" t="str">
            <v>FE156051</v>
          </cell>
          <cell r="G1198">
            <v>46359</v>
          </cell>
          <cell r="H1198">
            <v>4998958</v>
          </cell>
          <cell r="I1198">
            <v>4998958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4998958</v>
          </cell>
          <cell r="R1198">
            <v>0</v>
          </cell>
          <cell r="S1198">
            <v>4998958</v>
          </cell>
          <cell r="T1198">
            <v>230550108000</v>
          </cell>
          <cell r="U1198" t="str">
            <v xml:space="preserve">RED PRIVADA EVENTO                 </v>
          </cell>
          <cell r="V1198">
            <v>836</v>
          </cell>
          <cell r="W1198">
            <v>2407757</v>
          </cell>
          <cell r="X1198">
            <v>3238787</v>
          </cell>
          <cell r="Y1198">
            <v>0</v>
          </cell>
          <cell r="Z1198">
            <v>0</v>
          </cell>
          <cell r="AA1198" t="str">
            <v xml:space="preserve">     5049453.0</v>
          </cell>
          <cell r="AB1198">
            <v>46060</v>
          </cell>
          <cell r="AC1198">
            <v>46062</v>
          </cell>
        </row>
        <row r="1199">
          <cell r="A1199" t="str">
            <v>800012189-FE155381</v>
          </cell>
          <cell r="B1199">
            <v>46071</v>
          </cell>
          <cell r="C1199">
            <v>800012189</v>
          </cell>
          <cell r="D1199">
            <v>8044</v>
          </cell>
          <cell r="E1199" t="str">
            <v>CLINICA SAN JOSE DE CUCUTA S.A.</v>
          </cell>
          <cell r="F1199" t="str">
            <v>FE155381</v>
          </cell>
          <cell r="G1199">
            <v>46359</v>
          </cell>
          <cell r="H1199">
            <v>6667303</v>
          </cell>
          <cell r="I1199">
            <v>6667303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6667303</v>
          </cell>
          <cell r="R1199">
            <v>0</v>
          </cell>
          <cell r="S1199">
            <v>6667303</v>
          </cell>
          <cell r="T1199">
            <v>230550108000</v>
          </cell>
          <cell r="U1199" t="str">
            <v xml:space="preserve">RED PRIVADA EVENTO                 </v>
          </cell>
          <cell r="V1199">
            <v>836</v>
          </cell>
          <cell r="W1199">
            <v>2407758</v>
          </cell>
          <cell r="X1199">
            <v>3237999</v>
          </cell>
          <cell r="Y1199">
            <v>0</v>
          </cell>
          <cell r="Z1199">
            <v>0</v>
          </cell>
          <cell r="AA1199" t="str">
            <v xml:space="preserve">     6734649.0</v>
          </cell>
          <cell r="AB1199">
            <v>46056</v>
          </cell>
          <cell r="AC1199">
            <v>46062</v>
          </cell>
        </row>
        <row r="1200">
          <cell r="A1200" t="str">
            <v>800012189-FE155432</v>
          </cell>
          <cell r="B1200">
            <v>46071</v>
          </cell>
          <cell r="C1200">
            <v>800012189</v>
          </cell>
          <cell r="D1200">
            <v>8048</v>
          </cell>
          <cell r="E1200" t="str">
            <v>CLINICA SAN JOSE DE CUCUTA S.A.</v>
          </cell>
          <cell r="F1200" t="str">
            <v>FE155432</v>
          </cell>
          <cell r="G1200">
            <v>46359</v>
          </cell>
          <cell r="H1200">
            <v>4493192</v>
          </cell>
          <cell r="I1200">
            <v>4493192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4493192</v>
          </cell>
          <cell r="R1200">
            <v>0</v>
          </cell>
          <cell r="S1200">
            <v>4493192</v>
          </cell>
          <cell r="T1200">
            <v>230550108000</v>
          </cell>
          <cell r="U1200" t="str">
            <v xml:space="preserve">RED PRIVADA EVENTO                 </v>
          </cell>
          <cell r="V1200">
            <v>836</v>
          </cell>
          <cell r="W1200">
            <v>2407752</v>
          </cell>
          <cell r="X1200">
            <v>3239657</v>
          </cell>
          <cell r="Y1200">
            <v>0</v>
          </cell>
          <cell r="Z1200">
            <v>0</v>
          </cell>
          <cell r="AA1200" t="str">
            <v xml:space="preserve">     4538578.0</v>
          </cell>
          <cell r="AB1200">
            <v>46056</v>
          </cell>
          <cell r="AC1200">
            <v>46062</v>
          </cell>
        </row>
        <row r="1201">
          <cell r="A1201" t="str">
            <v>800012189-FE155434</v>
          </cell>
          <cell r="B1201">
            <v>46071</v>
          </cell>
          <cell r="C1201">
            <v>800012189</v>
          </cell>
          <cell r="D1201">
            <v>8026</v>
          </cell>
          <cell r="E1201" t="str">
            <v>CLINICA SAN JOSE DE CUCUTA S.A.</v>
          </cell>
          <cell r="F1201" t="str">
            <v>FE155434</v>
          </cell>
          <cell r="G1201">
            <v>46359</v>
          </cell>
          <cell r="H1201">
            <v>1284526</v>
          </cell>
          <cell r="I1201">
            <v>1284526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1284526</v>
          </cell>
          <cell r="R1201">
            <v>0</v>
          </cell>
          <cell r="S1201">
            <v>1284526</v>
          </cell>
          <cell r="T1201">
            <v>230550108000</v>
          </cell>
          <cell r="U1201" t="str">
            <v xml:space="preserve">RED PRIVADA EVENTO                 </v>
          </cell>
          <cell r="V1201">
            <v>836</v>
          </cell>
          <cell r="W1201">
            <v>2407759</v>
          </cell>
          <cell r="X1201">
            <v>3238000</v>
          </cell>
          <cell r="Y1201">
            <v>0</v>
          </cell>
          <cell r="Z1201">
            <v>0</v>
          </cell>
          <cell r="AA1201" t="str">
            <v xml:space="preserve">     1297501.0</v>
          </cell>
          <cell r="AB1201">
            <v>46056</v>
          </cell>
          <cell r="AC1201">
            <v>46062</v>
          </cell>
        </row>
        <row r="1202">
          <cell r="A1202" t="str">
            <v>800012189-FE155657</v>
          </cell>
          <cell r="B1202">
            <v>46071</v>
          </cell>
          <cell r="C1202">
            <v>800012189</v>
          </cell>
          <cell r="D1202">
            <v>8026</v>
          </cell>
          <cell r="E1202" t="str">
            <v>CLINICA SAN JOSE DE CUCUTA S.A.</v>
          </cell>
          <cell r="F1202" t="str">
            <v>FE155657</v>
          </cell>
          <cell r="G1202">
            <v>46359</v>
          </cell>
          <cell r="H1202">
            <v>1621063</v>
          </cell>
          <cell r="I1202">
            <v>1621063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1621063</v>
          </cell>
          <cell r="R1202">
            <v>0</v>
          </cell>
          <cell r="S1202">
            <v>1621063</v>
          </cell>
          <cell r="T1202">
            <v>230550108000</v>
          </cell>
          <cell r="U1202" t="str">
            <v xml:space="preserve">RED PRIVADA EVENTO                 </v>
          </cell>
          <cell r="V1202">
            <v>836</v>
          </cell>
          <cell r="W1202">
            <v>2407713</v>
          </cell>
          <cell r="X1202">
            <v>3238857</v>
          </cell>
          <cell r="Y1202">
            <v>0</v>
          </cell>
          <cell r="Z1202">
            <v>0</v>
          </cell>
          <cell r="AA1202" t="str">
            <v xml:space="preserve">     1637437.0</v>
          </cell>
          <cell r="AB1202">
            <v>46057</v>
          </cell>
          <cell r="AC1202">
            <v>46062</v>
          </cell>
        </row>
        <row r="1203">
          <cell r="A1203" t="str">
            <v>800012189-FE155441</v>
          </cell>
          <cell r="B1203">
            <v>46071</v>
          </cell>
          <cell r="C1203">
            <v>800012189</v>
          </cell>
          <cell r="D1203">
            <v>8026</v>
          </cell>
          <cell r="E1203" t="str">
            <v>CLINICA SAN JOSE DE CUCUTA S.A.</v>
          </cell>
          <cell r="F1203" t="str">
            <v>FE155441</v>
          </cell>
          <cell r="G1203">
            <v>46359</v>
          </cell>
          <cell r="H1203">
            <v>5796402</v>
          </cell>
          <cell r="I1203">
            <v>5796402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5796402</v>
          </cell>
          <cell r="R1203">
            <v>0</v>
          </cell>
          <cell r="S1203">
            <v>5796402</v>
          </cell>
          <cell r="T1203">
            <v>230550108000</v>
          </cell>
          <cell r="U1203" t="str">
            <v xml:space="preserve">RED PRIVADA EVENTO                 </v>
          </cell>
          <cell r="V1203">
            <v>836</v>
          </cell>
          <cell r="W1203">
            <v>2407753</v>
          </cell>
          <cell r="X1203">
            <v>3239658</v>
          </cell>
          <cell r="Y1203">
            <v>0</v>
          </cell>
          <cell r="Z1203">
            <v>0</v>
          </cell>
          <cell r="AA1203" t="str">
            <v xml:space="preserve">     5854952.0</v>
          </cell>
          <cell r="AB1203">
            <v>46056</v>
          </cell>
          <cell r="AC1203">
            <v>46062</v>
          </cell>
        </row>
        <row r="1204">
          <cell r="A1204" t="str">
            <v>800012189-FE155447</v>
          </cell>
          <cell r="B1204">
            <v>46071</v>
          </cell>
          <cell r="C1204">
            <v>800012189</v>
          </cell>
          <cell r="D1204">
            <v>8026</v>
          </cell>
          <cell r="E1204" t="str">
            <v>CLINICA SAN JOSE DE CUCUTA S.A.</v>
          </cell>
          <cell r="F1204" t="str">
            <v>FE155447</v>
          </cell>
          <cell r="G1204">
            <v>46359</v>
          </cell>
          <cell r="H1204">
            <v>3149673</v>
          </cell>
          <cell r="I1204">
            <v>3149673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3149673</v>
          </cell>
          <cell r="R1204">
            <v>0</v>
          </cell>
          <cell r="S1204">
            <v>3149673</v>
          </cell>
          <cell r="T1204">
            <v>230550108000</v>
          </cell>
          <cell r="U1204" t="str">
            <v xml:space="preserve">RED PRIVADA EVENTO                 </v>
          </cell>
          <cell r="V1204">
            <v>836</v>
          </cell>
          <cell r="W1204">
            <v>2407754</v>
          </cell>
          <cell r="X1204">
            <v>3239659</v>
          </cell>
          <cell r="Y1204">
            <v>0</v>
          </cell>
          <cell r="Z1204">
            <v>0</v>
          </cell>
          <cell r="AA1204" t="str">
            <v xml:space="preserve">     3181488.0</v>
          </cell>
          <cell r="AB1204">
            <v>46056</v>
          </cell>
          <cell r="AC1204">
            <v>46062</v>
          </cell>
        </row>
        <row r="1205">
          <cell r="A1205" t="str">
            <v>800012189-FE155478</v>
          </cell>
          <cell r="B1205">
            <v>46073</v>
          </cell>
          <cell r="C1205">
            <v>800012189</v>
          </cell>
          <cell r="D1205">
            <v>8032</v>
          </cell>
          <cell r="E1205" t="str">
            <v>CLINICA SAN JOSE DE CUCUTA S.A.</v>
          </cell>
          <cell r="F1205" t="str">
            <v>FE155478</v>
          </cell>
          <cell r="G1205">
            <v>46359</v>
          </cell>
          <cell r="H1205">
            <v>5634448</v>
          </cell>
          <cell r="I1205">
            <v>5634448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5634448</v>
          </cell>
          <cell r="R1205">
            <v>0</v>
          </cell>
          <cell r="S1205">
            <v>5634448</v>
          </cell>
          <cell r="T1205">
            <v>230550108000</v>
          </cell>
          <cell r="U1205" t="str">
            <v xml:space="preserve">RED PRIVADA EVENTO                 </v>
          </cell>
          <cell r="V1205">
            <v>836</v>
          </cell>
          <cell r="W1205">
            <v>2407776</v>
          </cell>
          <cell r="X1205">
            <v>3239661</v>
          </cell>
          <cell r="Y1205">
            <v>0</v>
          </cell>
          <cell r="Z1205">
            <v>0</v>
          </cell>
          <cell r="AA1205" t="str">
            <v xml:space="preserve">     5691362.0</v>
          </cell>
          <cell r="AB1205">
            <v>46056</v>
          </cell>
          <cell r="AC1205">
            <v>46062</v>
          </cell>
        </row>
        <row r="1206">
          <cell r="A1206" t="str">
            <v>800012189-FE155989</v>
          </cell>
          <cell r="B1206">
            <v>46071</v>
          </cell>
          <cell r="C1206">
            <v>800012189</v>
          </cell>
          <cell r="D1206">
            <v>8049</v>
          </cell>
          <cell r="E1206" t="str">
            <v>CLINICA SAN JOSE DE CUCUTA S.A.</v>
          </cell>
          <cell r="F1206" t="str">
            <v>FE155989</v>
          </cell>
          <cell r="G1206">
            <v>46359</v>
          </cell>
          <cell r="H1206">
            <v>3141154</v>
          </cell>
          <cell r="I1206">
            <v>3141154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3141154</v>
          </cell>
          <cell r="R1206">
            <v>0</v>
          </cell>
          <cell r="S1206">
            <v>3141154</v>
          </cell>
          <cell r="T1206">
            <v>230550108000</v>
          </cell>
          <cell r="U1206" t="str">
            <v xml:space="preserve">RED PRIVADA EVENTO                 </v>
          </cell>
          <cell r="V1206">
            <v>836</v>
          </cell>
          <cell r="W1206">
            <v>2407755</v>
          </cell>
          <cell r="X1206">
            <v>3238785</v>
          </cell>
          <cell r="Y1206">
            <v>0</v>
          </cell>
          <cell r="Z1206">
            <v>0</v>
          </cell>
          <cell r="AA1206" t="str">
            <v xml:space="preserve">     3172883.0</v>
          </cell>
          <cell r="AB1206">
            <v>46059</v>
          </cell>
          <cell r="AC1206">
            <v>46062</v>
          </cell>
        </row>
        <row r="1207">
          <cell r="A1207" t="str">
            <v>800012189-FE155621</v>
          </cell>
          <cell r="B1207">
            <v>46071</v>
          </cell>
          <cell r="C1207">
            <v>800012189</v>
          </cell>
          <cell r="D1207">
            <v>8026</v>
          </cell>
          <cell r="E1207" t="str">
            <v>CLINICA SAN JOSE DE CUCUTA S.A.</v>
          </cell>
          <cell r="F1207" t="str">
            <v>FE155621</v>
          </cell>
          <cell r="G1207">
            <v>46298</v>
          </cell>
          <cell r="H1207">
            <v>2223375</v>
          </cell>
          <cell r="I1207">
            <v>2223375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2223375</v>
          </cell>
          <cell r="R1207">
            <v>0</v>
          </cell>
          <cell r="S1207">
            <v>2223375</v>
          </cell>
          <cell r="T1207">
            <v>230550108000</v>
          </cell>
          <cell r="U1207" t="str">
            <v xml:space="preserve">RED PRIVADA EVENTO                 </v>
          </cell>
          <cell r="V1207">
            <v>836</v>
          </cell>
          <cell r="W1207">
            <v>2407532</v>
          </cell>
          <cell r="X1207">
            <v>3236623</v>
          </cell>
          <cell r="Y1207">
            <v>0</v>
          </cell>
          <cell r="Z1207">
            <v>0</v>
          </cell>
          <cell r="AA1207" t="str">
            <v xml:space="preserve">     2245833.0</v>
          </cell>
          <cell r="AB1207">
            <v>46057</v>
          </cell>
          <cell r="AC1207">
            <v>46060</v>
          </cell>
        </row>
        <row r="1208">
          <cell r="A1208" t="str">
            <v>800012189-FE155616</v>
          </cell>
          <cell r="B1208">
            <v>46071</v>
          </cell>
          <cell r="C1208">
            <v>800012189</v>
          </cell>
          <cell r="D1208">
            <v>8026</v>
          </cell>
          <cell r="E1208" t="str">
            <v>CLINICA SAN JOSE DE CUCUTA S.A.</v>
          </cell>
          <cell r="F1208" t="str">
            <v>FE155616</v>
          </cell>
          <cell r="G1208">
            <v>46298</v>
          </cell>
          <cell r="H1208">
            <v>3602507</v>
          </cell>
          <cell r="I1208">
            <v>3602507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3602507</v>
          </cell>
          <cell r="R1208">
            <v>0</v>
          </cell>
          <cell r="S1208">
            <v>3602507</v>
          </cell>
          <cell r="T1208">
            <v>230550108000</v>
          </cell>
          <cell r="U1208" t="str">
            <v xml:space="preserve">RED PRIVADA EVENTO                 </v>
          </cell>
          <cell r="V1208">
            <v>836</v>
          </cell>
          <cell r="W1208">
            <v>2407531</v>
          </cell>
          <cell r="X1208">
            <v>3236622</v>
          </cell>
          <cell r="Y1208">
            <v>0</v>
          </cell>
          <cell r="Z1208">
            <v>0</v>
          </cell>
          <cell r="AA1208" t="str">
            <v xml:space="preserve">     3638896.0</v>
          </cell>
          <cell r="AB1208">
            <v>46057</v>
          </cell>
          <cell r="AC1208">
            <v>46060</v>
          </cell>
        </row>
        <row r="1209">
          <cell r="A1209" t="str">
            <v>800012189-FE155749</v>
          </cell>
          <cell r="B1209">
            <v>46071</v>
          </cell>
          <cell r="C1209">
            <v>800012189</v>
          </cell>
          <cell r="D1209">
            <v>8026</v>
          </cell>
          <cell r="E1209" t="str">
            <v>CLINICA SAN JOSE DE CUCUTA S.A.</v>
          </cell>
          <cell r="F1209" t="str">
            <v>FE155749</v>
          </cell>
          <cell r="G1209">
            <v>46298</v>
          </cell>
          <cell r="H1209">
            <v>442922</v>
          </cell>
          <cell r="I1209">
            <v>442922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442922</v>
          </cell>
          <cell r="R1209">
            <v>0</v>
          </cell>
          <cell r="S1209">
            <v>442922</v>
          </cell>
          <cell r="T1209">
            <v>230550108000</v>
          </cell>
          <cell r="U1209" t="str">
            <v xml:space="preserve">RED PRIVADA EVENTO                 </v>
          </cell>
          <cell r="V1209">
            <v>836</v>
          </cell>
          <cell r="W1209">
            <v>2407529</v>
          </cell>
          <cell r="X1209">
            <v>3236645</v>
          </cell>
          <cell r="Y1209">
            <v>0</v>
          </cell>
          <cell r="Z1209">
            <v>0</v>
          </cell>
          <cell r="AA1209" t="str">
            <v xml:space="preserve">      447396.0</v>
          </cell>
          <cell r="AB1209">
            <v>46057</v>
          </cell>
          <cell r="AC1209">
            <v>46060</v>
          </cell>
        </row>
        <row r="1210">
          <cell r="A1210" t="str">
            <v>800012189-FE155485</v>
          </cell>
          <cell r="B1210">
            <v>46071</v>
          </cell>
          <cell r="C1210">
            <v>800012189</v>
          </cell>
          <cell r="D1210">
            <v>8026</v>
          </cell>
          <cell r="E1210" t="str">
            <v>CLINICA SAN JOSE DE CUCUTA S.A.</v>
          </cell>
          <cell r="F1210" t="str">
            <v>FE155485</v>
          </cell>
          <cell r="G1210">
            <v>46298</v>
          </cell>
          <cell r="H1210">
            <v>442922</v>
          </cell>
          <cell r="I1210">
            <v>442922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442922</v>
          </cell>
          <cell r="R1210">
            <v>0</v>
          </cell>
          <cell r="S1210">
            <v>442922</v>
          </cell>
          <cell r="T1210">
            <v>230550108000</v>
          </cell>
          <cell r="U1210" t="str">
            <v xml:space="preserve">RED PRIVADA EVENTO                 </v>
          </cell>
          <cell r="V1210">
            <v>836</v>
          </cell>
          <cell r="W1210">
            <v>2407527</v>
          </cell>
          <cell r="X1210">
            <v>3236643</v>
          </cell>
          <cell r="Y1210">
            <v>0</v>
          </cell>
          <cell r="Z1210">
            <v>0</v>
          </cell>
          <cell r="AA1210" t="str">
            <v xml:space="preserve">      447396.0</v>
          </cell>
          <cell r="AB1210">
            <v>46056</v>
          </cell>
          <cell r="AC1210">
            <v>46060</v>
          </cell>
        </row>
        <row r="1211">
          <cell r="A1211" t="str">
            <v>800012189-FE155524</v>
          </cell>
          <cell r="B1211">
            <v>46071</v>
          </cell>
          <cell r="C1211">
            <v>800012189</v>
          </cell>
          <cell r="D1211">
            <v>8026</v>
          </cell>
          <cell r="E1211" t="str">
            <v>CLINICA SAN JOSE DE CUCUTA S.A.</v>
          </cell>
          <cell r="F1211" t="str">
            <v>FE155524</v>
          </cell>
          <cell r="G1211">
            <v>46298</v>
          </cell>
          <cell r="H1211">
            <v>442922</v>
          </cell>
          <cell r="I1211">
            <v>442922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442922</v>
          </cell>
          <cell r="R1211">
            <v>0</v>
          </cell>
          <cell r="S1211">
            <v>442922</v>
          </cell>
          <cell r="T1211">
            <v>230550108000</v>
          </cell>
          <cell r="U1211" t="str">
            <v xml:space="preserve">RED PRIVADA EVENTO                 </v>
          </cell>
          <cell r="V1211">
            <v>836</v>
          </cell>
          <cell r="W1211">
            <v>2407528</v>
          </cell>
          <cell r="X1211">
            <v>3236644</v>
          </cell>
          <cell r="Y1211">
            <v>0</v>
          </cell>
          <cell r="Z1211">
            <v>0</v>
          </cell>
          <cell r="AA1211" t="str">
            <v xml:space="preserve">      447396.0</v>
          </cell>
          <cell r="AB1211">
            <v>46056</v>
          </cell>
          <cell r="AC1211">
            <v>46060</v>
          </cell>
        </row>
        <row r="1212">
          <cell r="A1212" t="str">
            <v>800012189-FE155230</v>
          </cell>
          <cell r="B1212">
            <v>46071</v>
          </cell>
          <cell r="C1212">
            <v>800012189</v>
          </cell>
          <cell r="D1212">
            <v>8026</v>
          </cell>
          <cell r="E1212" t="str">
            <v>CLINICA SAN JOSE DE CUCUTA S.A.</v>
          </cell>
          <cell r="F1212" t="str">
            <v>FE155230</v>
          </cell>
          <cell r="G1212">
            <v>46298</v>
          </cell>
          <cell r="H1212">
            <v>442922</v>
          </cell>
          <cell r="I1212">
            <v>442922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442922</v>
          </cell>
          <cell r="R1212">
            <v>0</v>
          </cell>
          <cell r="S1212">
            <v>442922</v>
          </cell>
          <cell r="T1212">
            <v>230550108000</v>
          </cell>
          <cell r="U1212" t="str">
            <v xml:space="preserve">RED PRIVADA EVENTO                 </v>
          </cell>
          <cell r="V1212">
            <v>836</v>
          </cell>
          <cell r="W1212">
            <v>2407526</v>
          </cell>
          <cell r="X1212">
            <v>3236642</v>
          </cell>
          <cell r="Y1212">
            <v>0</v>
          </cell>
          <cell r="Z1212">
            <v>0</v>
          </cell>
          <cell r="AA1212" t="str">
            <v xml:space="preserve">      447396.0</v>
          </cell>
          <cell r="AB1212">
            <v>46055</v>
          </cell>
          <cell r="AC1212">
            <v>46060</v>
          </cell>
        </row>
        <row r="1213">
          <cell r="A1213" t="str">
            <v>800012189-FE155780</v>
          </cell>
          <cell r="B1213">
            <v>46071</v>
          </cell>
          <cell r="C1213">
            <v>800012189</v>
          </cell>
          <cell r="D1213">
            <v>8049</v>
          </cell>
          <cell r="E1213" t="str">
            <v>CLINICA SAN JOSE DE CUCUTA S.A.</v>
          </cell>
          <cell r="F1213" t="str">
            <v>FE155780</v>
          </cell>
          <cell r="G1213">
            <v>46298</v>
          </cell>
          <cell r="H1213">
            <v>442922</v>
          </cell>
          <cell r="I1213">
            <v>442922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442922</v>
          </cell>
          <cell r="R1213">
            <v>0</v>
          </cell>
          <cell r="S1213">
            <v>442922</v>
          </cell>
          <cell r="T1213">
            <v>230550108000</v>
          </cell>
          <cell r="U1213" t="str">
            <v xml:space="preserve">RED PRIVADA EVENTO                 </v>
          </cell>
          <cell r="V1213">
            <v>836</v>
          </cell>
          <cell r="W1213">
            <v>2407530</v>
          </cell>
          <cell r="X1213">
            <v>3236646</v>
          </cell>
          <cell r="Y1213">
            <v>0</v>
          </cell>
          <cell r="Z1213">
            <v>0</v>
          </cell>
          <cell r="AA1213" t="str">
            <v xml:space="preserve">      447396.0</v>
          </cell>
          <cell r="AB1213">
            <v>46057</v>
          </cell>
          <cell r="AC1213">
            <v>46060</v>
          </cell>
        </row>
        <row r="1214">
          <cell r="A1214" t="str">
            <v>800012189-FE155783</v>
          </cell>
          <cell r="B1214">
            <v>46071</v>
          </cell>
          <cell r="C1214">
            <v>800012189</v>
          </cell>
          <cell r="D1214">
            <v>8026</v>
          </cell>
          <cell r="E1214" t="str">
            <v>CLINICA SAN JOSE DE CUCUTA S.A.</v>
          </cell>
          <cell r="F1214" t="str">
            <v>FE155783</v>
          </cell>
          <cell r="G1214">
            <v>46298</v>
          </cell>
          <cell r="H1214">
            <v>4964290</v>
          </cell>
          <cell r="I1214">
            <v>4964290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4964290</v>
          </cell>
          <cell r="R1214">
            <v>0</v>
          </cell>
          <cell r="S1214">
            <v>4964290</v>
          </cell>
          <cell r="T1214">
            <v>230550108000</v>
          </cell>
          <cell r="U1214" t="str">
            <v xml:space="preserve">RED PRIVADA EVENTO                 </v>
          </cell>
          <cell r="V1214">
            <v>836</v>
          </cell>
          <cell r="W1214">
            <v>2407534</v>
          </cell>
          <cell r="X1214">
            <v>3236625</v>
          </cell>
          <cell r="Y1214">
            <v>0</v>
          </cell>
          <cell r="Z1214">
            <v>0</v>
          </cell>
          <cell r="AA1214" t="str">
            <v xml:space="preserve">     5014434.0</v>
          </cell>
          <cell r="AB1214">
            <v>46057</v>
          </cell>
          <cell r="AC1214">
            <v>46060</v>
          </cell>
        </row>
        <row r="1215">
          <cell r="A1215" t="str">
            <v>800012189-FE155641</v>
          </cell>
          <cell r="B1215">
            <v>46071</v>
          </cell>
          <cell r="C1215">
            <v>800012189</v>
          </cell>
          <cell r="D1215">
            <v>8026</v>
          </cell>
          <cell r="E1215" t="str">
            <v>CLINICA SAN JOSE DE CUCUTA S.A.</v>
          </cell>
          <cell r="F1215" t="str">
            <v>FE155641</v>
          </cell>
          <cell r="G1215">
            <v>46298</v>
          </cell>
          <cell r="H1215">
            <v>4729240</v>
          </cell>
          <cell r="I1215">
            <v>4729240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4729240</v>
          </cell>
          <cell r="R1215">
            <v>0</v>
          </cell>
          <cell r="S1215">
            <v>4729240</v>
          </cell>
          <cell r="T1215">
            <v>230550108000</v>
          </cell>
          <cell r="U1215" t="str">
            <v xml:space="preserve">RED PRIVADA EVENTO                 </v>
          </cell>
          <cell r="V1215">
            <v>836</v>
          </cell>
          <cell r="W1215">
            <v>2407533</v>
          </cell>
          <cell r="X1215">
            <v>3236624</v>
          </cell>
          <cell r="Y1215">
            <v>0</v>
          </cell>
          <cell r="Z1215">
            <v>0</v>
          </cell>
          <cell r="AA1215" t="str">
            <v xml:space="preserve">     4777010.0</v>
          </cell>
          <cell r="AB1215">
            <v>46057</v>
          </cell>
          <cell r="AC1215">
            <v>46060</v>
          </cell>
        </row>
        <row r="1216">
          <cell r="A1216" t="str">
            <v>800012189-FE155638</v>
          </cell>
          <cell r="B1216">
            <v>46071</v>
          </cell>
          <cell r="C1216">
            <v>800012189</v>
          </cell>
          <cell r="D1216">
            <v>8026</v>
          </cell>
          <cell r="E1216" t="str">
            <v>CLINICA SAN JOSE DE CUCUTA S.A.</v>
          </cell>
          <cell r="F1216" t="str">
            <v>FE155638</v>
          </cell>
          <cell r="G1216">
            <v>46268</v>
          </cell>
          <cell r="H1216">
            <v>442922</v>
          </cell>
          <cell r="I1216">
            <v>442922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442922</v>
          </cell>
          <cell r="R1216">
            <v>0</v>
          </cell>
          <cell r="S1216">
            <v>442922</v>
          </cell>
          <cell r="T1216">
            <v>230550108000</v>
          </cell>
          <cell r="U1216" t="str">
            <v xml:space="preserve">RED PRIVADA EVENTO                 </v>
          </cell>
          <cell r="V1216">
            <v>836</v>
          </cell>
          <cell r="W1216">
            <v>2407554</v>
          </cell>
          <cell r="X1216">
            <v>3235824</v>
          </cell>
          <cell r="Y1216">
            <v>0</v>
          </cell>
          <cell r="Z1216">
            <v>0</v>
          </cell>
          <cell r="AA1216" t="str">
            <v xml:space="preserve">      447396.0</v>
          </cell>
          <cell r="AB1216">
            <v>46057</v>
          </cell>
          <cell r="AC1216">
            <v>46059</v>
          </cell>
        </row>
        <row r="1217">
          <cell r="A1217" t="str">
            <v>800012189-FE155391</v>
          </cell>
          <cell r="B1217">
            <v>46071</v>
          </cell>
          <cell r="C1217">
            <v>800012189</v>
          </cell>
          <cell r="D1217">
            <v>8026</v>
          </cell>
          <cell r="E1217" t="str">
            <v>CLINICA SAN JOSE DE CUCUTA S.A.</v>
          </cell>
          <cell r="F1217" t="str">
            <v>FE155391</v>
          </cell>
          <cell r="G1217">
            <v>46268</v>
          </cell>
          <cell r="H1217">
            <v>61180</v>
          </cell>
          <cell r="I1217">
            <v>61180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61180</v>
          </cell>
          <cell r="R1217">
            <v>0</v>
          </cell>
          <cell r="S1217">
            <v>61180</v>
          </cell>
          <cell r="T1217">
            <v>230550108000</v>
          </cell>
          <cell r="U1217" t="str">
            <v xml:space="preserve">RED PRIVADA EVENTO                 </v>
          </cell>
          <cell r="V1217">
            <v>836</v>
          </cell>
          <cell r="W1217">
            <v>2407548</v>
          </cell>
          <cell r="X1217">
            <v>3235811</v>
          </cell>
          <cell r="Y1217">
            <v>0</v>
          </cell>
          <cell r="Z1217">
            <v>0</v>
          </cell>
          <cell r="AA1217" t="str">
            <v xml:space="preserve">       61798.0</v>
          </cell>
          <cell r="AB1217">
            <v>46056</v>
          </cell>
          <cell r="AC1217">
            <v>46059</v>
          </cell>
        </row>
        <row r="1218">
          <cell r="A1218" t="str">
            <v>800012189-FE155390</v>
          </cell>
          <cell r="B1218">
            <v>46071</v>
          </cell>
          <cell r="C1218">
            <v>800012189</v>
          </cell>
          <cell r="D1218">
            <v>8026</v>
          </cell>
          <cell r="E1218" t="str">
            <v>CLINICA SAN JOSE DE CUCUTA S.A.</v>
          </cell>
          <cell r="F1218" t="str">
            <v>FE155390</v>
          </cell>
          <cell r="G1218">
            <v>46268</v>
          </cell>
          <cell r="H1218">
            <v>61180</v>
          </cell>
          <cell r="I1218">
            <v>61180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61180</v>
          </cell>
          <cell r="R1218">
            <v>0</v>
          </cell>
          <cell r="S1218">
            <v>61180</v>
          </cell>
          <cell r="T1218">
            <v>230550108000</v>
          </cell>
          <cell r="U1218" t="str">
            <v xml:space="preserve">RED PRIVADA EVENTO                 </v>
          </cell>
          <cell r="V1218">
            <v>836</v>
          </cell>
          <cell r="W1218">
            <v>2407547</v>
          </cell>
          <cell r="X1218">
            <v>3235810</v>
          </cell>
          <cell r="Y1218">
            <v>0</v>
          </cell>
          <cell r="Z1218">
            <v>0</v>
          </cell>
          <cell r="AA1218" t="str">
            <v xml:space="preserve">       61798.0</v>
          </cell>
          <cell r="AB1218">
            <v>46056</v>
          </cell>
          <cell r="AC1218">
            <v>46059</v>
          </cell>
        </row>
        <row r="1219">
          <cell r="A1219" t="str">
            <v>800012189-FE155382</v>
          </cell>
          <cell r="B1219">
            <v>46071</v>
          </cell>
          <cell r="C1219">
            <v>800012189</v>
          </cell>
          <cell r="D1219">
            <v>8026</v>
          </cell>
          <cell r="E1219" t="str">
            <v>CLINICA SAN JOSE DE CUCUTA S.A.</v>
          </cell>
          <cell r="F1219" t="str">
            <v>FE155382</v>
          </cell>
          <cell r="G1219">
            <v>46268</v>
          </cell>
          <cell r="H1219">
            <v>61180</v>
          </cell>
          <cell r="I1219">
            <v>61180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61180</v>
          </cell>
          <cell r="R1219">
            <v>0</v>
          </cell>
          <cell r="S1219">
            <v>61180</v>
          </cell>
          <cell r="T1219">
            <v>230550108000</v>
          </cell>
          <cell r="U1219" t="str">
            <v xml:space="preserve">RED PRIVADA EVENTO                 </v>
          </cell>
          <cell r="V1219">
            <v>836</v>
          </cell>
          <cell r="W1219">
            <v>2407546</v>
          </cell>
          <cell r="X1219">
            <v>3235809</v>
          </cell>
          <cell r="Y1219">
            <v>0</v>
          </cell>
          <cell r="Z1219">
            <v>0</v>
          </cell>
          <cell r="AA1219" t="str">
            <v xml:space="preserve">       61798.0</v>
          </cell>
          <cell r="AB1219">
            <v>46056</v>
          </cell>
          <cell r="AC1219">
            <v>46059</v>
          </cell>
        </row>
        <row r="1220">
          <cell r="A1220" t="str">
            <v>800012189-FE155637</v>
          </cell>
          <cell r="B1220">
            <v>46062</v>
          </cell>
          <cell r="C1220">
            <v>800012189</v>
          </cell>
          <cell r="D1220">
            <v>8026</v>
          </cell>
          <cell r="E1220" t="str">
            <v>CLINICA SAN JOSE DE CUCUTA S.A.</v>
          </cell>
          <cell r="F1220" t="str">
            <v>FE155637</v>
          </cell>
          <cell r="G1220">
            <v>46268</v>
          </cell>
          <cell r="H1220">
            <v>344194</v>
          </cell>
          <cell r="I1220">
            <v>344194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344194</v>
          </cell>
          <cell r="R1220">
            <v>0</v>
          </cell>
          <cell r="S1220">
            <v>344194</v>
          </cell>
          <cell r="T1220">
            <v>230550108000</v>
          </cell>
          <cell r="U1220" t="str">
            <v xml:space="preserve">RED PRIVADA EVENTO                 </v>
          </cell>
          <cell r="V1220">
            <v>836</v>
          </cell>
          <cell r="W1220">
            <v>2404337</v>
          </cell>
          <cell r="X1220">
            <v>3235849</v>
          </cell>
          <cell r="Y1220">
            <v>0</v>
          </cell>
          <cell r="Z1220">
            <v>0</v>
          </cell>
          <cell r="AA1220" t="str">
            <v xml:space="preserve">      347671.0</v>
          </cell>
          <cell r="AB1220">
            <v>46057</v>
          </cell>
          <cell r="AC1220">
            <v>46059</v>
          </cell>
        </row>
        <row r="1221">
          <cell r="A1221" t="str">
            <v>800012189-FE155366</v>
          </cell>
          <cell r="B1221">
            <v>46071</v>
          </cell>
          <cell r="C1221">
            <v>800012189</v>
          </cell>
          <cell r="D1221">
            <v>8026</v>
          </cell>
          <cell r="E1221" t="str">
            <v>CLINICA SAN JOSE DE CUCUTA S.A.</v>
          </cell>
          <cell r="F1221" t="str">
            <v>FE155366</v>
          </cell>
          <cell r="G1221">
            <v>46268</v>
          </cell>
          <cell r="H1221">
            <v>181627</v>
          </cell>
          <cell r="I1221">
            <v>181627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181627</v>
          </cell>
          <cell r="R1221">
            <v>0</v>
          </cell>
          <cell r="S1221">
            <v>181627</v>
          </cell>
          <cell r="T1221">
            <v>230550108000</v>
          </cell>
          <cell r="U1221" t="str">
            <v xml:space="preserve">RED PRIVADA EVENTO                 </v>
          </cell>
          <cell r="V1221">
            <v>836</v>
          </cell>
          <cell r="W1221">
            <v>2407316</v>
          </cell>
          <cell r="X1221">
            <v>3235845</v>
          </cell>
          <cell r="Y1221">
            <v>0</v>
          </cell>
          <cell r="Z1221">
            <v>0</v>
          </cell>
          <cell r="AA1221" t="str">
            <v xml:space="preserve">      183462.0</v>
          </cell>
          <cell r="AB1221">
            <v>46056</v>
          </cell>
          <cell r="AC1221">
            <v>46059</v>
          </cell>
        </row>
        <row r="1222">
          <cell r="A1222" t="str">
            <v>800012189-FE155364</v>
          </cell>
          <cell r="B1222">
            <v>46071</v>
          </cell>
          <cell r="C1222">
            <v>800012189</v>
          </cell>
          <cell r="D1222">
            <v>8026</v>
          </cell>
          <cell r="E1222" t="str">
            <v>CLINICA SAN JOSE DE CUCUTA S.A.</v>
          </cell>
          <cell r="F1222" t="str">
            <v>FE155364</v>
          </cell>
          <cell r="G1222">
            <v>46268</v>
          </cell>
          <cell r="H1222">
            <v>620562</v>
          </cell>
          <cell r="I1222">
            <v>620562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620562</v>
          </cell>
          <cell r="R1222">
            <v>0</v>
          </cell>
          <cell r="S1222">
            <v>620562</v>
          </cell>
          <cell r="T1222">
            <v>230550108000</v>
          </cell>
          <cell r="U1222" t="str">
            <v xml:space="preserve">RED PRIVADA EVENTO                 </v>
          </cell>
          <cell r="V1222">
            <v>836</v>
          </cell>
          <cell r="W1222">
            <v>2407315</v>
          </cell>
          <cell r="X1222">
            <v>3235844</v>
          </cell>
          <cell r="Y1222">
            <v>0</v>
          </cell>
          <cell r="Z1222">
            <v>0</v>
          </cell>
          <cell r="AA1222" t="str">
            <v xml:space="preserve">      626830.0</v>
          </cell>
          <cell r="AB1222">
            <v>46056</v>
          </cell>
          <cell r="AC1222">
            <v>46059</v>
          </cell>
        </row>
        <row r="1223">
          <cell r="A1223" t="str">
            <v>800012189-FE155361</v>
          </cell>
          <cell r="B1223">
            <v>46071</v>
          </cell>
          <cell r="C1223">
            <v>800012189</v>
          </cell>
          <cell r="D1223">
            <v>8048</v>
          </cell>
          <cell r="E1223" t="str">
            <v>CLINICA SAN JOSE DE CUCUTA S.A.</v>
          </cell>
          <cell r="F1223" t="str">
            <v>FE155361</v>
          </cell>
          <cell r="G1223">
            <v>46268</v>
          </cell>
          <cell r="H1223">
            <v>466029</v>
          </cell>
          <cell r="I1223">
            <v>466029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466029</v>
          </cell>
          <cell r="R1223">
            <v>0</v>
          </cell>
          <cell r="S1223">
            <v>466029</v>
          </cell>
          <cell r="T1223">
            <v>230550108000</v>
          </cell>
          <cell r="U1223" t="str">
            <v xml:space="preserve">RED PRIVADA EVENTO                 </v>
          </cell>
          <cell r="V1223">
            <v>836</v>
          </cell>
          <cell r="W1223">
            <v>2407540</v>
          </cell>
          <cell r="X1223">
            <v>3235843</v>
          </cell>
          <cell r="Y1223">
            <v>0</v>
          </cell>
          <cell r="Z1223">
            <v>0</v>
          </cell>
          <cell r="AA1223" t="str">
            <v xml:space="preserve">      470736.0</v>
          </cell>
          <cell r="AB1223">
            <v>46056</v>
          </cell>
          <cell r="AC1223">
            <v>46059</v>
          </cell>
        </row>
        <row r="1224">
          <cell r="A1224" t="str">
            <v>800012189-FE155358</v>
          </cell>
          <cell r="B1224">
            <v>46071</v>
          </cell>
          <cell r="C1224">
            <v>800012189</v>
          </cell>
          <cell r="D1224">
            <v>8026</v>
          </cell>
          <cell r="E1224" t="str">
            <v>CLINICA SAN JOSE DE CUCUTA S.A.</v>
          </cell>
          <cell r="F1224" t="str">
            <v>FE155358</v>
          </cell>
          <cell r="G1224">
            <v>46268</v>
          </cell>
          <cell r="H1224">
            <v>193071</v>
          </cell>
          <cell r="I1224">
            <v>193071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193071</v>
          </cell>
          <cell r="R1224">
            <v>0</v>
          </cell>
          <cell r="S1224">
            <v>193071</v>
          </cell>
          <cell r="T1224">
            <v>230550108000</v>
          </cell>
          <cell r="U1224" t="str">
            <v xml:space="preserve">RED PRIVADA EVENTO                 </v>
          </cell>
          <cell r="V1224">
            <v>836</v>
          </cell>
          <cell r="W1224">
            <v>2407545</v>
          </cell>
          <cell r="X1224">
            <v>3235808</v>
          </cell>
          <cell r="Y1224">
            <v>0</v>
          </cell>
          <cell r="Z1224">
            <v>0</v>
          </cell>
          <cell r="AA1224" t="str">
            <v xml:space="preserve">      195021.0</v>
          </cell>
          <cell r="AB1224">
            <v>46056</v>
          </cell>
          <cell r="AC1224">
            <v>46059</v>
          </cell>
        </row>
        <row r="1225">
          <cell r="A1225" t="str">
            <v>800012189-FE155357</v>
          </cell>
          <cell r="B1225">
            <v>46071</v>
          </cell>
          <cell r="C1225">
            <v>800012189</v>
          </cell>
          <cell r="D1225">
            <v>8026</v>
          </cell>
          <cell r="E1225" t="str">
            <v>CLINICA SAN JOSE DE CUCUTA S.A.</v>
          </cell>
          <cell r="F1225" t="str">
            <v>FE155357</v>
          </cell>
          <cell r="G1225">
            <v>46268</v>
          </cell>
          <cell r="H1225">
            <v>440907</v>
          </cell>
          <cell r="I1225">
            <v>440907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440907</v>
          </cell>
          <cell r="R1225">
            <v>0</v>
          </cell>
          <cell r="S1225">
            <v>440907</v>
          </cell>
          <cell r="T1225">
            <v>230550108000</v>
          </cell>
          <cell r="U1225" t="str">
            <v xml:space="preserve">RED PRIVADA EVENTO                 </v>
          </cell>
          <cell r="V1225">
            <v>836</v>
          </cell>
          <cell r="W1225">
            <v>2407539</v>
          </cell>
          <cell r="X1225">
            <v>3235842</v>
          </cell>
          <cell r="Y1225">
            <v>0</v>
          </cell>
          <cell r="Z1225">
            <v>0</v>
          </cell>
          <cell r="AA1225" t="str">
            <v xml:space="preserve">      445361.0</v>
          </cell>
          <cell r="AB1225">
            <v>46056</v>
          </cell>
          <cell r="AC1225">
            <v>46059</v>
          </cell>
        </row>
        <row r="1226">
          <cell r="A1226" t="str">
            <v>800012189-FE155354</v>
          </cell>
          <cell r="B1226">
            <v>46071</v>
          </cell>
          <cell r="C1226">
            <v>800012189</v>
          </cell>
          <cell r="D1226">
            <v>8026</v>
          </cell>
          <cell r="E1226" t="str">
            <v>CLINICA SAN JOSE DE CUCUTA S.A.</v>
          </cell>
          <cell r="F1226" t="str">
            <v>FE155354</v>
          </cell>
          <cell r="G1226">
            <v>46268</v>
          </cell>
          <cell r="H1226">
            <v>27839</v>
          </cell>
          <cell r="I1226">
            <v>27839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27839</v>
          </cell>
          <cell r="R1226">
            <v>0</v>
          </cell>
          <cell r="S1226">
            <v>27839</v>
          </cell>
          <cell r="T1226">
            <v>230550108000</v>
          </cell>
          <cell r="U1226" t="str">
            <v xml:space="preserve">RED PRIVADA EVENTO                 </v>
          </cell>
          <cell r="V1226">
            <v>836</v>
          </cell>
          <cell r="W1226">
            <v>2407538</v>
          </cell>
          <cell r="X1226">
            <v>3235841</v>
          </cell>
          <cell r="Y1226">
            <v>0</v>
          </cell>
          <cell r="Z1226">
            <v>0</v>
          </cell>
          <cell r="AA1226" t="str">
            <v xml:space="preserve">       28120.0</v>
          </cell>
          <cell r="AB1226">
            <v>46056</v>
          </cell>
          <cell r="AC1226">
            <v>46059</v>
          </cell>
        </row>
        <row r="1227">
          <cell r="A1227" t="str">
            <v>800012189-FE155459</v>
          </cell>
          <cell r="B1227">
            <v>46071</v>
          </cell>
          <cell r="C1227">
            <v>800012189</v>
          </cell>
          <cell r="D1227">
            <v>8026</v>
          </cell>
          <cell r="E1227" t="str">
            <v>CLINICA SAN JOSE DE CUCUTA S.A.</v>
          </cell>
          <cell r="F1227" t="str">
            <v>FE155459</v>
          </cell>
          <cell r="G1227">
            <v>46268</v>
          </cell>
          <cell r="H1227">
            <v>1549076</v>
          </cell>
          <cell r="I1227">
            <v>1083327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1083327</v>
          </cell>
          <cell r="R1227">
            <v>0</v>
          </cell>
          <cell r="S1227">
            <v>1083327</v>
          </cell>
          <cell r="T1227">
            <v>230550108000</v>
          </cell>
          <cell r="U1227" t="str">
            <v xml:space="preserve">RED PRIVADA EVENTO                 </v>
          </cell>
          <cell r="V1227">
            <v>836</v>
          </cell>
          <cell r="W1227">
            <v>2406985</v>
          </cell>
          <cell r="X1227">
            <v>3235816</v>
          </cell>
          <cell r="Y1227">
            <v>0</v>
          </cell>
          <cell r="Z1227">
            <v>0</v>
          </cell>
          <cell r="AA1227" t="str">
            <v xml:space="preserve">     1564723.0</v>
          </cell>
          <cell r="AB1227">
            <v>46056</v>
          </cell>
          <cell r="AC1227">
            <v>46059</v>
          </cell>
        </row>
        <row r="1228">
          <cell r="A1228" t="str">
            <v>800012189-FE155643</v>
          </cell>
          <cell r="B1228">
            <v>46062</v>
          </cell>
          <cell r="C1228">
            <v>800012189</v>
          </cell>
          <cell r="D1228">
            <v>8048</v>
          </cell>
          <cell r="E1228" t="str">
            <v>CLINICA SAN JOSE DE CUCUTA S.A.</v>
          </cell>
          <cell r="F1228" t="str">
            <v>FE155643</v>
          </cell>
          <cell r="G1228">
            <v>46268</v>
          </cell>
          <cell r="H1228">
            <v>339943</v>
          </cell>
          <cell r="I1228">
            <v>339943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339943</v>
          </cell>
          <cell r="R1228">
            <v>0</v>
          </cell>
          <cell r="S1228">
            <v>339943</v>
          </cell>
          <cell r="T1228">
            <v>230550108000</v>
          </cell>
          <cell r="U1228" t="str">
            <v xml:space="preserve">RED PRIVADA EVENTO                 </v>
          </cell>
          <cell r="V1228">
            <v>836</v>
          </cell>
          <cell r="W1228">
            <v>2405288</v>
          </cell>
          <cell r="X1228">
            <v>3235850</v>
          </cell>
          <cell r="Y1228">
            <v>0</v>
          </cell>
          <cell r="Z1228">
            <v>0</v>
          </cell>
          <cell r="AA1228" t="str">
            <v xml:space="preserve">      343377.0</v>
          </cell>
          <cell r="AB1228">
            <v>46057</v>
          </cell>
          <cell r="AC1228">
            <v>46059</v>
          </cell>
        </row>
        <row r="1229">
          <cell r="A1229" t="str">
            <v>800012189-FE155649</v>
          </cell>
          <cell r="B1229">
            <v>46076</v>
          </cell>
          <cell r="C1229">
            <v>800012189</v>
          </cell>
          <cell r="D1229">
            <v>8055</v>
          </cell>
          <cell r="E1229" t="str">
            <v>CLINICA SAN JOSE DE CUCUTA S.A.</v>
          </cell>
          <cell r="F1229" t="str">
            <v>FE155649</v>
          </cell>
          <cell r="G1229">
            <v>46268</v>
          </cell>
          <cell r="H1229">
            <v>93824</v>
          </cell>
          <cell r="I1229">
            <v>93824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93824</v>
          </cell>
          <cell r="R1229">
            <v>0</v>
          </cell>
          <cell r="S1229">
            <v>93824</v>
          </cell>
          <cell r="T1229">
            <v>230550108000</v>
          </cell>
          <cell r="U1229" t="str">
            <v xml:space="preserve">RED PRIVADA EVENTO                 </v>
          </cell>
          <cell r="V1229">
            <v>842</v>
          </cell>
          <cell r="W1229">
            <v>60190</v>
          </cell>
          <cell r="X1229">
            <v>3235851</v>
          </cell>
          <cell r="Y1229">
            <v>0</v>
          </cell>
          <cell r="Z1229">
            <v>0</v>
          </cell>
          <cell r="AA1229" t="str">
            <v xml:space="preserve">       94772.0</v>
          </cell>
          <cell r="AB1229">
            <v>46057</v>
          </cell>
          <cell r="AC1229">
            <v>46059</v>
          </cell>
        </row>
        <row r="1230">
          <cell r="A1230" t="str">
            <v>800012189-FE155305</v>
          </cell>
          <cell r="B1230">
            <v>46071</v>
          </cell>
          <cell r="C1230">
            <v>800012189</v>
          </cell>
          <cell r="D1230">
            <v>8048</v>
          </cell>
          <cell r="E1230" t="str">
            <v>CLINICA SAN JOSE DE CUCUTA S.A.</v>
          </cell>
          <cell r="F1230" t="str">
            <v>FE155305</v>
          </cell>
          <cell r="G1230">
            <v>46268</v>
          </cell>
          <cell r="H1230">
            <v>61180</v>
          </cell>
          <cell r="I1230">
            <v>61180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61180</v>
          </cell>
          <cell r="R1230">
            <v>0</v>
          </cell>
          <cell r="S1230">
            <v>61180</v>
          </cell>
          <cell r="T1230">
            <v>230550108000</v>
          </cell>
          <cell r="U1230" t="str">
            <v xml:space="preserve">RED PRIVADA EVENTO                 </v>
          </cell>
          <cell r="V1230">
            <v>836</v>
          </cell>
          <cell r="W1230">
            <v>2407544</v>
          </cell>
          <cell r="X1230">
            <v>3235807</v>
          </cell>
          <cell r="Y1230">
            <v>0</v>
          </cell>
          <cell r="Z1230">
            <v>0</v>
          </cell>
          <cell r="AA1230" t="str">
            <v xml:space="preserve">       61798.0</v>
          </cell>
          <cell r="AB1230">
            <v>46055</v>
          </cell>
          <cell r="AC1230">
            <v>46059</v>
          </cell>
        </row>
        <row r="1231">
          <cell r="A1231" t="str">
            <v>800012189-FE155606</v>
          </cell>
          <cell r="B1231">
            <v>46071</v>
          </cell>
          <cell r="C1231">
            <v>800012189</v>
          </cell>
          <cell r="D1231">
            <v>8026</v>
          </cell>
          <cell r="E1231" t="str">
            <v>CLINICA SAN JOSE DE CUCUTA S.A.</v>
          </cell>
          <cell r="F1231" t="str">
            <v>FE155606</v>
          </cell>
          <cell r="G1231">
            <v>46268</v>
          </cell>
          <cell r="H1231">
            <v>369102</v>
          </cell>
          <cell r="I1231">
            <v>369102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369102</v>
          </cell>
          <cell r="R1231">
            <v>0</v>
          </cell>
          <cell r="S1231">
            <v>369102</v>
          </cell>
          <cell r="T1231">
            <v>230550108000</v>
          </cell>
          <cell r="U1231" t="str">
            <v xml:space="preserve">RED PRIVADA EVENTO                 </v>
          </cell>
          <cell r="V1231">
            <v>836</v>
          </cell>
          <cell r="W1231">
            <v>2407553</v>
          </cell>
          <cell r="X1231">
            <v>3235822</v>
          </cell>
          <cell r="Y1231">
            <v>0</v>
          </cell>
          <cell r="Z1231">
            <v>0</v>
          </cell>
          <cell r="AA1231" t="str">
            <v xml:space="preserve">      372830.0</v>
          </cell>
          <cell r="AB1231">
            <v>46057</v>
          </cell>
          <cell r="AC1231">
            <v>46059</v>
          </cell>
        </row>
        <row r="1232">
          <cell r="A1232" t="str">
            <v>800012189-FE155666</v>
          </cell>
          <cell r="B1232">
            <v>46071</v>
          </cell>
          <cell r="C1232">
            <v>800012189</v>
          </cell>
          <cell r="D1232">
            <v>8026</v>
          </cell>
          <cell r="E1232" t="str">
            <v>CLINICA SAN JOSE DE CUCUTA S.A.</v>
          </cell>
          <cell r="F1232" t="str">
            <v>FE155666</v>
          </cell>
          <cell r="G1232">
            <v>46268</v>
          </cell>
          <cell r="H1232">
            <v>74776</v>
          </cell>
          <cell r="I1232">
            <v>74776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  <cell r="Q1232">
            <v>74776</v>
          </cell>
          <cell r="R1232">
            <v>0</v>
          </cell>
          <cell r="S1232">
            <v>74776</v>
          </cell>
          <cell r="T1232">
            <v>230550108000</v>
          </cell>
          <cell r="U1232" t="str">
            <v xml:space="preserve">RED PRIVADA EVENTO                 </v>
          </cell>
          <cell r="V1232">
            <v>836</v>
          </cell>
          <cell r="W1232">
            <v>2407536</v>
          </cell>
          <cell r="X1232">
            <v>3235890</v>
          </cell>
          <cell r="Y1232">
            <v>0</v>
          </cell>
          <cell r="Z1232">
            <v>0</v>
          </cell>
          <cell r="AA1232" t="str">
            <v xml:space="preserve">       75531.0</v>
          </cell>
          <cell r="AB1232">
            <v>46057</v>
          </cell>
          <cell r="AC1232">
            <v>46059</v>
          </cell>
        </row>
        <row r="1233">
          <cell r="A1233" t="str">
            <v>800012189-FE155670</v>
          </cell>
          <cell r="B1233">
            <v>46071</v>
          </cell>
          <cell r="C1233">
            <v>800012189</v>
          </cell>
          <cell r="D1233">
            <v>8030</v>
          </cell>
          <cell r="E1233" t="str">
            <v>CLINICA SAN JOSE DE CUCUTA S.A.</v>
          </cell>
          <cell r="F1233" t="str">
            <v>FE155670</v>
          </cell>
          <cell r="G1233">
            <v>46268</v>
          </cell>
          <cell r="H1233">
            <v>74776</v>
          </cell>
          <cell r="I1233">
            <v>74776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74776</v>
          </cell>
          <cell r="R1233">
            <v>0</v>
          </cell>
          <cell r="S1233">
            <v>74776</v>
          </cell>
          <cell r="T1233">
            <v>230550108000</v>
          </cell>
          <cell r="U1233" t="str">
            <v xml:space="preserve">RED PRIVADA EVENTO                 </v>
          </cell>
          <cell r="V1233">
            <v>836</v>
          </cell>
          <cell r="W1233">
            <v>2407537</v>
          </cell>
          <cell r="X1233">
            <v>3235891</v>
          </cell>
          <cell r="Y1233">
            <v>0</v>
          </cell>
          <cell r="Z1233">
            <v>0</v>
          </cell>
          <cell r="AA1233" t="str">
            <v xml:space="preserve">       75531.0</v>
          </cell>
          <cell r="AB1233">
            <v>46057</v>
          </cell>
          <cell r="AC1233">
            <v>46059</v>
          </cell>
        </row>
        <row r="1234">
          <cell r="A1234" t="str">
            <v>800012189-FE155523</v>
          </cell>
          <cell r="B1234">
            <v>46062</v>
          </cell>
          <cell r="C1234">
            <v>800012189</v>
          </cell>
          <cell r="D1234">
            <v>8026</v>
          </cell>
          <cell r="E1234" t="str">
            <v>CLINICA SAN JOSE DE CUCUTA S.A.</v>
          </cell>
          <cell r="F1234" t="str">
            <v>FE155523</v>
          </cell>
          <cell r="G1234">
            <v>46268</v>
          </cell>
          <cell r="H1234">
            <v>176933</v>
          </cell>
          <cell r="I1234">
            <v>176933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176933</v>
          </cell>
          <cell r="R1234">
            <v>0</v>
          </cell>
          <cell r="S1234">
            <v>176933</v>
          </cell>
          <cell r="T1234">
            <v>230550108000</v>
          </cell>
          <cell r="U1234" t="str">
            <v xml:space="preserve">RED PRIVADA EVENTO                 </v>
          </cell>
          <cell r="V1234">
            <v>836</v>
          </cell>
          <cell r="W1234">
            <v>2404336</v>
          </cell>
          <cell r="X1234">
            <v>3235848</v>
          </cell>
          <cell r="Y1234">
            <v>0</v>
          </cell>
          <cell r="Z1234">
            <v>0</v>
          </cell>
          <cell r="AA1234" t="str">
            <v xml:space="preserve">      178720.0</v>
          </cell>
          <cell r="AB1234">
            <v>46056</v>
          </cell>
          <cell r="AC1234">
            <v>46059</v>
          </cell>
        </row>
        <row r="1235">
          <cell r="A1235" t="str">
            <v>800012189-FE155401</v>
          </cell>
          <cell r="B1235">
            <v>46071</v>
          </cell>
          <cell r="C1235">
            <v>800012189</v>
          </cell>
          <cell r="D1235">
            <v>8026</v>
          </cell>
          <cell r="E1235" t="str">
            <v>CLINICA SAN JOSE DE CUCUTA S.A.</v>
          </cell>
          <cell r="F1235" t="str">
            <v>FE155401</v>
          </cell>
          <cell r="G1235">
            <v>46268</v>
          </cell>
          <cell r="H1235">
            <v>334512</v>
          </cell>
          <cell r="I1235">
            <v>334512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334512</v>
          </cell>
          <cell r="R1235">
            <v>0</v>
          </cell>
          <cell r="S1235">
            <v>334512</v>
          </cell>
          <cell r="T1235">
            <v>230550108000</v>
          </cell>
          <cell r="U1235" t="str">
            <v xml:space="preserve">RED PRIVADA EVENTO                 </v>
          </cell>
          <cell r="V1235">
            <v>836</v>
          </cell>
          <cell r="W1235">
            <v>2407551</v>
          </cell>
          <cell r="X1235">
            <v>3235814</v>
          </cell>
          <cell r="Y1235">
            <v>0</v>
          </cell>
          <cell r="Z1235">
            <v>0</v>
          </cell>
          <cell r="AA1235" t="str">
            <v xml:space="preserve">      337891.0</v>
          </cell>
          <cell r="AB1235">
            <v>46056</v>
          </cell>
          <cell r="AC1235">
            <v>46059</v>
          </cell>
        </row>
        <row r="1236">
          <cell r="A1236" t="str">
            <v>800012189-FE155501</v>
          </cell>
          <cell r="B1236">
            <v>46062</v>
          </cell>
          <cell r="C1236">
            <v>800012189</v>
          </cell>
          <cell r="D1236">
            <v>8044</v>
          </cell>
          <cell r="E1236" t="str">
            <v>CLINICA SAN JOSE DE CUCUTA S.A.</v>
          </cell>
          <cell r="F1236" t="str">
            <v>FE155501</v>
          </cell>
          <cell r="G1236">
            <v>46268</v>
          </cell>
          <cell r="H1236">
            <v>222944</v>
          </cell>
          <cell r="I1236">
            <v>222944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222944</v>
          </cell>
          <cell r="R1236">
            <v>0</v>
          </cell>
          <cell r="S1236">
            <v>222944</v>
          </cell>
          <cell r="T1236">
            <v>230550108000</v>
          </cell>
          <cell r="U1236" t="str">
            <v xml:space="preserve">RED PRIVADA EVENTO                 </v>
          </cell>
          <cell r="V1236">
            <v>836</v>
          </cell>
          <cell r="W1236">
            <v>2404335</v>
          </cell>
          <cell r="X1236">
            <v>3235847</v>
          </cell>
          <cell r="Y1236">
            <v>0</v>
          </cell>
          <cell r="Z1236">
            <v>0</v>
          </cell>
          <cell r="AA1236" t="str">
            <v xml:space="preserve">      225196.0</v>
          </cell>
          <cell r="AB1236">
            <v>46056</v>
          </cell>
          <cell r="AC1236">
            <v>46059</v>
          </cell>
        </row>
        <row r="1237">
          <cell r="A1237" t="str">
            <v>800012189-FE155499</v>
          </cell>
          <cell r="B1237">
            <v>46071</v>
          </cell>
          <cell r="C1237">
            <v>800012189</v>
          </cell>
          <cell r="D1237">
            <v>8036</v>
          </cell>
          <cell r="E1237" t="str">
            <v>CLINICA SAN JOSE DE CUCUTA S.A.</v>
          </cell>
          <cell r="F1237" t="str">
            <v>FE155499</v>
          </cell>
          <cell r="G1237">
            <v>46268</v>
          </cell>
          <cell r="H1237">
            <v>13074817</v>
          </cell>
          <cell r="I1237">
            <v>13074817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13074817</v>
          </cell>
          <cell r="R1237">
            <v>0</v>
          </cell>
          <cell r="S1237">
            <v>13074817</v>
          </cell>
          <cell r="T1237">
            <v>230550108000</v>
          </cell>
          <cell r="U1237" t="str">
            <v xml:space="preserve">RED PRIVADA EVENTO                 </v>
          </cell>
          <cell r="V1237">
            <v>836</v>
          </cell>
          <cell r="W1237">
            <v>2407552</v>
          </cell>
          <cell r="X1237">
            <v>3235819</v>
          </cell>
          <cell r="Y1237">
            <v>0</v>
          </cell>
          <cell r="Z1237">
            <v>0</v>
          </cell>
          <cell r="AA1237" t="str">
            <v xml:space="preserve">    13206886.0</v>
          </cell>
          <cell r="AB1237">
            <v>46056</v>
          </cell>
          <cell r="AC1237">
            <v>46059</v>
          </cell>
        </row>
        <row r="1238">
          <cell r="A1238" t="str">
            <v>800012189-FE155496</v>
          </cell>
          <cell r="B1238">
            <v>46071</v>
          </cell>
          <cell r="C1238">
            <v>800012189</v>
          </cell>
          <cell r="D1238">
            <v>8026</v>
          </cell>
          <cell r="E1238" t="str">
            <v>CLINICA SAN JOSE DE CUCUTA S.A.</v>
          </cell>
          <cell r="F1238" t="str">
            <v>FE155496</v>
          </cell>
          <cell r="G1238">
            <v>46268</v>
          </cell>
          <cell r="H1238">
            <v>228844</v>
          </cell>
          <cell r="I1238">
            <v>228844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228844</v>
          </cell>
          <cell r="R1238">
            <v>0</v>
          </cell>
          <cell r="S1238">
            <v>228844</v>
          </cell>
          <cell r="T1238">
            <v>230550108000</v>
          </cell>
          <cell r="U1238" t="str">
            <v xml:space="preserve">RED PRIVADA EVENTO                 </v>
          </cell>
          <cell r="V1238">
            <v>836</v>
          </cell>
          <cell r="W1238">
            <v>2407317</v>
          </cell>
          <cell r="X1238">
            <v>3235846</v>
          </cell>
          <cell r="Y1238">
            <v>0</v>
          </cell>
          <cell r="Z1238">
            <v>0</v>
          </cell>
          <cell r="AA1238" t="str">
            <v xml:space="preserve">      231156.0</v>
          </cell>
          <cell r="AB1238">
            <v>46056</v>
          </cell>
          <cell r="AC1238">
            <v>46059</v>
          </cell>
        </row>
        <row r="1239">
          <cell r="A1239" t="str">
            <v>800012189-FE155393</v>
          </cell>
          <cell r="B1239">
            <v>46071</v>
          </cell>
          <cell r="C1239">
            <v>800012189</v>
          </cell>
          <cell r="D1239">
            <v>8026</v>
          </cell>
          <cell r="E1239" t="str">
            <v>CLINICA SAN JOSE DE CUCUTA S.A.</v>
          </cell>
          <cell r="F1239" t="str">
            <v>FE155393</v>
          </cell>
          <cell r="G1239">
            <v>46268</v>
          </cell>
          <cell r="H1239">
            <v>61180</v>
          </cell>
          <cell r="I1239">
            <v>61180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  <cell r="Q1239">
            <v>61180</v>
          </cell>
          <cell r="R1239">
            <v>0</v>
          </cell>
          <cell r="S1239">
            <v>61180</v>
          </cell>
          <cell r="T1239">
            <v>230550108000</v>
          </cell>
          <cell r="U1239" t="str">
            <v xml:space="preserve">RED PRIVADA EVENTO                 </v>
          </cell>
          <cell r="V1239">
            <v>836</v>
          </cell>
          <cell r="W1239">
            <v>2407550</v>
          </cell>
          <cell r="X1239">
            <v>3235813</v>
          </cell>
          <cell r="Y1239">
            <v>0</v>
          </cell>
          <cell r="Z1239">
            <v>0</v>
          </cell>
          <cell r="AA1239" t="str">
            <v xml:space="preserve">       61798.0</v>
          </cell>
          <cell r="AB1239">
            <v>46056</v>
          </cell>
          <cell r="AC1239">
            <v>46059</v>
          </cell>
        </row>
        <row r="1240">
          <cell r="A1240" t="str">
            <v>800012189-FE155687</v>
          </cell>
          <cell r="B1240">
            <v>46071</v>
          </cell>
          <cell r="C1240">
            <v>800012189</v>
          </cell>
          <cell r="D1240">
            <v>8026</v>
          </cell>
          <cell r="E1240" t="str">
            <v>CLINICA SAN JOSE DE CUCUTA S.A.</v>
          </cell>
          <cell r="F1240" t="str">
            <v>FE155687</v>
          </cell>
          <cell r="G1240">
            <v>46268</v>
          </cell>
          <cell r="H1240">
            <v>61180</v>
          </cell>
          <cell r="I1240">
            <v>61180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61180</v>
          </cell>
          <cell r="R1240">
            <v>0</v>
          </cell>
          <cell r="S1240">
            <v>61180</v>
          </cell>
          <cell r="T1240">
            <v>230550108000</v>
          </cell>
          <cell r="U1240" t="str">
            <v xml:space="preserve">RED PRIVADA EVENTO                 </v>
          </cell>
          <cell r="V1240">
            <v>836</v>
          </cell>
          <cell r="W1240">
            <v>2407535</v>
          </cell>
          <cell r="X1240">
            <v>3235889</v>
          </cell>
          <cell r="Y1240">
            <v>0</v>
          </cell>
          <cell r="Z1240">
            <v>0</v>
          </cell>
          <cell r="AA1240" t="str">
            <v xml:space="preserve">       61798.0</v>
          </cell>
          <cell r="AB1240">
            <v>46057</v>
          </cell>
          <cell r="AC1240">
            <v>46059</v>
          </cell>
        </row>
        <row r="1241">
          <cell r="A1241" t="str">
            <v>800012189-FE155392</v>
          </cell>
          <cell r="B1241">
            <v>46071</v>
          </cell>
          <cell r="C1241">
            <v>800012189</v>
          </cell>
          <cell r="D1241">
            <v>8026</v>
          </cell>
          <cell r="E1241" t="str">
            <v>CLINICA SAN JOSE DE CUCUTA S.A.</v>
          </cell>
          <cell r="F1241" t="str">
            <v>FE155392</v>
          </cell>
          <cell r="G1241">
            <v>46268</v>
          </cell>
          <cell r="H1241">
            <v>61180</v>
          </cell>
          <cell r="I1241">
            <v>61180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61180</v>
          </cell>
          <cell r="R1241">
            <v>0</v>
          </cell>
          <cell r="S1241">
            <v>61180</v>
          </cell>
          <cell r="T1241">
            <v>230550108000</v>
          </cell>
          <cell r="U1241" t="str">
            <v xml:space="preserve">RED PRIVADA EVENTO                 </v>
          </cell>
          <cell r="V1241">
            <v>836</v>
          </cell>
          <cell r="W1241">
            <v>2407549</v>
          </cell>
          <cell r="X1241">
            <v>3235812</v>
          </cell>
          <cell r="Y1241">
            <v>0</v>
          </cell>
          <cell r="Z1241">
            <v>0</v>
          </cell>
          <cell r="AA1241" t="str">
            <v xml:space="preserve">       61798.0</v>
          </cell>
          <cell r="AB1241">
            <v>46056</v>
          </cell>
          <cell r="AC1241">
            <v>46059</v>
          </cell>
        </row>
        <row r="1242">
          <cell r="A1242" t="str">
            <v>800012189-FE155246</v>
          </cell>
          <cell r="B1242">
            <v>46071</v>
          </cell>
          <cell r="C1242">
            <v>800012189</v>
          </cell>
          <cell r="D1242">
            <v>8026</v>
          </cell>
          <cell r="E1242" t="str">
            <v>CLINICA SAN JOSE DE CUCUTA S.A.</v>
          </cell>
          <cell r="F1242" t="str">
            <v>FE155246</v>
          </cell>
          <cell r="G1242">
            <v>46268</v>
          </cell>
          <cell r="H1242">
            <v>61180</v>
          </cell>
          <cell r="I1242">
            <v>61180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61180</v>
          </cell>
          <cell r="R1242">
            <v>0</v>
          </cell>
          <cell r="S1242">
            <v>61180</v>
          </cell>
          <cell r="T1242">
            <v>230550108000</v>
          </cell>
          <cell r="U1242" t="str">
            <v xml:space="preserve">RED PRIVADA EVENTO                 </v>
          </cell>
          <cell r="V1242">
            <v>836</v>
          </cell>
          <cell r="W1242">
            <v>2407543</v>
          </cell>
          <cell r="X1242">
            <v>3235806</v>
          </cell>
          <cell r="Y1242">
            <v>0</v>
          </cell>
          <cell r="Z1242">
            <v>0</v>
          </cell>
          <cell r="AA1242" t="str">
            <v xml:space="preserve">       61798.0</v>
          </cell>
          <cell r="AB1242">
            <v>46055</v>
          </cell>
          <cell r="AC1242">
            <v>46059</v>
          </cell>
        </row>
        <row r="1243">
          <cell r="A1243" t="str">
            <v>800012189-FE155245</v>
          </cell>
          <cell r="B1243">
            <v>46071</v>
          </cell>
          <cell r="C1243">
            <v>800012189</v>
          </cell>
          <cell r="D1243">
            <v>8037</v>
          </cell>
          <cell r="E1243" t="str">
            <v>CLINICA SAN JOSE DE CUCUTA S.A.</v>
          </cell>
          <cell r="F1243" t="str">
            <v>FE155245</v>
          </cell>
          <cell r="G1243">
            <v>46268</v>
          </cell>
          <cell r="H1243">
            <v>61180</v>
          </cell>
          <cell r="I1243">
            <v>61180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  <cell r="Q1243">
            <v>61180</v>
          </cell>
          <cell r="R1243">
            <v>0</v>
          </cell>
          <cell r="S1243">
            <v>61180</v>
          </cell>
          <cell r="T1243">
            <v>230550108000</v>
          </cell>
          <cell r="U1243" t="str">
            <v xml:space="preserve">RED PRIVADA EVENTO                 </v>
          </cell>
          <cell r="V1243">
            <v>836</v>
          </cell>
          <cell r="W1243">
            <v>2407542</v>
          </cell>
          <cell r="X1243">
            <v>3235805</v>
          </cell>
          <cell r="Y1243">
            <v>0</v>
          </cell>
          <cell r="Z1243">
            <v>0</v>
          </cell>
          <cell r="AA1243" t="str">
            <v xml:space="preserve">       61798.0</v>
          </cell>
          <cell r="AB1243">
            <v>46055</v>
          </cell>
          <cell r="AC1243">
            <v>46059</v>
          </cell>
        </row>
        <row r="1244">
          <cell r="A1244" t="str">
            <v>800012189-FE155244</v>
          </cell>
          <cell r="B1244">
            <v>46071</v>
          </cell>
          <cell r="C1244">
            <v>800012189</v>
          </cell>
          <cell r="D1244">
            <v>8026</v>
          </cell>
          <cell r="E1244" t="str">
            <v>CLINICA SAN JOSE DE CUCUTA S.A.</v>
          </cell>
          <cell r="F1244" t="str">
            <v>FE155244</v>
          </cell>
          <cell r="G1244">
            <v>46268</v>
          </cell>
          <cell r="H1244">
            <v>61180</v>
          </cell>
          <cell r="I1244">
            <v>61180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61180</v>
          </cell>
          <cell r="R1244">
            <v>0</v>
          </cell>
          <cell r="S1244">
            <v>61180</v>
          </cell>
          <cell r="T1244">
            <v>230550108000</v>
          </cell>
          <cell r="U1244" t="str">
            <v xml:space="preserve">RED PRIVADA EVENTO                 </v>
          </cell>
          <cell r="V1244">
            <v>836</v>
          </cell>
          <cell r="W1244">
            <v>2407541</v>
          </cell>
          <cell r="X1244">
            <v>3235804</v>
          </cell>
          <cell r="Y1244">
            <v>0</v>
          </cell>
          <cell r="Z1244">
            <v>0</v>
          </cell>
          <cell r="AA1244" t="str">
            <v xml:space="preserve">       61798.0</v>
          </cell>
          <cell r="AB1244">
            <v>46055</v>
          </cell>
          <cell r="AC1244">
            <v>46059</v>
          </cell>
        </row>
        <row r="1245">
          <cell r="A1245" t="str">
            <v>800012189-FE155243</v>
          </cell>
          <cell r="B1245">
            <v>46071</v>
          </cell>
          <cell r="C1245">
            <v>800012189</v>
          </cell>
          <cell r="D1245">
            <v>8053</v>
          </cell>
          <cell r="E1245" t="str">
            <v>CLINICA SAN JOSE DE CUCUTA S.A.</v>
          </cell>
          <cell r="F1245" t="str">
            <v>FE155243</v>
          </cell>
          <cell r="G1245">
            <v>46237</v>
          </cell>
          <cell r="H1245">
            <v>61180</v>
          </cell>
          <cell r="I1245">
            <v>61180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61180</v>
          </cell>
          <cell r="R1245">
            <v>0</v>
          </cell>
          <cell r="S1245">
            <v>61180</v>
          </cell>
          <cell r="T1245">
            <v>230550108000</v>
          </cell>
          <cell r="U1245" t="str">
            <v xml:space="preserve">RED PRIVADA EVENTO                 </v>
          </cell>
          <cell r="V1245">
            <v>836</v>
          </cell>
          <cell r="W1245">
            <v>2407563</v>
          </cell>
          <cell r="X1245">
            <v>3234469</v>
          </cell>
          <cell r="Y1245">
            <v>0</v>
          </cell>
          <cell r="Z1245">
            <v>0</v>
          </cell>
          <cell r="AA1245" t="str">
            <v xml:space="preserve">       61798.0</v>
          </cell>
          <cell r="AB1245">
            <v>46055</v>
          </cell>
          <cell r="AC1245">
            <v>46058</v>
          </cell>
        </row>
        <row r="1246">
          <cell r="A1246" t="str">
            <v>800012189-FE155228</v>
          </cell>
          <cell r="B1246">
            <v>46071</v>
          </cell>
          <cell r="C1246">
            <v>800012189</v>
          </cell>
          <cell r="D1246">
            <v>8026</v>
          </cell>
          <cell r="E1246" t="str">
            <v>CLINICA SAN JOSE DE CUCUTA S.A.</v>
          </cell>
          <cell r="F1246" t="str">
            <v>FE155228</v>
          </cell>
          <cell r="G1246">
            <v>46237</v>
          </cell>
          <cell r="H1246">
            <v>61180</v>
          </cell>
          <cell r="I1246">
            <v>61180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61180</v>
          </cell>
          <cell r="R1246">
            <v>0</v>
          </cell>
          <cell r="S1246">
            <v>61180</v>
          </cell>
          <cell r="T1246">
            <v>230550108000</v>
          </cell>
          <cell r="U1246" t="str">
            <v xml:space="preserve">RED PRIVADA EVENTO                 </v>
          </cell>
          <cell r="V1246">
            <v>836</v>
          </cell>
          <cell r="W1246">
            <v>2407561</v>
          </cell>
          <cell r="X1246">
            <v>3234467</v>
          </cell>
          <cell r="Y1246">
            <v>0</v>
          </cell>
          <cell r="Z1246">
            <v>0</v>
          </cell>
          <cell r="AA1246" t="str">
            <v xml:space="preserve">       61798.0</v>
          </cell>
          <cell r="AB1246">
            <v>46055</v>
          </cell>
          <cell r="AC1246">
            <v>46058</v>
          </cell>
        </row>
        <row r="1247">
          <cell r="A1247" t="str">
            <v>800012189-FE155227</v>
          </cell>
          <cell r="B1247">
            <v>46071</v>
          </cell>
          <cell r="C1247">
            <v>800012189</v>
          </cell>
          <cell r="D1247">
            <v>8026</v>
          </cell>
          <cell r="E1247" t="str">
            <v>CLINICA SAN JOSE DE CUCUTA S.A.</v>
          </cell>
          <cell r="F1247" t="str">
            <v>FE155227</v>
          </cell>
          <cell r="G1247">
            <v>46237</v>
          </cell>
          <cell r="H1247">
            <v>61180</v>
          </cell>
          <cell r="I1247">
            <v>61180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61180</v>
          </cell>
          <cell r="R1247">
            <v>0</v>
          </cell>
          <cell r="S1247">
            <v>61180</v>
          </cell>
          <cell r="T1247">
            <v>230550108000</v>
          </cell>
          <cell r="U1247" t="str">
            <v xml:space="preserve">RED PRIVADA EVENTO                 </v>
          </cell>
          <cell r="V1247">
            <v>836</v>
          </cell>
          <cell r="W1247">
            <v>2407560</v>
          </cell>
          <cell r="X1247">
            <v>3234466</v>
          </cell>
          <cell r="Y1247">
            <v>0</v>
          </cell>
          <cell r="Z1247">
            <v>0</v>
          </cell>
          <cell r="AA1247" t="str">
            <v xml:space="preserve">       61798.0</v>
          </cell>
          <cell r="AB1247">
            <v>46055</v>
          </cell>
          <cell r="AC1247">
            <v>46058</v>
          </cell>
        </row>
        <row r="1248">
          <cell r="A1248" t="str">
            <v>800012189-FE155224</v>
          </cell>
          <cell r="B1248">
            <v>46071</v>
          </cell>
          <cell r="C1248">
            <v>800012189</v>
          </cell>
          <cell r="D1248">
            <v>8048</v>
          </cell>
          <cell r="E1248" t="str">
            <v>CLINICA SAN JOSE DE CUCUTA S.A.</v>
          </cell>
          <cell r="F1248" t="str">
            <v>FE155224</v>
          </cell>
          <cell r="G1248">
            <v>46237</v>
          </cell>
          <cell r="H1248">
            <v>61180</v>
          </cell>
          <cell r="I1248">
            <v>61180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61180</v>
          </cell>
          <cell r="R1248">
            <v>0</v>
          </cell>
          <cell r="S1248">
            <v>61180</v>
          </cell>
          <cell r="T1248">
            <v>230550108000</v>
          </cell>
          <cell r="U1248" t="str">
            <v xml:space="preserve">RED PRIVADA EVENTO                 </v>
          </cell>
          <cell r="V1248">
            <v>836</v>
          </cell>
          <cell r="W1248">
            <v>2407559</v>
          </cell>
          <cell r="X1248">
            <v>3234465</v>
          </cell>
          <cell r="Y1248">
            <v>0</v>
          </cell>
          <cell r="Z1248">
            <v>0</v>
          </cell>
          <cell r="AA1248" t="str">
            <v xml:space="preserve">       61798.0</v>
          </cell>
          <cell r="AB1248">
            <v>46055</v>
          </cell>
          <cell r="AC1248">
            <v>46058</v>
          </cell>
        </row>
        <row r="1249">
          <cell r="A1249" t="str">
            <v>800012189-FE155222</v>
          </cell>
          <cell r="B1249">
            <v>46071</v>
          </cell>
          <cell r="C1249">
            <v>800012189</v>
          </cell>
          <cell r="D1249">
            <v>8026</v>
          </cell>
          <cell r="E1249" t="str">
            <v>CLINICA SAN JOSE DE CUCUTA S.A.</v>
          </cell>
          <cell r="F1249" t="str">
            <v>FE155222</v>
          </cell>
          <cell r="G1249">
            <v>46237</v>
          </cell>
          <cell r="H1249">
            <v>61180</v>
          </cell>
          <cell r="I1249">
            <v>61180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61180</v>
          </cell>
          <cell r="R1249">
            <v>0</v>
          </cell>
          <cell r="S1249">
            <v>61180</v>
          </cell>
          <cell r="T1249">
            <v>230550108000</v>
          </cell>
          <cell r="U1249" t="str">
            <v xml:space="preserve">RED PRIVADA EVENTO                 </v>
          </cell>
          <cell r="V1249">
            <v>836</v>
          </cell>
          <cell r="W1249">
            <v>2407558</v>
          </cell>
          <cell r="X1249">
            <v>3234464</v>
          </cell>
          <cell r="Y1249">
            <v>0</v>
          </cell>
          <cell r="Z1249">
            <v>0</v>
          </cell>
          <cell r="AA1249" t="str">
            <v xml:space="preserve">       61798.0</v>
          </cell>
          <cell r="AB1249">
            <v>46055</v>
          </cell>
          <cell r="AC1249">
            <v>46058</v>
          </cell>
        </row>
        <row r="1250">
          <cell r="A1250" t="str">
            <v>800012189-FE155220</v>
          </cell>
          <cell r="B1250">
            <v>46071</v>
          </cell>
          <cell r="C1250">
            <v>800012189</v>
          </cell>
          <cell r="D1250">
            <v>8048</v>
          </cell>
          <cell r="E1250" t="str">
            <v>CLINICA SAN JOSE DE CUCUTA S.A.</v>
          </cell>
          <cell r="F1250" t="str">
            <v>FE155220</v>
          </cell>
          <cell r="G1250">
            <v>46237</v>
          </cell>
          <cell r="H1250">
            <v>61180</v>
          </cell>
          <cell r="I1250">
            <v>61180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61180</v>
          </cell>
          <cell r="R1250">
            <v>0</v>
          </cell>
          <cell r="S1250">
            <v>61180</v>
          </cell>
          <cell r="T1250">
            <v>230550108000</v>
          </cell>
          <cell r="U1250" t="str">
            <v xml:space="preserve">RED PRIVADA EVENTO                 </v>
          </cell>
          <cell r="V1250">
            <v>836</v>
          </cell>
          <cell r="W1250">
            <v>2407557</v>
          </cell>
          <cell r="X1250">
            <v>3234463</v>
          </cell>
          <cell r="Y1250">
            <v>0</v>
          </cell>
          <cell r="Z1250">
            <v>0</v>
          </cell>
          <cell r="AA1250" t="str">
            <v xml:space="preserve">       61798.0</v>
          </cell>
          <cell r="AB1250">
            <v>46055</v>
          </cell>
          <cell r="AC1250">
            <v>46058</v>
          </cell>
        </row>
        <row r="1251">
          <cell r="A1251" t="str">
            <v>800012189-FE155219</v>
          </cell>
          <cell r="B1251">
            <v>46071</v>
          </cell>
          <cell r="C1251">
            <v>800012189</v>
          </cell>
          <cell r="D1251">
            <v>8026</v>
          </cell>
          <cell r="E1251" t="str">
            <v>CLINICA SAN JOSE DE CUCUTA S.A.</v>
          </cell>
          <cell r="F1251" t="str">
            <v>FE155219</v>
          </cell>
          <cell r="G1251">
            <v>46237</v>
          </cell>
          <cell r="H1251">
            <v>61180</v>
          </cell>
          <cell r="I1251">
            <v>61180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  <cell r="Q1251">
            <v>61180</v>
          </cell>
          <cell r="R1251">
            <v>0</v>
          </cell>
          <cell r="S1251">
            <v>61180</v>
          </cell>
          <cell r="T1251">
            <v>230550108000</v>
          </cell>
          <cell r="U1251" t="str">
            <v xml:space="preserve">RED PRIVADA EVENTO                 </v>
          </cell>
          <cell r="V1251">
            <v>836</v>
          </cell>
          <cell r="W1251">
            <v>2407556</v>
          </cell>
          <cell r="X1251">
            <v>3234462</v>
          </cell>
          <cell r="Y1251">
            <v>0</v>
          </cell>
          <cell r="Z1251">
            <v>0</v>
          </cell>
          <cell r="AA1251" t="str">
            <v xml:space="preserve">       61798.0</v>
          </cell>
          <cell r="AB1251">
            <v>46055</v>
          </cell>
          <cell r="AC1251">
            <v>46058</v>
          </cell>
        </row>
        <row r="1252">
          <cell r="A1252" t="str">
            <v>800012189-FE155218</v>
          </cell>
          <cell r="B1252">
            <v>46071</v>
          </cell>
          <cell r="C1252">
            <v>800012189</v>
          </cell>
          <cell r="D1252">
            <v>8026</v>
          </cell>
          <cell r="E1252" t="str">
            <v>CLINICA SAN JOSE DE CUCUTA S.A.</v>
          </cell>
          <cell r="F1252" t="str">
            <v>FE155218</v>
          </cell>
          <cell r="G1252">
            <v>46237</v>
          </cell>
          <cell r="H1252">
            <v>61180</v>
          </cell>
          <cell r="I1252">
            <v>61180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61180</v>
          </cell>
          <cell r="R1252">
            <v>0</v>
          </cell>
          <cell r="S1252">
            <v>61180</v>
          </cell>
          <cell r="T1252">
            <v>230550108000</v>
          </cell>
          <cell r="U1252" t="str">
            <v xml:space="preserve">RED PRIVADA EVENTO                 </v>
          </cell>
          <cell r="V1252">
            <v>836</v>
          </cell>
          <cell r="W1252">
            <v>2407555</v>
          </cell>
          <cell r="X1252">
            <v>3234461</v>
          </cell>
          <cell r="Y1252">
            <v>0</v>
          </cell>
          <cell r="Z1252">
            <v>0</v>
          </cell>
          <cell r="AA1252" t="str">
            <v xml:space="preserve">       61798.0</v>
          </cell>
          <cell r="AB1252">
            <v>46055</v>
          </cell>
          <cell r="AC1252">
            <v>46058</v>
          </cell>
        </row>
        <row r="1253">
          <cell r="A1253" t="str">
            <v>800012189-FE155250</v>
          </cell>
          <cell r="B1253">
            <v>46071</v>
          </cell>
          <cell r="C1253">
            <v>800012189</v>
          </cell>
          <cell r="D1253">
            <v>8048</v>
          </cell>
          <cell r="E1253" t="str">
            <v>CLINICA SAN JOSE DE CUCUTA S.A.</v>
          </cell>
          <cell r="F1253" t="str">
            <v>FE155250</v>
          </cell>
          <cell r="G1253">
            <v>46237</v>
          </cell>
          <cell r="H1253">
            <v>61180</v>
          </cell>
          <cell r="I1253">
            <v>61180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61180</v>
          </cell>
          <cell r="R1253">
            <v>0</v>
          </cell>
          <cell r="S1253">
            <v>61180</v>
          </cell>
          <cell r="T1253">
            <v>230550108000</v>
          </cell>
          <cell r="U1253" t="str">
            <v xml:space="preserve">RED PRIVADA EVENTO                 </v>
          </cell>
          <cell r="V1253">
            <v>836</v>
          </cell>
          <cell r="W1253">
            <v>2407564</v>
          </cell>
          <cell r="X1253">
            <v>3234470</v>
          </cell>
          <cell r="Y1253">
            <v>0</v>
          </cell>
          <cell r="Z1253">
            <v>0</v>
          </cell>
          <cell r="AA1253" t="str">
            <v xml:space="preserve">       61798.0</v>
          </cell>
          <cell r="AB1253">
            <v>46055</v>
          </cell>
          <cell r="AC1253">
            <v>46058</v>
          </cell>
        </row>
        <row r="1254">
          <cell r="A1254" t="str">
            <v>800012189-FE155128</v>
          </cell>
          <cell r="B1254">
            <v>46071</v>
          </cell>
          <cell r="C1254">
            <v>800012189</v>
          </cell>
          <cell r="D1254">
            <v>8026</v>
          </cell>
          <cell r="E1254" t="str">
            <v>CLINICA SAN JOSE DE CUCUTA S.A.</v>
          </cell>
          <cell r="F1254" t="str">
            <v>FE155128</v>
          </cell>
          <cell r="G1254">
            <v>46237</v>
          </cell>
          <cell r="H1254">
            <v>61180</v>
          </cell>
          <cell r="I1254">
            <v>61180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61180</v>
          </cell>
          <cell r="R1254">
            <v>0</v>
          </cell>
          <cell r="S1254">
            <v>61180</v>
          </cell>
          <cell r="T1254">
            <v>230550108000</v>
          </cell>
          <cell r="U1254" t="str">
            <v xml:space="preserve">RED PRIVADA EVENTO                 </v>
          </cell>
          <cell r="V1254">
            <v>836</v>
          </cell>
          <cell r="W1254">
            <v>2407578</v>
          </cell>
          <cell r="X1254">
            <v>3234038</v>
          </cell>
          <cell r="Y1254">
            <v>0</v>
          </cell>
          <cell r="Z1254">
            <v>0</v>
          </cell>
          <cell r="AA1254" t="str">
            <v xml:space="preserve">       61798.0</v>
          </cell>
          <cell r="AB1254">
            <v>46053</v>
          </cell>
          <cell r="AC1254">
            <v>46058</v>
          </cell>
        </row>
        <row r="1255">
          <cell r="A1255" t="str">
            <v>800012189-FE155084</v>
          </cell>
          <cell r="B1255">
            <v>46071</v>
          </cell>
          <cell r="C1255">
            <v>800012189</v>
          </cell>
          <cell r="D1255">
            <v>8026</v>
          </cell>
          <cell r="E1255" t="str">
            <v>CLINICA SAN JOSE DE CUCUTA S.A.</v>
          </cell>
          <cell r="F1255" t="str">
            <v>FE155084</v>
          </cell>
          <cell r="G1255">
            <v>46237</v>
          </cell>
          <cell r="H1255">
            <v>3193194</v>
          </cell>
          <cell r="I1255">
            <v>3193194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3193194</v>
          </cell>
          <cell r="R1255">
            <v>0</v>
          </cell>
          <cell r="S1255">
            <v>3193194</v>
          </cell>
          <cell r="T1255">
            <v>230550108000</v>
          </cell>
          <cell r="U1255" t="str">
            <v xml:space="preserve">RED PRIVADA EVENTO                 </v>
          </cell>
          <cell r="V1255">
            <v>836</v>
          </cell>
          <cell r="W1255">
            <v>2407577</v>
          </cell>
          <cell r="X1255">
            <v>3234064</v>
          </cell>
          <cell r="Y1255">
            <v>0</v>
          </cell>
          <cell r="Z1255">
            <v>0</v>
          </cell>
          <cell r="AA1255" t="str">
            <v xml:space="preserve">     3225448.0</v>
          </cell>
          <cell r="AB1255">
            <v>46052</v>
          </cell>
          <cell r="AC1255">
            <v>46058</v>
          </cell>
        </row>
        <row r="1256">
          <cell r="A1256" t="str">
            <v>800012189-FE153548</v>
          </cell>
          <cell r="B1256">
            <v>46071</v>
          </cell>
          <cell r="C1256">
            <v>800012189</v>
          </cell>
          <cell r="D1256">
            <v>8026</v>
          </cell>
          <cell r="E1256" t="str">
            <v>CLINICA SAN JOSE DE CUCUTA S.A.</v>
          </cell>
          <cell r="F1256" t="str">
            <v>FE153548</v>
          </cell>
          <cell r="G1256">
            <v>46237</v>
          </cell>
          <cell r="H1256">
            <v>107564</v>
          </cell>
          <cell r="I1256">
            <v>107564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107564</v>
          </cell>
          <cell r="R1256">
            <v>0</v>
          </cell>
          <cell r="S1256">
            <v>107564</v>
          </cell>
          <cell r="T1256">
            <v>230550108000</v>
          </cell>
          <cell r="U1256" t="str">
            <v xml:space="preserve">RED PRIVADA EVENTO                 </v>
          </cell>
          <cell r="V1256">
            <v>836</v>
          </cell>
          <cell r="W1256">
            <v>2407579</v>
          </cell>
          <cell r="X1256">
            <v>3234039</v>
          </cell>
          <cell r="Y1256">
            <v>0</v>
          </cell>
          <cell r="Z1256">
            <v>0</v>
          </cell>
          <cell r="AA1256" t="str">
            <v xml:space="preserve">      108773.0</v>
          </cell>
          <cell r="AB1256">
            <v>46049</v>
          </cell>
          <cell r="AC1256">
            <v>46058</v>
          </cell>
        </row>
        <row r="1257">
          <cell r="A1257" t="str">
            <v>800012189-FE155252</v>
          </cell>
          <cell r="B1257">
            <v>46071</v>
          </cell>
          <cell r="C1257">
            <v>800012189</v>
          </cell>
          <cell r="D1257">
            <v>8026</v>
          </cell>
          <cell r="E1257" t="str">
            <v>CLINICA SAN JOSE DE CUCUTA S.A.</v>
          </cell>
          <cell r="F1257" t="str">
            <v>FE155252</v>
          </cell>
          <cell r="G1257">
            <v>46237</v>
          </cell>
          <cell r="H1257">
            <v>61180</v>
          </cell>
          <cell r="I1257">
            <v>61180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61180</v>
          </cell>
          <cell r="R1257">
            <v>0</v>
          </cell>
          <cell r="S1257">
            <v>61180</v>
          </cell>
          <cell r="T1257">
            <v>230550108000</v>
          </cell>
          <cell r="U1257" t="str">
            <v xml:space="preserve">RED PRIVADA EVENTO                 </v>
          </cell>
          <cell r="V1257">
            <v>836</v>
          </cell>
          <cell r="W1257">
            <v>2407565</v>
          </cell>
          <cell r="X1257">
            <v>3234471</v>
          </cell>
          <cell r="Y1257">
            <v>0</v>
          </cell>
          <cell r="Z1257">
            <v>0</v>
          </cell>
          <cell r="AA1257" t="str">
            <v xml:space="preserve">       61798.0</v>
          </cell>
          <cell r="AB1257">
            <v>46055</v>
          </cell>
          <cell r="AC1257">
            <v>46058</v>
          </cell>
        </row>
        <row r="1258">
          <cell r="A1258" t="str">
            <v>800012189-FE155285</v>
          </cell>
          <cell r="B1258">
            <v>46071</v>
          </cell>
          <cell r="C1258">
            <v>800012189</v>
          </cell>
          <cell r="D1258">
            <v>8026</v>
          </cell>
          <cell r="E1258" t="str">
            <v>CLINICA SAN JOSE DE CUCUTA S.A.</v>
          </cell>
          <cell r="F1258" t="str">
            <v>FE155285</v>
          </cell>
          <cell r="G1258">
            <v>46237</v>
          </cell>
          <cell r="H1258">
            <v>61180</v>
          </cell>
          <cell r="I1258">
            <v>61180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61180</v>
          </cell>
          <cell r="R1258">
            <v>0</v>
          </cell>
          <cell r="S1258">
            <v>61180</v>
          </cell>
          <cell r="T1258">
            <v>230550108000</v>
          </cell>
          <cell r="U1258" t="str">
            <v xml:space="preserve">RED PRIVADA EVENTO                 </v>
          </cell>
          <cell r="V1258">
            <v>836</v>
          </cell>
          <cell r="W1258">
            <v>2407574</v>
          </cell>
          <cell r="X1258">
            <v>3234480</v>
          </cell>
          <cell r="Y1258">
            <v>0</v>
          </cell>
          <cell r="Z1258">
            <v>0</v>
          </cell>
          <cell r="AA1258" t="str">
            <v xml:space="preserve">       61798.0</v>
          </cell>
          <cell r="AB1258">
            <v>46055</v>
          </cell>
          <cell r="AC1258">
            <v>46058</v>
          </cell>
        </row>
        <row r="1259">
          <cell r="A1259" t="str">
            <v>800012189-FE155241</v>
          </cell>
          <cell r="B1259">
            <v>46071</v>
          </cell>
          <cell r="C1259">
            <v>800012189</v>
          </cell>
          <cell r="D1259">
            <v>8026</v>
          </cell>
          <cell r="E1259" t="str">
            <v>CLINICA SAN JOSE DE CUCUTA S.A.</v>
          </cell>
          <cell r="F1259" t="str">
            <v>FE155241</v>
          </cell>
          <cell r="G1259">
            <v>46237</v>
          </cell>
          <cell r="H1259">
            <v>61180</v>
          </cell>
          <cell r="I1259">
            <v>61180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61180</v>
          </cell>
          <cell r="R1259">
            <v>0</v>
          </cell>
          <cell r="S1259">
            <v>61180</v>
          </cell>
          <cell r="T1259">
            <v>230550108000</v>
          </cell>
          <cell r="U1259" t="str">
            <v xml:space="preserve">RED PRIVADA EVENTO                 </v>
          </cell>
          <cell r="V1259">
            <v>836</v>
          </cell>
          <cell r="W1259">
            <v>2407562</v>
          </cell>
          <cell r="X1259">
            <v>3234468</v>
          </cell>
          <cell r="Y1259">
            <v>0</v>
          </cell>
          <cell r="Z1259">
            <v>0</v>
          </cell>
          <cell r="AA1259" t="str">
            <v xml:space="preserve">       61798.0</v>
          </cell>
          <cell r="AB1259">
            <v>46055</v>
          </cell>
          <cell r="AC1259">
            <v>46058</v>
          </cell>
        </row>
        <row r="1260">
          <cell r="A1260" t="str">
            <v>800012189-FE153673</v>
          </cell>
          <cell r="B1260">
            <v>46071</v>
          </cell>
          <cell r="C1260">
            <v>800012189</v>
          </cell>
          <cell r="D1260">
            <v>8027</v>
          </cell>
          <cell r="E1260" t="str">
            <v>CLINICA SAN JOSE DE CUCUTA S.A.</v>
          </cell>
          <cell r="F1260" t="str">
            <v>FE153673</v>
          </cell>
          <cell r="G1260">
            <v>46237</v>
          </cell>
          <cell r="H1260">
            <v>90324</v>
          </cell>
          <cell r="I1260">
            <v>90324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90324</v>
          </cell>
          <cell r="R1260">
            <v>0</v>
          </cell>
          <cell r="S1260">
            <v>90324</v>
          </cell>
          <cell r="T1260">
            <v>230550108000</v>
          </cell>
          <cell r="U1260" t="str">
            <v xml:space="preserve">RED PRIVADA EVENTO                 </v>
          </cell>
          <cell r="V1260">
            <v>836</v>
          </cell>
          <cell r="W1260">
            <v>2407580</v>
          </cell>
          <cell r="X1260">
            <v>3234040</v>
          </cell>
          <cell r="Y1260">
            <v>0</v>
          </cell>
          <cell r="Z1260">
            <v>0</v>
          </cell>
          <cell r="AA1260" t="str">
            <v xml:space="preserve">       91236.0</v>
          </cell>
          <cell r="AB1260">
            <v>46049</v>
          </cell>
          <cell r="AC1260">
            <v>46058</v>
          </cell>
        </row>
        <row r="1261">
          <cell r="A1261" t="str">
            <v>800012189-FE155326</v>
          </cell>
          <cell r="B1261">
            <v>46071</v>
          </cell>
          <cell r="C1261">
            <v>800012189</v>
          </cell>
          <cell r="D1261">
            <v>8026</v>
          </cell>
          <cell r="E1261" t="str">
            <v>CLINICA SAN JOSE DE CUCUTA S.A.</v>
          </cell>
          <cell r="F1261" t="str">
            <v>FE155326</v>
          </cell>
          <cell r="G1261">
            <v>46237</v>
          </cell>
          <cell r="H1261">
            <v>14338276</v>
          </cell>
          <cell r="I1261">
            <v>14338276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14338276</v>
          </cell>
          <cell r="R1261">
            <v>0</v>
          </cell>
          <cell r="S1261">
            <v>14338276</v>
          </cell>
          <cell r="T1261">
            <v>230550108000</v>
          </cell>
          <cell r="U1261" t="str">
            <v xml:space="preserve">RED PRIVADA EVENTO                 </v>
          </cell>
          <cell r="V1261">
            <v>836</v>
          </cell>
          <cell r="W1261">
            <v>2407576</v>
          </cell>
          <cell r="X1261">
            <v>3234482</v>
          </cell>
          <cell r="Y1261">
            <v>0</v>
          </cell>
          <cell r="Z1261">
            <v>0</v>
          </cell>
          <cell r="AA1261" t="str">
            <v xml:space="preserve">    14483107.0</v>
          </cell>
          <cell r="AB1261">
            <v>46055</v>
          </cell>
          <cell r="AC1261">
            <v>46058</v>
          </cell>
        </row>
        <row r="1262">
          <cell r="A1262" t="str">
            <v>800012189-FE155256</v>
          </cell>
          <cell r="B1262">
            <v>46071</v>
          </cell>
          <cell r="C1262">
            <v>800012189</v>
          </cell>
          <cell r="D1262">
            <v>8026</v>
          </cell>
          <cell r="E1262" t="str">
            <v>CLINICA SAN JOSE DE CUCUTA S.A.</v>
          </cell>
          <cell r="F1262" t="str">
            <v>FE155256</v>
          </cell>
          <cell r="G1262">
            <v>46237</v>
          </cell>
          <cell r="H1262">
            <v>61180</v>
          </cell>
          <cell r="I1262">
            <v>61180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61180</v>
          </cell>
          <cell r="R1262">
            <v>0</v>
          </cell>
          <cell r="S1262">
            <v>61180</v>
          </cell>
          <cell r="T1262">
            <v>230550108000</v>
          </cell>
          <cell r="U1262" t="str">
            <v xml:space="preserve">RED PRIVADA EVENTO                 </v>
          </cell>
          <cell r="V1262">
            <v>836</v>
          </cell>
          <cell r="W1262">
            <v>2407566</v>
          </cell>
          <cell r="X1262">
            <v>3234472</v>
          </cell>
          <cell r="Y1262">
            <v>0</v>
          </cell>
          <cell r="Z1262">
            <v>0</v>
          </cell>
          <cell r="AA1262" t="str">
            <v xml:space="preserve">       61798.0</v>
          </cell>
          <cell r="AB1262">
            <v>46055</v>
          </cell>
          <cell r="AC1262">
            <v>46058</v>
          </cell>
        </row>
        <row r="1263">
          <cell r="A1263" t="str">
            <v>800012189-FE155257</v>
          </cell>
          <cell r="B1263">
            <v>46071</v>
          </cell>
          <cell r="C1263">
            <v>800012189</v>
          </cell>
          <cell r="D1263">
            <v>8026</v>
          </cell>
          <cell r="E1263" t="str">
            <v>CLINICA SAN JOSE DE CUCUTA S.A.</v>
          </cell>
          <cell r="F1263" t="str">
            <v>FE155257</v>
          </cell>
          <cell r="G1263">
            <v>46237</v>
          </cell>
          <cell r="H1263">
            <v>61180</v>
          </cell>
          <cell r="I1263">
            <v>61180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61180</v>
          </cell>
          <cell r="R1263">
            <v>0</v>
          </cell>
          <cell r="S1263">
            <v>61180</v>
          </cell>
          <cell r="T1263">
            <v>230550108000</v>
          </cell>
          <cell r="U1263" t="str">
            <v xml:space="preserve">RED PRIVADA EVENTO                 </v>
          </cell>
          <cell r="V1263">
            <v>836</v>
          </cell>
          <cell r="W1263">
            <v>2407567</v>
          </cell>
          <cell r="X1263">
            <v>3234473</v>
          </cell>
          <cell r="Y1263">
            <v>0</v>
          </cell>
          <cell r="Z1263">
            <v>0</v>
          </cell>
          <cell r="AA1263" t="str">
            <v xml:space="preserve">       61798.0</v>
          </cell>
          <cell r="AB1263">
            <v>46055</v>
          </cell>
          <cell r="AC1263">
            <v>46058</v>
          </cell>
        </row>
        <row r="1264">
          <cell r="A1264" t="str">
            <v>800012189-FE155260</v>
          </cell>
          <cell r="B1264">
            <v>46071</v>
          </cell>
          <cell r="C1264">
            <v>800012189</v>
          </cell>
          <cell r="D1264">
            <v>8026</v>
          </cell>
          <cell r="E1264" t="str">
            <v>CLINICA SAN JOSE DE CUCUTA S.A.</v>
          </cell>
          <cell r="F1264" t="str">
            <v>FE155260</v>
          </cell>
          <cell r="G1264">
            <v>46237</v>
          </cell>
          <cell r="H1264">
            <v>61180</v>
          </cell>
          <cell r="I1264">
            <v>61180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61180</v>
          </cell>
          <cell r="R1264">
            <v>0</v>
          </cell>
          <cell r="S1264">
            <v>61180</v>
          </cell>
          <cell r="T1264">
            <v>230550108000</v>
          </cell>
          <cell r="U1264" t="str">
            <v xml:space="preserve">RED PRIVADA EVENTO                 </v>
          </cell>
          <cell r="V1264">
            <v>836</v>
          </cell>
          <cell r="W1264">
            <v>2407568</v>
          </cell>
          <cell r="X1264">
            <v>3234474</v>
          </cell>
          <cell r="Y1264">
            <v>0</v>
          </cell>
          <cell r="Z1264">
            <v>0</v>
          </cell>
          <cell r="AA1264" t="str">
            <v xml:space="preserve">       61798.0</v>
          </cell>
          <cell r="AB1264">
            <v>46055</v>
          </cell>
          <cell r="AC1264">
            <v>46058</v>
          </cell>
        </row>
        <row r="1265">
          <cell r="A1265" t="str">
            <v>800012189-FE155261</v>
          </cell>
          <cell r="B1265">
            <v>46071</v>
          </cell>
          <cell r="C1265">
            <v>800012189</v>
          </cell>
          <cell r="D1265">
            <v>8026</v>
          </cell>
          <cell r="E1265" t="str">
            <v>CLINICA SAN JOSE DE CUCUTA S.A.</v>
          </cell>
          <cell r="F1265" t="str">
            <v>FE155261</v>
          </cell>
          <cell r="G1265">
            <v>46237</v>
          </cell>
          <cell r="H1265">
            <v>61180</v>
          </cell>
          <cell r="I1265">
            <v>61180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61180</v>
          </cell>
          <cell r="R1265">
            <v>0</v>
          </cell>
          <cell r="S1265">
            <v>61180</v>
          </cell>
          <cell r="T1265">
            <v>230550108000</v>
          </cell>
          <cell r="U1265" t="str">
            <v xml:space="preserve">RED PRIVADA EVENTO                 </v>
          </cell>
          <cell r="V1265">
            <v>836</v>
          </cell>
          <cell r="W1265">
            <v>2407569</v>
          </cell>
          <cell r="X1265">
            <v>3234475</v>
          </cell>
          <cell r="Y1265">
            <v>0</v>
          </cell>
          <cell r="Z1265">
            <v>0</v>
          </cell>
          <cell r="AA1265" t="str">
            <v xml:space="preserve">       61798.0</v>
          </cell>
          <cell r="AB1265">
            <v>46055</v>
          </cell>
          <cell r="AC1265">
            <v>46058</v>
          </cell>
        </row>
        <row r="1266">
          <cell r="A1266" t="str">
            <v>800012189-FE155263</v>
          </cell>
          <cell r="B1266">
            <v>46071</v>
          </cell>
          <cell r="C1266">
            <v>800012189</v>
          </cell>
          <cell r="D1266">
            <v>8030</v>
          </cell>
          <cell r="E1266" t="str">
            <v>CLINICA SAN JOSE DE CUCUTA S.A.</v>
          </cell>
          <cell r="F1266" t="str">
            <v>FE155263</v>
          </cell>
          <cell r="G1266">
            <v>46237</v>
          </cell>
          <cell r="H1266">
            <v>61180</v>
          </cell>
          <cell r="I1266">
            <v>61180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61180</v>
          </cell>
          <cell r="R1266">
            <v>0</v>
          </cell>
          <cell r="S1266">
            <v>61180</v>
          </cell>
          <cell r="T1266">
            <v>230550108000</v>
          </cell>
          <cell r="U1266" t="str">
            <v xml:space="preserve">RED PRIVADA EVENTO                 </v>
          </cell>
          <cell r="V1266">
            <v>836</v>
          </cell>
          <cell r="W1266">
            <v>2407570</v>
          </cell>
          <cell r="X1266">
            <v>3234476</v>
          </cell>
          <cell r="Y1266">
            <v>0</v>
          </cell>
          <cell r="Z1266">
            <v>0</v>
          </cell>
          <cell r="AA1266" t="str">
            <v xml:space="preserve">       61798.0</v>
          </cell>
          <cell r="AB1266">
            <v>46055</v>
          </cell>
          <cell r="AC1266">
            <v>46058</v>
          </cell>
        </row>
        <row r="1267">
          <cell r="A1267" t="str">
            <v>800012189-FE155264</v>
          </cell>
          <cell r="B1267">
            <v>46071</v>
          </cell>
          <cell r="C1267">
            <v>800012189</v>
          </cell>
          <cell r="D1267">
            <v>8026</v>
          </cell>
          <cell r="E1267" t="str">
            <v>CLINICA SAN JOSE DE CUCUTA S.A.</v>
          </cell>
          <cell r="F1267" t="str">
            <v>FE155264</v>
          </cell>
          <cell r="G1267">
            <v>46237</v>
          </cell>
          <cell r="H1267">
            <v>61180</v>
          </cell>
          <cell r="I1267">
            <v>61180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61180</v>
          </cell>
          <cell r="R1267">
            <v>0</v>
          </cell>
          <cell r="S1267">
            <v>61180</v>
          </cell>
          <cell r="T1267">
            <v>230550108000</v>
          </cell>
          <cell r="U1267" t="str">
            <v xml:space="preserve">RED PRIVADA EVENTO                 </v>
          </cell>
          <cell r="V1267">
            <v>836</v>
          </cell>
          <cell r="W1267">
            <v>2407571</v>
          </cell>
          <cell r="X1267">
            <v>3234477</v>
          </cell>
          <cell r="Y1267">
            <v>0</v>
          </cell>
          <cell r="Z1267">
            <v>0</v>
          </cell>
          <cell r="AA1267" t="str">
            <v xml:space="preserve">       61798.0</v>
          </cell>
          <cell r="AB1267">
            <v>46055</v>
          </cell>
          <cell r="AC1267">
            <v>46058</v>
          </cell>
        </row>
        <row r="1268">
          <cell r="A1268" t="str">
            <v>800012189-FE153827</v>
          </cell>
          <cell r="B1268">
            <v>46071</v>
          </cell>
          <cell r="C1268">
            <v>800012189</v>
          </cell>
          <cell r="D1268">
            <v>8037</v>
          </cell>
          <cell r="E1268" t="str">
            <v>CLINICA SAN JOSE DE CUCUTA S.A.</v>
          </cell>
          <cell r="F1268" t="str">
            <v>FE153827</v>
          </cell>
          <cell r="G1268">
            <v>46237</v>
          </cell>
          <cell r="H1268">
            <v>2709571</v>
          </cell>
          <cell r="I1268">
            <v>2709571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2709571</v>
          </cell>
          <cell r="R1268">
            <v>0</v>
          </cell>
          <cell r="S1268">
            <v>2709571</v>
          </cell>
          <cell r="T1268">
            <v>230550108000</v>
          </cell>
          <cell r="U1268" t="str">
            <v xml:space="preserve">RED PRIVADA EVENTO                 </v>
          </cell>
          <cell r="V1268">
            <v>836</v>
          </cell>
          <cell r="W1268">
            <v>2407581</v>
          </cell>
          <cell r="X1268">
            <v>3234041</v>
          </cell>
          <cell r="Y1268">
            <v>0</v>
          </cell>
          <cell r="Z1268">
            <v>0</v>
          </cell>
          <cell r="AA1268" t="str">
            <v xml:space="preserve">     2736940.0</v>
          </cell>
          <cell r="AB1268">
            <v>46049</v>
          </cell>
          <cell r="AC1268">
            <v>46058</v>
          </cell>
        </row>
        <row r="1269">
          <cell r="A1269" t="str">
            <v>800012189-FE155322</v>
          </cell>
          <cell r="B1269">
            <v>46071</v>
          </cell>
          <cell r="C1269">
            <v>800012189</v>
          </cell>
          <cell r="D1269">
            <v>8048</v>
          </cell>
          <cell r="E1269" t="str">
            <v>CLINICA SAN JOSE DE CUCUTA S.A.</v>
          </cell>
          <cell r="F1269" t="str">
            <v>FE155322</v>
          </cell>
          <cell r="G1269">
            <v>46237</v>
          </cell>
          <cell r="H1269">
            <v>61180</v>
          </cell>
          <cell r="I1269">
            <v>61180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61180</v>
          </cell>
          <cell r="R1269">
            <v>0</v>
          </cell>
          <cell r="S1269">
            <v>61180</v>
          </cell>
          <cell r="T1269">
            <v>230550108000</v>
          </cell>
          <cell r="U1269" t="str">
            <v xml:space="preserve">RED PRIVADA EVENTO                 </v>
          </cell>
          <cell r="V1269">
            <v>836</v>
          </cell>
          <cell r="W1269">
            <v>2407575</v>
          </cell>
          <cell r="X1269">
            <v>3234481</v>
          </cell>
          <cell r="Y1269">
            <v>0</v>
          </cell>
          <cell r="Z1269">
            <v>0</v>
          </cell>
          <cell r="AA1269" t="str">
            <v xml:space="preserve">       61798.0</v>
          </cell>
          <cell r="AB1269">
            <v>46055</v>
          </cell>
          <cell r="AC1269">
            <v>46058</v>
          </cell>
        </row>
        <row r="1270">
          <cell r="A1270" t="str">
            <v>800012189-FE155268</v>
          </cell>
          <cell r="B1270">
            <v>46071</v>
          </cell>
          <cell r="C1270">
            <v>800012189</v>
          </cell>
          <cell r="D1270">
            <v>8030</v>
          </cell>
          <cell r="E1270" t="str">
            <v>CLINICA SAN JOSE DE CUCUTA S.A.</v>
          </cell>
          <cell r="F1270" t="str">
            <v>FE155268</v>
          </cell>
          <cell r="G1270">
            <v>46237</v>
          </cell>
          <cell r="H1270">
            <v>61180</v>
          </cell>
          <cell r="I1270">
            <v>61180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61180</v>
          </cell>
          <cell r="R1270">
            <v>0</v>
          </cell>
          <cell r="S1270">
            <v>61180</v>
          </cell>
          <cell r="T1270">
            <v>230550108000</v>
          </cell>
          <cell r="U1270" t="str">
            <v xml:space="preserve">RED PRIVADA EVENTO                 </v>
          </cell>
          <cell r="V1270">
            <v>836</v>
          </cell>
          <cell r="W1270">
            <v>2407572</v>
          </cell>
          <cell r="X1270">
            <v>3234478</v>
          </cell>
          <cell r="Y1270">
            <v>0</v>
          </cell>
          <cell r="Z1270">
            <v>0</v>
          </cell>
          <cell r="AA1270" t="str">
            <v xml:space="preserve">       61798.0</v>
          </cell>
          <cell r="AB1270">
            <v>46055</v>
          </cell>
          <cell r="AC1270">
            <v>46058</v>
          </cell>
        </row>
        <row r="1271">
          <cell r="A1271" t="str">
            <v>800012189-FE155279</v>
          </cell>
          <cell r="B1271">
            <v>46071</v>
          </cell>
          <cell r="C1271">
            <v>800012189</v>
          </cell>
          <cell r="D1271">
            <v>8026</v>
          </cell>
          <cell r="E1271" t="str">
            <v>CLINICA SAN JOSE DE CUCUTA S.A.</v>
          </cell>
          <cell r="F1271" t="str">
            <v>FE155279</v>
          </cell>
          <cell r="G1271">
            <v>46237</v>
          </cell>
          <cell r="H1271">
            <v>21224</v>
          </cell>
          <cell r="I1271">
            <v>21224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21224</v>
          </cell>
          <cell r="R1271">
            <v>0</v>
          </cell>
          <cell r="S1271">
            <v>21224</v>
          </cell>
          <cell r="T1271">
            <v>230550108000</v>
          </cell>
          <cell r="U1271" t="str">
            <v xml:space="preserve">RED PRIVADA EVENTO                 </v>
          </cell>
          <cell r="V1271">
            <v>836</v>
          </cell>
          <cell r="W1271">
            <v>2407573</v>
          </cell>
          <cell r="X1271">
            <v>3234479</v>
          </cell>
          <cell r="Y1271">
            <v>0</v>
          </cell>
          <cell r="Z1271">
            <v>0</v>
          </cell>
          <cell r="AA1271" t="str">
            <v xml:space="preserve">       21438.0</v>
          </cell>
          <cell r="AB1271">
            <v>46055</v>
          </cell>
          <cell r="AC1271">
            <v>46058</v>
          </cell>
        </row>
        <row r="1272">
          <cell r="A1272" t="str">
            <v>800012189-FE155492</v>
          </cell>
          <cell r="B1272">
            <v>46078</v>
          </cell>
          <cell r="C1272">
            <v>800012189</v>
          </cell>
          <cell r="D1272">
            <v>8026</v>
          </cell>
          <cell r="E1272" t="str">
            <v>CLINICA SAN JOSE DE CUCUTA S.A.</v>
          </cell>
          <cell r="F1272" t="str">
            <v>FE155492</v>
          </cell>
          <cell r="G1272">
            <v>46206</v>
          </cell>
          <cell r="H1272">
            <v>16697978</v>
          </cell>
          <cell r="I1272">
            <v>16697978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16697978</v>
          </cell>
          <cell r="R1272">
            <v>0</v>
          </cell>
          <cell r="S1272">
            <v>16697978</v>
          </cell>
          <cell r="T1272">
            <v>230550108000</v>
          </cell>
          <cell r="U1272" t="str">
            <v xml:space="preserve">RED PRIVADA EVENTO                 </v>
          </cell>
          <cell r="V1272">
            <v>836</v>
          </cell>
          <cell r="W1272">
            <v>2408293</v>
          </cell>
          <cell r="X1272">
            <v>3231878</v>
          </cell>
          <cell r="Y1272">
            <v>0</v>
          </cell>
          <cell r="Z1272">
            <v>0</v>
          </cell>
          <cell r="AA1272" t="str">
            <v xml:space="preserve">    16866644.0</v>
          </cell>
          <cell r="AB1272">
            <v>46056</v>
          </cell>
          <cell r="AC1272">
            <v>46057</v>
          </cell>
        </row>
        <row r="1273">
          <cell r="A1273" t="str">
            <v>800012189-FE155527</v>
          </cell>
          <cell r="B1273">
            <v>46078</v>
          </cell>
          <cell r="C1273">
            <v>800012189</v>
          </cell>
          <cell r="D1273">
            <v>8026</v>
          </cell>
          <cell r="E1273" t="str">
            <v>CLINICA SAN JOSE DE CUCUTA S.A.</v>
          </cell>
          <cell r="F1273" t="str">
            <v>FE155527</v>
          </cell>
          <cell r="G1273">
            <v>46206</v>
          </cell>
          <cell r="H1273">
            <v>2022675</v>
          </cell>
          <cell r="I1273">
            <v>2022675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2022675</v>
          </cell>
          <cell r="R1273">
            <v>0</v>
          </cell>
          <cell r="S1273">
            <v>2022675</v>
          </cell>
          <cell r="T1273">
            <v>230550108000</v>
          </cell>
          <cell r="U1273" t="str">
            <v xml:space="preserve">RED PRIVADA EVENTO                 </v>
          </cell>
          <cell r="V1273">
            <v>836</v>
          </cell>
          <cell r="W1273">
            <v>2408294</v>
          </cell>
          <cell r="X1273">
            <v>3231881</v>
          </cell>
          <cell r="Y1273">
            <v>0</v>
          </cell>
          <cell r="Z1273">
            <v>0</v>
          </cell>
          <cell r="AA1273" t="str">
            <v xml:space="preserve">     2043106.0</v>
          </cell>
          <cell r="AB1273">
            <v>46056</v>
          </cell>
          <cell r="AC1273">
            <v>46057</v>
          </cell>
        </row>
        <row r="1274">
          <cell r="A1274" t="str">
            <v>800012189-FE155410</v>
          </cell>
          <cell r="B1274">
            <v>46078</v>
          </cell>
          <cell r="C1274">
            <v>800012189</v>
          </cell>
          <cell r="D1274">
            <v>8026</v>
          </cell>
          <cell r="E1274" t="str">
            <v>CLINICA SAN JOSE DE CUCUTA S.A.</v>
          </cell>
          <cell r="F1274" t="str">
            <v>FE155410</v>
          </cell>
          <cell r="G1274">
            <v>46206</v>
          </cell>
          <cell r="H1274">
            <v>4273406</v>
          </cell>
          <cell r="I1274">
            <v>4273406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4273406</v>
          </cell>
          <cell r="R1274">
            <v>0</v>
          </cell>
          <cell r="S1274">
            <v>4273406</v>
          </cell>
          <cell r="T1274">
            <v>230550108000</v>
          </cell>
          <cell r="U1274" t="str">
            <v xml:space="preserve">RED PRIVADA EVENTO                 </v>
          </cell>
          <cell r="V1274">
            <v>836</v>
          </cell>
          <cell r="W1274">
            <v>2408291</v>
          </cell>
          <cell r="X1274">
            <v>3231876</v>
          </cell>
          <cell r="Y1274">
            <v>0</v>
          </cell>
          <cell r="Z1274">
            <v>0</v>
          </cell>
          <cell r="AA1274" t="str">
            <v xml:space="preserve">     4316572.0</v>
          </cell>
          <cell r="AB1274">
            <v>46056</v>
          </cell>
          <cell r="AC1274">
            <v>46057</v>
          </cell>
        </row>
        <row r="1275">
          <cell r="A1275" t="str">
            <v>800012189-FE155481</v>
          </cell>
          <cell r="B1275">
            <v>46078</v>
          </cell>
          <cell r="C1275">
            <v>800012189</v>
          </cell>
          <cell r="D1275">
            <v>8030</v>
          </cell>
          <cell r="E1275" t="str">
            <v>CLINICA SAN JOSE DE CUCUTA S.A.</v>
          </cell>
          <cell r="F1275" t="str">
            <v>FE155481</v>
          </cell>
          <cell r="G1275">
            <v>46206</v>
          </cell>
          <cell r="H1275">
            <v>2888762</v>
          </cell>
          <cell r="I1275">
            <v>2888762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2888762</v>
          </cell>
          <cell r="R1275">
            <v>0</v>
          </cell>
          <cell r="S1275">
            <v>2888762</v>
          </cell>
          <cell r="T1275">
            <v>230550108000</v>
          </cell>
          <cell r="U1275" t="str">
            <v xml:space="preserve">RED PRIVADA EVENTO                 </v>
          </cell>
          <cell r="V1275">
            <v>836</v>
          </cell>
          <cell r="W1275">
            <v>2408292</v>
          </cell>
          <cell r="X1275">
            <v>3231877</v>
          </cell>
          <cell r="Y1275">
            <v>0</v>
          </cell>
          <cell r="Z1275">
            <v>0</v>
          </cell>
          <cell r="AA1275" t="str">
            <v xml:space="preserve">     2917941.0</v>
          </cell>
          <cell r="AB1275">
            <v>46056</v>
          </cell>
          <cell r="AC1275">
            <v>46057</v>
          </cell>
        </row>
        <row r="1276">
          <cell r="A1276" t="str">
            <v>800012189-FE154429</v>
          </cell>
          <cell r="B1276">
            <v>46062</v>
          </cell>
          <cell r="C1276">
            <v>800012189</v>
          </cell>
          <cell r="D1276">
            <v>8029</v>
          </cell>
          <cell r="E1276" t="str">
            <v>CLINICA SAN JOSE DE CUCUTA S.A.</v>
          </cell>
          <cell r="F1276" t="str">
            <v>FE154429</v>
          </cell>
          <cell r="G1276">
            <v>46176</v>
          </cell>
          <cell r="H1276">
            <v>61180</v>
          </cell>
          <cell r="I1276">
            <v>61180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61180</v>
          </cell>
          <cell r="R1276">
            <v>0</v>
          </cell>
          <cell r="S1276">
            <v>61180</v>
          </cell>
          <cell r="T1276">
            <v>230550108000</v>
          </cell>
          <cell r="U1276" t="str">
            <v xml:space="preserve">RED PRIVADA EVENTO                 </v>
          </cell>
          <cell r="V1276">
            <v>836</v>
          </cell>
          <cell r="W1276">
            <v>2405063</v>
          </cell>
          <cell r="X1276">
            <v>3227396</v>
          </cell>
          <cell r="Y1276">
            <v>0</v>
          </cell>
          <cell r="Z1276">
            <v>0</v>
          </cell>
          <cell r="AA1276" t="str">
            <v xml:space="preserve">       61798.0</v>
          </cell>
          <cell r="AB1276">
            <v>46051</v>
          </cell>
          <cell r="AC1276">
            <v>46056</v>
          </cell>
        </row>
        <row r="1277">
          <cell r="A1277" t="str">
            <v>800012189-FE154431</v>
          </cell>
          <cell r="B1277">
            <v>46062</v>
          </cell>
          <cell r="C1277">
            <v>800012189</v>
          </cell>
          <cell r="D1277">
            <v>8026</v>
          </cell>
          <cell r="E1277" t="str">
            <v>CLINICA SAN JOSE DE CUCUTA S.A.</v>
          </cell>
          <cell r="F1277" t="str">
            <v>FE154431</v>
          </cell>
          <cell r="G1277">
            <v>46176</v>
          </cell>
          <cell r="H1277">
            <v>61180</v>
          </cell>
          <cell r="I1277">
            <v>61180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61180</v>
          </cell>
          <cell r="R1277">
            <v>0</v>
          </cell>
          <cell r="S1277">
            <v>61180</v>
          </cell>
          <cell r="T1277">
            <v>230550108000</v>
          </cell>
          <cell r="U1277" t="str">
            <v xml:space="preserve">RED PRIVADA EVENTO                 </v>
          </cell>
          <cell r="V1277">
            <v>836</v>
          </cell>
          <cell r="W1277">
            <v>2405064</v>
          </cell>
          <cell r="X1277">
            <v>3227397</v>
          </cell>
          <cell r="Y1277">
            <v>0</v>
          </cell>
          <cell r="Z1277">
            <v>0</v>
          </cell>
          <cell r="AA1277" t="str">
            <v xml:space="preserve">       61798.0</v>
          </cell>
          <cell r="AB1277">
            <v>46051</v>
          </cell>
          <cell r="AC1277">
            <v>46056</v>
          </cell>
        </row>
        <row r="1278">
          <cell r="A1278" t="str">
            <v>800012189-FE154432</v>
          </cell>
          <cell r="B1278">
            <v>46062</v>
          </cell>
          <cell r="C1278">
            <v>800012189</v>
          </cell>
          <cell r="D1278">
            <v>8026</v>
          </cell>
          <cell r="E1278" t="str">
            <v>CLINICA SAN JOSE DE CUCUTA S.A.</v>
          </cell>
          <cell r="F1278" t="str">
            <v>FE154432</v>
          </cell>
          <cell r="G1278">
            <v>46176</v>
          </cell>
          <cell r="H1278">
            <v>61180</v>
          </cell>
          <cell r="I1278">
            <v>61180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61180</v>
          </cell>
          <cell r="R1278">
            <v>0</v>
          </cell>
          <cell r="S1278">
            <v>61180</v>
          </cell>
          <cell r="T1278">
            <v>230550108000</v>
          </cell>
          <cell r="U1278" t="str">
            <v xml:space="preserve">RED PRIVADA EVENTO                 </v>
          </cell>
          <cell r="V1278">
            <v>836</v>
          </cell>
          <cell r="W1278">
            <v>2405065</v>
          </cell>
          <cell r="X1278">
            <v>3227398</v>
          </cell>
          <cell r="Y1278">
            <v>0</v>
          </cell>
          <cell r="Z1278">
            <v>0</v>
          </cell>
          <cell r="AA1278" t="str">
            <v xml:space="preserve">       61798.0</v>
          </cell>
          <cell r="AB1278">
            <v>46051</v>
          </cell>
          <cell r="AC1278">
            <v>46056</v>
          </cell>
        </row>
        <row r="1279">
          <cell r="A1279" t="str">
            <v>800012189-FE154434</v>
          </cell>
          <cell r="B1279">
            <v>46078</v>
          </cell>
          <cell r="C1279">
            <v>800012189</v>
          </cell>
          <cell r="D1279">
            <v>8044</v>
          </cell>
          <cell r="E1279" t="str">
            <v>CLINICA SAN JOSE DE CUCUTA S.A.</v>
          </cell>
          <cell r="F1279" t="str">
            <v>FE154434</v>
          </cell>
          <cell r="G1279">
            <v>46176</v>
          </cell>
          <cell r="H1279">
            <v>2028195</v>
          </cell>
          <cell r="I1279">
            <v>1787583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1787583</v>
          </cell>
          <cell r="R1279">
            <v>0</v>
          </cell>
          <cell r="S1279">
            <v>1787583</v>
          </cell>
          <cell r="T1279">
            <v>230550108000</v>
          </cell>
          <cell r="U1279" t="str">
            <v xml:space="preserve">RED PRIVADA EVENTO                 </v>
          </cell>
          <cell r="V1279">
            <v>836</v>
          </cell>
          <cell r="W1279">
            <v>2408289</v>
          </cell>
          <cell r="X1279">
            <v>3227399</v>
          </cell>
          <cell r="Y1279">
            <v>0</v>
          </cell>
          <cell r="Z1279">
            <v>0</v>
          </cell>
          <cell r="AA1279" t="str">
            <v xml:space="preserve">     2048682.0</v>
          </cell>
          <cell r="AB1279">
            <v>46051</v>
          </cell>
          <cell r="AC1279">
            <v>46056</v>
          </cell>
        </row>
        <row r="1280">
          <cell r="A1280" t="str">
            <v>800012189-FE154435</v>
          </cell>
          <cell r="B1280">
            <v>46062</v>
          </cell>
          <cell r="C1280">
            <v>800012189</v>
          </cell>
          <cell r="D1280">
            <v>8036</v>
          </cell>
          <cell r="E1280" t="str">
            <v>CLINICA SAN JOSE DE CUCUTA S.A.</v>
          </cell>
          <cell r="F1280" t="str">
            <v>FE154435</v>
          </cell>
          <cell r="G1280">
            <v>46176</v>
          </cell>
          <cell r="H1280">
            <v>61180</v>
          </cell>
          <cell r="I1280">
            <v>61180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61180</v>
          </cell>
          <cell r="R1280">
            <v>0</v>
          </cell>
          <cell r="S1280">
            <v>61180</v>
          </cell>
          <cell r="T1280">
            <v>230550108000</v>
          </cell>
          <cell r="U1280" t="str">
            <v xml:space="preserve">RED PRIVADA EVENTO                 </v>
          </cell>
          <cell r="V1280">
            <v>836</v>
          </cell>
          <cell r="W1280">
            <v>2405067</v>
          </cell>
          <cell r="X1280">
            <v>3227400</v>
          </cell>
          <cell r="Y1280">
            <v>0</v>
          </cell>
          <cell r="Z1280">
            <v>0</v>
          </cell>
          <cell r="AA1280" t="str">
            <v xml:space="preserve">       61798.0</v>
          </cell>
          <cell r="AB1280">
            <v>46051</v>
          </cell>
          <cell r="AC1280">
            <v>46056</v>
          </cell>
        </row>
        <row r="1281">
          <cell r="A1281" t="str">
            <v>800012189-FE154436</v>
          </cell>
          <cell r="B1281">
            <v>46062</v>
          </cell>
          <cell r="C1281">
            <v>800012189</v>
          </cell>
          <cell r="D1281">
            <v>8026</v>
          </cell>
          <cell r="E1281" t="str">
            <v>CLINICA SAN JOSE DE CUCUTA S.A.</v>
          </cell>
          <cell r="F1281" t="str">
            <v>FE154436</v>
          </cell>
          <cell r="G1281">
            <v>46176</v>
          </cell>
          <cell r="H1281">
            <v>61180</v>
          </cell>
          <cell r="I1281">
            <v>61180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61180</v>
          </cell>
          <cell r="R1281">
            <v>0</v>
          </cell>
          <cell r="S1281">
            <v>61180</v>
          </cell>
          <cell r="T1281">
            <v>230550108000</v>
          </cell>
          <cell r="U1281" t="str">
            <v xml:space="preserve">RED PRIVADA EVENTO                 </v>
          </cell>
          <cell r="V1281">
            <v>836</v>
          </cell>
          <cell r="W1281">
            <v>2405068</v>
          </cell>
          <cell r="X1281">
            <v>3227401</v>
          </cell>
          <cell r="Y1281">
            <v>0</v>
          </cell>
          <cell r="Z1281">
            <v>0</v>
          </cell>
          <cell r="AA1281" t="str">
            <v xml:space="preserve">       61798.0</v>
          </cell>
          <cell r="AB1281">
            <v>46051</v>
          </cell>
          <cell r="AC1281">
            <v>46056</v>
          </cell>
        </row>
        <row r="1282">
          <cell r="A1282" t="str">
            <v>800012189-FE154437</v>
          </cell>
          <cell r="B1282">
            <v>46062</v>
          </cell>
          <cell r="C1282">
            <v>800012189</v>
          </cell>
          <cell r="D1282">
            <v>8026</v>
          </cell>
          <cell r="E1282" t="str">
            <v>CLINICA SAN JOSE DE CUCUTA S.A.</v>
          </cell>
          <cell r="F1282" t="str">
            <v>FE154437</v>
          </cell>
          <cell r="G1282">
            <v>46176</v>
          </cell>
          <cell r="H1282">
            <v>61180</v>
          </cell>
          <cell r="I1282">
            <v>61180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61180</v>
          </cell>
          <cell r="R1282">
            <v>0</v>
          </cell>
          <cell r="S1282">
            <v>61180</v>
          </cell>
          <cell r="T1282">
            <v>230550108000</v>
          </cell>
          <cell r="U1282" t="str">
            <v xml:space="preserve">RED PRIVADA EVENTO                 </v>
          </cell>
          <cell r="V1282">
            <v>836</v>
          </cell>
          <cell r="W1282">
            <v>2405069</v>
          </cell>
          <cell r="X1282">
            <v>3227402</v>
          </cell>
          <cell r="Y1282">
            <v>0</v>
          </cell>
          <cell r="Z1282">
            <v>0</v>
          </cell>
          <cell r="AA1282" t="str">
            <v xml:space="preserve">       61798.0</v>
          </cell>
          <cell r="AB1282">
            <v>46051</v>
          </cell>
          <cell r="AC1282">
            <v>46056</v>
          </cell>
        </row>
        <row r="1283">
          <cell r="A1283" t="str">
            <v>800012189-FE154438</v>
          </cell>
          <cell r="B1283">
            <v>46062</v>
          </cell>
          <cell r="C1283">
            <v>800012189</v>
          </cell>
          <cell r="D1283">
            <v>8026</v>
          </cell>
          <cell r="E1283" t="str">
            <v>CLINICA SAN JOSE DE CUCUTA S.A.</v>
          </cell>
          <cell r="F1283" t="str">
            <v>FE154438</v>
          </cell>
          <cell r="G1283">
            <v>46176</v>
          </cell>
          <cell r="H1283">
            <v>61180</v>
          </cell>
          <cell r="I1283">
            <v>61180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61180</v>
          </cell>
          <cell r="R1283">
            <v>0</v>
          </cell>
          <cell r="S1283">
            <v>61180</v>
          </cell>
          <cell r="T1283">
            <v>230550108000</v>
          </cell>
          <cell r="U1283" t="str">
            <v xml:space="preserve">RED PRIVADA EVENTO                 </v>
          </cell>
          <cell r="V1283">
            <v>836</v>
          </cell>
          <cell r="W1283">
            <v>2405070</v>
          </cell>
          <cell r="X1283">
            <v>3227403</v>
          </cell>
          <cell r="Y1283">
            <v>0</v>
          </cell>
          <cell r="Z1283">
            <v>0</v>
          </cell>
          <cell r="AA1283" t="str">
            <v xml:space="preserve">       61798.0</v>
          </cell>
          <cell r="AB1283">
            <v>46051</v>
          </cell>
          <cell r="AC1283">
            <v>46056</v>
          </cell>
        </row>
        <row r="1284">
          <cell r="A1284" t="str">
            <v>800012189-FE154440</v>
          </cell>
          <cell r="B1284">
            <v>46062</v>
          </cell>
          <cell r="C1284">
            <v>800012189</v>
          </cell>
          <cell r="D1284">
            <v>8036</v>
          </cell>
          <cell r="E1284" t="str">
            <v>CLINICA SAN JOSE DE CUCUTA S.A.</v>
          </cell>
          <cell r="F1284" t="str">
            <v>FE154440</v>
          </cell>
          <cell r="G1284">
            <v>46176</v>
          </cell>
          <cell r="H1284">
            <v>61180</v>
          </cell>
          <cell r="I1284">
            <v>61180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61180</v>
          </cell>
          <cell r="R1284">
            <v>0</v>
          </cell>
          <cell r="S1284">
            <v>61180</v>
          </cell>
          <cell r="T1284">
            <v>230550108000</v>
          </cell>
          <cell r="U1284" t="str">
            <v xml:space="preserve">RED PRIVADA EVENTO                 </v>
          </cell>
          <cell r="V1284">
            <v>836</v>
          </cell>
          <cell r="W1284">
            <v>2405071</v>
          </cell>
          <cell r="X1284">
            <v>3227404</v>
          </cell>
          <cell r="Y1284">
            <v>0</v>
          </cell>
          <cell r="Z1284">
            <v>0</v>
          </cell>
          <cell r="AA1284" t="str">
            <v xml:space="preserve">       61798.0</v>
          </cell>
          <cell r="AB1284">
            <v>46051</v>
          </cell>
          <cell r="AC1284">
            <v>46056</v>
          </cell>
        </row>
        <row r="1285">
          <cell r="A1285" t="str">
            <v>800012189-FE154441</v>
          </cell>
          <cell r="B1285">
            <v>46062</v>
          </cell>
          <cell r="C1285">
            <v>800012189</v>
          </cell>
          <cell r="D1285">
            <v>8021</v>
          </cell>
          <cell r="E1285" t="str">
            <v>CLINICA SAN JOSE DE CUCUTA S.A.</v>
          </cell>
          <cell r="F1285" t="str">
            <v>FE154441</v>
          </cell>
          <cell r="G1285">
            <v>46176</v>
          </cell>
          <cell r="H1285">
            <v>61180</v>
          </cell>
          <cell r="I1285">
            <v>61180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61180</v>
          </cell>
          <cell r="R1285">
            <v>0</v>
          </cell>
          <cell r="S1285">
            <v>61180</v>
          </cell>
          <cell r="T1285">
            <v>230550108000</v>
          </cell>
          <cell r="U1285" t="str">
            <v xml:space="preserve">RED PRIVADA EVENTO                 </v>
          </cell>
          <cell r="V1285">
            <v>836</v>
          </cell>
          <cell r="W1285">
            <v>2405072</v>
          </cell>
          <cell r="X1285">
            <v>3227405</v>
          </cell>
          <cell r="Y1285">
            <v>0</v>
          </cell>
          <cell r="Z1285">
            <v>0</v>
          </cell>
          <cell r="AA1285" t="str">
            <v xml:space="preserve">       61798.0</v>
          </cell>
          <cell r="AB1285">
            <v>46051</v>
          </cell>
          <cell r="AC1285">
            <v>46056</v>
          </cell>
        </row>
        <row r="1286">
          <cell r="A1286" t="str">
            <v>800012189-FE154442</v>
          </cell>
          <cell r="B1286">
            <v>46062</v>
          </cell>
          <cell r="C1286">
            <v>800012189</v>
          </cell>
          <cell r="D1286">
            <v>8026</v>
          </cell>
          <cell r="E1286" t="str">
            <v>CLINICA SAN JOSE DE CUCUTA S.A.</v>
          </cell>
          <cell r="F1286" t="str">
            <v>FE154442</v>
          </cell>
          <cell r="G1286">
            <v>46176</v>
          </cell>
          <cell r="H1286">
            <v>61180</v>
          </cell>
          <cell r="I1286">
            <v>61180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61180</v>
          </cell>
          <cell r="R1286">
            <v>0</v>
          </cell>
          <cell r="S1286">
            <v>61180</v>
          </cell>
          <cell r="T1286">
            <v>230550108000</v>
          </cell>
          <cell r="U1286" t="str">
            <v xml:space="preserve">RED PRIVADA EVENTO                 </v>
          </cell>
          <cell r="V1286">
            <v>836</v>
          </cell>
          <cell r="W1286">
            <v>2405073</v>
          </cell>
          <cell r="X1286">
            <v>3227406</v>
          </cell>
          <cell r="Y1286">
            <v>0</v>
          </cell>
          <cell r="Z1286">
            <v>0</v>
          </cell>
          <cell r="AA1286" t="str">
            <v xml:space="preserve">       61798.0</v>
          </cell>
          <cell r="AB1286">
            <v>46051</v>
          </cell>
          <cell r="AC1286">
            <v>46056</v>
          </cell>
        </row>
        <row r="1287">
          <cell r="A1287" t="str">
            <v>800012189-FE154443</v>
          </cell>
          <cell r="B1287">
            <v>46071</v>
          </cell>
          <cell r="C1287">
            <v>800012189</v>
          </cell>
          <cell r="D1287">
            <v>8026</v>
          </cell>
          <cell r="E1287" t="str">
            <v>CLINICA SAN JOSE DE CUCUTA S.A.</v>
          </cell>
          <cell r="F1287" t="str">
            <v>FE154443</v>
          </cell>
          <cell r="G1287">
            <v>46176</v>
          </cell>
          <cell r="H1287">
            <v>61180</v>
          </cell>
          <cell r="I1287">
            <v>61180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61180</v>
          </cell>
          <cell r="R1287">
            <v>0</v>
          </cell>
          <cell r="S1287">
            <v>61180</v>
          </cell>
          <cell r="T1287">
            <v>230550108000</v>
          </cell>
          <cell r="U1287" t="str">
            <v xml:space="preserve">RED PRIVADA EVENTO                 </v>
          </cell>
          <cell r="V1287">
            <v>836</v>
          </cell>
          <cell r="W1287">
            <v>2406560</v>
          </cell>
          <cell r="X1287">
            <v>3227407</v>
          </cell>
          <cell r="Y1287">
            <v>0</v>
          </cell>
          <cell r="Z1287">
            <v>0</v>
          </cell>
          <cell r="AA1287" t="str">
            <v xml:space="preserve">       61798.0</v>
          </cell>
          <cell r="AB1287">
            <v>46051</v>
          </cell>
          <cell r="AC1287">
            <v>46056</v>
          </cell>
        </row>
        <row r="1288">
          <cell r="A1288" t="str">
            <v>800012189-FE154444</v>
          </cell>
          <cell r="B1288">
            <v>46071</v>
          </cell>
          <cell r="C1288">
            <v>800012189</v>
          </cell>
          <cell r="D1288">
            <v>8030</v>
          </cell>
          <cell r="E1288" t="str">
            <v>CLINICA SAN JOSE DE CUCUTA S.A.</v>
          </cell>
          <cell r="F1288" t="str">
            <v>FE154444</v>
          </cell>
          <cell r="G1288">
            <v>46176</v>
          </cell>
          <cell r="H1288">
            <v>61180</v>
          </cell>
          <cell r="I1288">
            <v>61180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61180</v>
          </cell>
          <cell r="R1288">
            <v>0</v>
          </cell>
          <cell r="S1288">
            <v>61180</v>
          </cell>
          <cell r="T1288">
            <v>230550108000</v>
          </cell>
          <cell r="U1288" t="str">
            <v xml:space="preserve">RED PRIVADA EVENTO                 </v>
          </cell>
          <cell r="V1288">
            <v>836</v>
          </cell>
          <cell r="W1288">
            <v>2406561</v>
          </cell>
          <cell r="X1288">
            <v>3227408</v>
          </cell>
          <cell r="Y1288">
            <v>0</v>
          </cell>
          <cell r="Z1288">
            <v>0</v>
          </cell>
          <cell r="AA1288" t="str">
            <v xml:space="preserve">       61798.0</v>
          </cell>
          <cell r="AB1288">
            <v>46051</v>
          </cell>
          <cell r="AC1288">
            <v>46056</v>
          </cell>
        </row>
        <row r="1289">
          <cell r="A1289" t="str">
            <v>800012189-FE154445</v>
          </cell>
          <cell r="B1289">
            <v>46071</v>
          </cell>
          <cell r="C1289">
            <v>800012189</v>
          </cell>
          <cell r="D1289">
            <v>8026</v>
          </cell>
          <cell r="E1289" t="str">
            <v>CLINICA SAN JOSE DE CUCUTA S.A.</v>
          </cell>
          <cell r="F1289" t="str">
            <v>FE154445</v>
          </cell>
          <cell r="G1289">
            <v>46176</v>
          </cell>
          <cell r="H1289">
            <v>61180</v>
          </cell>
          <cell r="I1289">
            <v>61180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61180</v>
          </cell>
          <cell r="R1289">
            <v>0</v>
          </cell>
          <cell r="S1289">
            <v>61180</v>
          </cell>
          <cell r="T1289">
            <v>230550108000</v>
          </cell>
          <cell r="U1289" t="str">
            <v xml:space="preserve">RED PRIVADA EVENTO                 </v>
          </cell>
          <cell r="V1289">
            <v>836</v>
          </cell>
          <cell r="W1289">
            <v>2406562</v>
          </cell>
          <cell r="X1289">
            <v>3227409</v>
          </cell>
          <cell r="Y1289">
            <v>0</v>
          </cell>
          <cell r="Z1289">
            <v>0</v>
          </cell>
          <cell r="AA1289" t="str">
            <v xml:space="preserve">       61798.0</v>
          </cell>
          <cell r="AB1289">
            <v>46051</v>
          </cell>
          <cell r="AC1289">
            <v>46056</v>
          </cell>
        </row>
        <row r="1290">
          <cell r="A1290" t="str">
            <v>800012189-FE154446</v>
          </cell>
          <cell r="B1290">
            <v>46071</v>
          </cell>
          <cell r="C1290">
            <v>800012189</v>
          </cell>
          <cell r="D1290">
            <v>8026</v>
          </cell>
          <cell r="E1290" t="str">
            <v>CLINICA SAN JOSE DE CUCUTA S.A.</v>
          </cell>
          <cell r="F1290" t="str">
            <v>FE154446</v>
          </cell>
          <cell r="G1290">
            <v>46176</v>
          </cell>
          <cell r="H1290">
            <v>61180</v>
          </cell>
          <cell r="I1290">
            <v>61180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61180</v>
          </cell>
          <cell r="R1290">
            <v>0</v>
          </cell>
          <cell r="S1290">
            <v>61180</v>
          </cell>
          <cell r="T1290">
            <v>230550108000</v>
          </cell>
          <cell r="U1290" t="str">
            <v xml:space="preserve">RED PRIVADA EVENTO                 </v>
          </cell>
          <cell r="V1290">
            <v>836</v>
          </cell>
          <cell r="W1290">
            <v>2406563</v>
          </cell>
          <cell r="X1290">
            <v>3227410</v>
          </cell>
          <cell r="Y1290">
            <v>0</v>
          </cell>
          <cell r="Z1290">
            <v>0</v>
          </cell>
          <cell r="AA1290" t="str">
            <v xml:space="preserve">       61798.0</v>
          </cell>
          <cell r="AB1290">
            <v>46051</v>
          </cell>
          <cell r="AC1290">
            <v>46056</v>
          </cell>
        </row>
        <row r="1291">
          <cell r="A1291" t="str">
            <v>800012189-FE154447</v>
          </cell>
          <cell r="B1291">
            <v>46071</v>
          </cell>
          <cell r="C1291">
            <v>800012189</v>
          </cell>
          <cell r="D1291">
            <v>8026</v>
          </cell>
          <cell r="E1291" t="str">
            <v>CLINICA SAN JOSE DE CUCUTA S.A.</v>
          </cell>
          <cell r="F1291" t="str">
            <v>FE154447</v>
          </cell>
          <cell r="G1291">
            <v>46176</v>
          </cell>
          <cell r="H1291">
            <v>61180</v>
          </cell>
          <cell r="I1291">
            <v>61180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61180</v>
          </cell>
          <cell r="R1291">
            <v>0</v>
          </cell>
          <cell r="S1291">
            <v>61180</v>
          </cell>
          <cell r="T1291">
            <v>230550108000</v>
          </cell>
          <cell r="U1291" t="str">
            <v xml:space="preserve">RED PRIVADA EVENTO                 </v>
          </cell>
          <cell r="V1291">
            <v>836</v>
          </cell>
          <cell r="W1291">
            <v>2406564</v>
          </cell>
          <cell r="X1291">
            <v>3227411</v>
          </cell>
          <cell r="Y1291">
            <v>0</v>
          </cell>
          <cell r="Z1291">
            <v>0</v>
          </cell>
          <cell r="AA1291" t="str">
            <v xml:space="preserve">       61798.0</v>
          </cell>
          <cell r="AB1291">
            <v>46051</v>
          </cell>
          <cell r="AC1291">
            <v>46056</v>
          </cell>
        </row>
        <row r="1292">
          <cell r="A1292" t="str">
            <v>800012189-FE154448</v>
          </cell>
          <cell r="B1292">
            <v>46071</v>
          </cell>
          <cell r="C1292">
            <v>800012189</v>
          </cell>
          <cell r="D1292">
            <v>8055</v>
          </cell>
          <cell r="E1292" t="str">
            <v>CLINICA SAN JOSE DE CUCUTA S.A.</v>
          </cell>
          <cell r="F1292" t="str">
            <v>FE154448</v>
          </cell>
          <cell r="G1292">
            <v>46176</v>
          </cell>
          <cell r="H1292">
            <v>61180</v>
          </cell>
          <cell r="I1292">
            <v>61180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61180</v>
          </cell>
          <cell r="R1292">
            <v>0</v>
          </cell>
          <cell r="S1292">
            <v>61180</v>
          </cell>
          <cell r="T1292">
            <v>230550108000</v>
          </cell>
          <cell r="U1292" t="str">
            <v xml:space="preserve">RED PRIVADA EVENTO                 </v>
          </cell>
          <cell r="V1292">
            <v>836</v>
          </cell>
          <cell r="W1292">
            <v>2406565</v>
          </cell>
          <cell r="X1292">
            <v>3227412</v>
          </cell>
          <cell r="Y1292">
            <v>0</v>
          </cell>
          <cell r="Z1292">
            <v>0</v>
          </cell>
          <cell r="AA1292" t="str">
            <v xml:space="preserve">       61798.0</v>
          </cell>
          <cell r="AB1292">
            <v>46051</v>
          </cell>
          <cell r="AC1292">
            <v>46056</v>
          </cell>
        </row>
        <row r="1293">
          <cell r="A1293" t="str">
            <v>800012189-FE154450</v>
          </cell>
          <cell r="B1293">
            <v>46071</v>
          </cell>
          <cell r="C1293">
            <v>800012189</v>
          </cell>
          <cell r="D1293">
            <v>8037</v>
          </cell>
          <cell r="E1293" t="str">
            <v>CLINICA SAN JOSE DE CUCUTA S.A.</v>
          </cell>
          <cell r="F1293" t="str">
            <v>FE154450</v>
          </cell>
          <cell r="G1293">
            <v>46176</v>
          </cell>
          <cell r="H1293">
            <v>61180</v>
          </cell>
          <cell r="I1293">
            <v>61180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61180</v>
          </cell>
          <cell r="R1293">
            <v>0</v>
          </cell>
          <cell r="S1293">
            <v>61180</v>
          </cell>
          <cell r="T1293">
            <v>230550108000</v>
          </cell>
          <cell r="U1293" t="str">
            <v xml:space="preserve">RED PRIVADA EVENTO                 </v>
          </cell>
          <cell r="V1293">
            <v>836</v>
          </cell>
          <cell r="W1293">
            <v>2406566</v>
          </cell>
          <cell r="X1293">
            <v>3227413</v>
          </cell>
          <cell r="Y1293">
            <v>0</v>
          </cell>
          <cell r="Z1293">
            <v>0</v>
          </cell>
          <cell r="AA1293" t="str">
            <v xml:space="preserve">       61798.0</v>
          </cell>
          <cell r="AB1293">
            <v>46051</v>
          </cell>
          <cell r="AC1293">
            <v>46056</v>
          </cell>
        </row>
        <row r="1294">
          <cell r="A1294" t="str">
            <v>800012189-FE154451</v>
          </cell>
          <cell r="B1294">
            <v>46071</v>
          </cell>
          <cell r="C1294">
            <v>800012189</v>
          </cell>
          <cell r="D1294">
            <v>8036</v>
          </cell>
          <cell r="E1294" t="str">
            <v>CLINICA SAN JOSE DE CUCUTA S.A.</v>
          </cell>
          <cell r="F1294" t="str">
            <v>FE154451</v>
          </cell>
          <cell r="G1294">
            <v>46176</v>
          </cell>
          <cell r="H1294">
            <v>74776</v>
          </cell>
          <cell r="I1294">
            <v>74776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74776</v>
          </cell>
          <cell r="R1294">
            <v>0</v>
          </cell>
          <cell r="S1294">
            <v>74776</v>
          </cell>
          <cell r="T1294">
            <v>230550108000</v>
          </cell>
          <cell r="U1294" t="str">
            <v xml:space="preserve">RED PRIVADA EVENTO                 </v>
          </cell>
          <cell r="V1294">
            <v>836</v>
          </cell>
          <cell r="W1294">
            <v>2406567</v>
          </cell>
          <cell r="X1294">
            <v>3227414</v>
          </cell>
          <cell r="Y1294">
            <v>0</v>
          </cell>
          <cell r="Z1294">
            <v>0</v>
          </cell>
          <cell r="AA1294" t="str">
            <v xml:space="preserve">       75531.0</v>
          </cell>
          <cell r="AB1294">
            <v>46051</v>
          </cell>
          <cell r="AC1294">
            <v>46056</v>
          </cell>
        </row>
        <row r="1295">
          <cell r="A1295" t="str">
            <v>800012189-FE154452</v>
          </cell>
          <cell r="B1295">
            <v>46071</v>
          </cell>
          <cell r="C1295">
            <v>800012189</v>
          </cell>
          <cell r="D1295">
            <v>8032</v>
          </cell>
          <cell r="E1295" t="str">
            <v>CLINICA SAN JOSE DE CUCUTA S.A.</v>
          </cell>
          <cell r="F1295" t="str">
            <v>FE154452</v>
          </cell>
          <cell r="G1295">
            <v>46176</v>
          </cell>
          <cell r="H1295">
            <v>61180</v>
          </cell>
          <cell r="I1295">
            <v>61180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61180</v>
          </cell>
          <cell r="R1295">
            <v>0</v>
          </cell>
          <cell r="S1295">
            <v>61180</v>
          </cell>
          <cell r="T1295">
            <v>230550108000</v>
          </cell>
          <cell r="U1295" t="str">
            <v xml:space="preserve">RED PRIVADA EVENTO                 </v>
          </cell>
          <cell r="V1295">
            <v>836</v>
          </cell>
          <cell r="W1295">
            <v>2406568</v>
          </cell>
          <cell r="X1295">
            <v>3227415</v>
          </cell>
          <cell r="Y1295">
            <v>0</v>
          </cell>
          <cell r="Z1295">
            <v>0</v>
          </cell>
          <cell r="AA1295" t="str">
            <v xml:space="preserve">       61798.0</v>
          </cell>
          <cell r="AB1295">
            <v>46051</v>
          </cell>
          <cell r="AC1295">
            <v>46056</v>
          </cell>
        </row>
        <row r="1296">
          <cell r="A1296" t="str">
            <v>800012189-FE154454</v>
          </cell>
          <cell r="B1296">
            <v>46071</v>
          </cell>
          <cell r="C1296">
            <v>800012189</v>
          </cell>
          <cell r="D1296">
            <v>8048</v>
          </cell>
          <cell r="E1296" t="str">
            <v>CLINICA SAN JOSE DE CUCUTA S.A.</v>
          </cell>
          <cell r="F1296" t="str">
            <v>FE154454</v>
          </cell>
          <cell r="G1296">
            <v>46176</v>
          </cell>
          <cell r="H1296">
            <v>61180</v>
          </cell>
          <cell r="I1296">
            <v>61180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61180</v>
          </cell>
          <cell r="R1296">
            <v>0</v>
          </cell>
          <cell r="S1296">
            <v>61180</v>
          </cell>
          <cell r="T1296">
            <v>230550108000</v>
          </cell>
          <cell r="U1296" t="str">
            <v xml:space="preserve">RED PRIVADA EVENTO                 </v>
          </cell>
          <cell r="V1296">
            <v>836</v>
          </cell>
          <cell r="W1296">
            <v>2406569</v>
          </cell>
          <cell r="X1296">
            <v>3227416</v>
          </cell>
          <cell r="Y1296">
            <v>0</v>
          </cell>
          <cell r="Z1296">
            <v>0</v>
          </cell>
          <cell r="AA1296" t="str">
            <v xml:space="preserve">       61798.0</v>
          </cell>
          <cell r="AB1296">
            <v>46051</v>
          </cell>
          <cell r="AC1296">
            <v>46056</v>
          </cell>
        </row>
        <row r="1297">
          <cell r="A1297" t="str">
            <v>800012189-FE154456</v>
          </cell>
          <cell r="B1297">
            <v>46071</v>
          </cell>
          <cell r="C1297">
            <v>800012189</v>
          </cell>
          <cell r="D1297">
            <v>8026</v>
          </cell>
          <cell r="E1297" t="str">
            <v>CLINICA SAN JOSE DE CUCUTA S.A.</v>
          </cell>
          <cell r="F1297" t="str">
            <v>FE154456</v>
          </cell>
          <cell r="G1297">
            <v>46176</v>
          </cell>
          <cell r="H1297">
            <v>61180</v>
          </cell>
          <cell r="I1297">
            <v>61180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61180</v>
          </cell>
          <cell r="R1297">
            <v>0</v>
          </cell>
          <cell r="S1297">
            <v>61180</v>
          </cell>
          <cell r="T1297">
            <v>230550108000</v>
          </cell>
          <cell r="U1297" t="str">
            <v xml:space="preserve">RED PRIVADA EVENTO                 </v>
          </cell>
          <cell r="V1297">
            <v>836</v>
          </cell>
          <cell r="W1297">
            <v>2406570</v>
          </cell>
          <cell r="X1297">
            <v>3227417</v>
          </cell>
          <cell r="Y1297">
            <v>0</v>
          </cell>
          <cell r="Z1297">
            <v>0</v>
          </cell>
          <cell r="AA1297" t="str">
            <v xml:space="preserve">       61798.0</v>
          </cell>
          <cell r="AB1297">
            <v>46051</v>
          </cell>
          <cell r="AC1297">
            <v>46056</v>
          </cell>
        </row>
        <row r="1298">
          <cell r="A1298" t="str">
            <v>800012189-FE154457</v>
          </cell>
          <cell r="B1298">
            <v>46071</v>
          </cell>
          <cell r="C1298">
            <v>800012189</v>
          </cell>
          <cell r="D1298">
            <v>8026</v>
          </cell>
          <cell r="E1298" t="str">
            <v>CLINICA SAN JOSE DE CUCUTA S.A.</v>
          </cell>
          <cell r="F1298" t="str">
            <v>FE154457</v>
          </cell>
          <cell r="G1298">
            <v>46176</v>
          </cell>
          <cell r="H1298">
            <v>61180</v>
          </cell>
          <cell r="I1298">
            <v>61180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61180</v>
          </cell>
          <cell r="R1298">
            <v>0</v>
          </cell>
          <cell r="S1298">
            <v>61180</v>
          </cell>
          <cell r="T1298">
            <v>230550108000</v>
          </cell>
          <cell r="U1298" t="str">
            <v xml:space="preserve">RED PRIVADA EVENTO                 </v>
          </cell>
          <cell r="V1298">
            <v>836</v>
          </cell>
          <cell r="W1298">
            <v>2406571</v>
          </cell>
          <cell r="X1298">
            <v>3227418</v>
          </cell>
          <cell r="Y1298">
            <v>0</v>
          </cell>
          <cell r="Z1298">
            <v>0</v>
          </cell>
          <cell r="AA1298" t="str">
            <v xml:space="preserve">       61798.0</v>
          </cell>
          <cell r="AB1298">
            <v>46051</v>
          </cell>
          <cell r="AC1298">
            <v>46056</v>
          </cell>
        </row>
        <row r="1299">
          <cell r="A1299" t="str">
            <v>800012189-FE154458</v>
          </cell>
          <cell r="B1299">
            <v>46071</v>
          </cell>
          <cell r="C1299">
            <v>800012189</v>
          </cell>
          <cell r="D1299">
            <v>8044</v>
          </cell>
          <cell r="E1299" t="str">
            <v>CLINICA SAN JOSE DE CUCUTA S.A.</v>
          </cell>
          <cell r="F1299" t="str">
            <v>FE154458</v>
          </cell>
          <cell r="G1299">
            <v>46176</v>
          </cell>
          <cell r="H1299">
            <v>61180</v>
          </cell>
          <cell r="I1299">
            <v>61180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61180</v>
          </cell>
          <cell r="R1299">
            <v>0</v>
          </cell>
          <cell r="S1299">
            <v>61180</v>
          </cell>
          <cell r="T1299">
            <v>230550108000</v>
          </cell>
          <cell r="U1299" t="str">
            <v xml:space="preserve">RED PRIVADA EVENTO                 </v>
          </cell>
          <cell r="V1299">
            <v>836</v>
          </cell>
          <cell r="W1299">
            <v>2406572</v>
          </cell>
          <cell r="X1299">
            <v>3227419</v>
          </cell>
          <cell r="Y1299">
            <v>0</v>
          </cell>
          <cell r="Z1299">
            <v>0</v>
          </cell>
          <cell r="AA1299" t="str">
            <v xml:space="preserve">       61798.0</v>
          </cell>
          <cell r="AB1299">
            <v>46051</v>
          </cell>
          <cell r="AC1299">
            <v>46056</v>
          </cell>
        </row>
        <row r="1300">
          <cell r="A1300" t="str">
            <v>800012189-FE154460</v>
          </cell>
          <cell r="B1300">
            <v>46071</v>
          </cell>
          <cell r="C1300">
            <v>800012189</v>
          </cell>
          <cell r="D1300">
            <v>8026</v>
          </cell>
          <cell r="E1300" t="str">
            <v>CLINICA SAN JOSE DE CUCUTA S.A.</v>
          </cell>
          <cell r="F1300" t="str">
            <v>FE154460</v>
          </cell>
          <cell r="G1300">
            <v>46176</v>
          </cell>
          <cell r="H1300">
            <v>61180</v>
          </cell>
          <cell r="I1300">
            <v>61180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61180</v>
          </cell>
          <cell r="R1300">
            <v>0</v>
          </cell>
          <cell r="S1300">
            <v>61180</v>
          </cell>
          <cell r="T1300">
            <v>230550108000</v>
          </cell>
          <cell r="U1300" t="str">
            <v xml:space="preserve">RED PRIVADA EVENTO                 </v>
          </cell>
          <cell r="V1300">
            <v>836</v>
          </cell>
          <cell r="W1300">
            <v>2406573</v>
          </cell>
          <cell r="X1300">
            <v>3227420</v>
          </cell>
          <cell r="Y1300">
            <v>0</v>
          </cell>
          <cell r="Z1300">
            <v>0</v>
          </cell>
          <cell r="AA1300" t="str">
            <v xml:space="preserve">       61798.0</v>
          </cell>
          <cell r="AB1300">
            <v>46051</v>
          </cell>
          <cell r="AC1300">
            <v>46056</v>
          </cell>
        </row>
        <row r="1301">
          <cell r="A1301" t="str">
            <v>800012189-FE154461</v>
          </cell>
          <cell r="B1301">
            <v>46071</v>
          </cell>
          <cell r="C1301">
            <v>800012189</v>
          </cell>
          <cell r="D1301">
            <v>8026</v>
          </cell>
          <cell r="E1301" t="str">
            <v>CLINICA SAN JOSE DE CUCUTA S.A.</v>
          </cell>
          <cell r="F1301" t="str">
            <v>FE154461</v>
          </cell>
          <cell r="G1301">
            <v>46176</v>
          </cell>
          <cell r="H1301">
            <v>61180</v>
          </cell>
          <cell r="I1301">
            <v>61180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61180</v>
          </cell>
          <cell r="R1301">
            <v>0</v>
          </cell>
          <cell r="S1301">
            <v>61180</v>
          </cell>
          <cell r="T1301">
            <v>230550108000</v>
          </cell>
          <cell r="U1301" t="str">
            <v xml:space="preserve">RED PRIVADA EVENTO                 </v>
          </cell>
          <cell r="V1301">
            <v>836</v>
          </cell>
          <cell r="W1301">
            <v>2406574</v>
          </cell>
          <cell r="X1301">
            <v>3227421</v>
          </cell>
          <cell r="Y1301">
            <v>0</v>
          </cell>
          <cell r="Z1301">
            <v>0</v>
          </cell>
          <cell r="AA1301" t="str">
            <v xml:space="preserve">       61798.0</v>
          </cell>
          <cell r="AB1301">
            <v>46051</v>
          </cell>
          <cell r="AC1301">
            <v>46056</v>
          </cell>
        </row>
        <row r="1302">
          <cell r="A1302" t="str">
            <v>800012189-FE154462</v>
          </cell>
          <cell r="B1302">
            <v>46071</v>
          </cell>
          <cell r="C1302">
            <v>800012189</v>
          </cell>
          <cell r="D1302">
            <v>8026</v>
          </cell>
          <cell r="E1302" t="str">
            <v>CLINICA SAN JOSE DE CUCUTA S.A.</v>
          </cell>
          <cell r="F1302" t="str">
            <v>FE154462</v>
          </cell>
          <cell r="G1302">
            <v>46176</v>
          </cell>
          <cell r="H1302">
            <v>61180</v>
          </cell>
          <cell r="I1302">
            <v>61180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61180</v>
          </cell>
          <cell r="R1302">
            <v>0</v>
          </cell>
          <cell r="S1302">
            <v>61180</v>
          </cell>
          <cell r="T1302">
            <v>230550108000</v>
          </cell>
          <cell r="U1302" t="str">
            <v xml:space="preserve">RED PRIVADA EVENTO                 </v>
          </cell>
          <cell r="V1302">
            <v>836</v>
          </cell>
          <cell r="W1302">
            <v>2406575</v>
          </cell>
          <cell r="X1302">
            <v>3227422</v>
          </cell>
          <cell r="Y1302">
            <v>0</v>
          </cell>
          <cell r="Z1302">
            <v>0</v>
          </cell>
          <cell r="AA1302" t="str">
            <v xml:space="preserve">       61798.0</v>
          </cell>
          <cell r="AB1302">
            <v>46051</v>
          </cell>
          <cell r="AC1302">
            <v>46056</v>
          </cell>
        </row>
        <row r="1303">
          <cell r="A1303" t="str">
            <v>800012189-FE154465</v>
          </cell>
          <cell r="B1303">
            <v>46071</v>
          </cell>
          <cell r="C1303">
            <v>800012189</v>
          </cell>
          <cell r="D1303">
            <v>8026</v>
          </cell>
          <cell r="E1303" t="str">
            <v>CLINICA SAN JOSE DE CUCUTA S.A.</v>
          </cell>
          <cell r="F1303" t="str">
            <v>FE154465</v>
          </cell>
          <cell r="G1303">
            <v>46176</v>
          </cell>
          <cell r="H1303">
            <v>61180</v>
          </cell>
          <cell r="I1303">
            <v>61180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61180</v>
          </cell>
          <cell r="R1303">
            <v>0</v>
          </cell>
          <cell r="S1303">
            <v>61180</v>
          </cell>
          <cell r="T1303">
            <v>230550108000</v>
          </cell>
          <cell r="U1303" t="str">
            <v xml:space="preserve">RED PRIVADA EVENTO                 </v>
          </cell>
          <cell r="V1303">
            <v>836</v>
          </cell>
          <cell r="W1303">
            <v>2406576</v>
          </cell>
          <cell r="X1303">
            <v>3227423</v>
          </cell>
          <cell r="Y1303">
            <v>0</v>
          </cell>
          <cell r="Z1303">
            <v>0</v>
          </cell>
          <cell r="AA1303" t="str">
            <v xml:space="preserve">       61798.0</v>
          </cell>
          <cell r="AB1303">
            <v>46051</v>
          </cell>
          <cell r="AC1303">
            <v>46056</v>
          </cell>
        </row>
        <row r="1304">
          <cell r="A1304" t="str">
            <v>800012189-FE154466</v>
          </cell>
          <cell r="B1304">
            <v>46071</v>
          </cell>
          <cell r="C1304">
            <v>800012189</v>
          </cell>
          <cell r="D1304">
            <v>8037</v>
          </cell>
          <cell r="E1304" t="str">
            <v>CLINICA SAN JOSE DE CUCUTA S.A.</v>
          </cell>
          <cell r="F1304" t="str">
            <v>FE154466</v>
          </cell>
          <cell r="G1304">
            <v>46176</v>
          </cell>
          <cell r="H1304">
            <v>61180</v>
          </cell>
          <cell r="I1304">
            <v>61180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61180</v>
          </cell>
          <cell r="R1304">
            <v>0</v>
          </cell>
          <cell r="S1304">
            <v>61180</v>
          </cell>
          <cell r="T1304">
            <v>230550108000</v>
          </cell>
          <cell r="U1304" t="str">
            <v xml:space="preserve">RED PRIVADA EVENTO                 </v>
          </cell>
          <cell r="V1304">
            <v>836</v>
          </cell>
          <cell r="W1304">
            <v>2406577</v>
          </cell>
          <cell r="X1304">
            <v>3227424</v>
          </cell>
          <cell r="Y1304">
            <v>0</v>
          </cell>
          <cell r="Z1304">
            <v>0</v>
          </cell>
          <cell r="AA1304" t="str">
            <v xml:space="preserve">       61798.0</v>
          </cell>
          <cell r="AB1304">
            <v>46051</v>
          </cell>
          <cell r="AC1304">
            <v>46056</v>
          </cell>
        </row>
        <row r="1305">
          <cell r="A1305" t="str">
            <v>800012189-FE154470</v>
          </cell>
          <cell r="B1305">
            <v>46071</v>
          </cell>
          <cell r="C1305">
            <v>800012189</v>
          </cell>
          <cell r="D1305">
            <v>8048</v>
          </cell>
          <cell r="E1305" t="str">
            <v>CLINICA SAN JOSE DE CUCUTA S.A.</v>
          </cell>
          <cell r="F1305" t="str">
            <v>FE154470</v>
          </cell>
          <cell r="G1305">
            <v>46176</v>
          </cell>
          <cell r="H1305">
            <v>61180</v>
          </cell>
          <cell r="I1305">
            <v>61180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61180</v>
          </cell>
          <cell r="R1305">
            <v>0</v>
          </cell>
          <cell r="S1305">
            <v>61180</v>
          </cell>
          <cell r="T1305">
            <v>230550108000</v>
          </cell>
          <cell r="U1305" t="str">
            <v xml:space="preserve">RED PRIVADA EVENTO                 </v>
          </cell>
          <cell r="V1305">
            <v>836</v>
          </cell>
          <cell r="W1305">
            <v>2406578</v>
          </cell>
          <cell r="X1305">
            <v>3227425</v>
          </cell>
          <cell r="Y1305">
            <v>0</v>
          </cell>
          <cell r="Z1305">
            <v>0</v>
          </cell>
          <cell r="AA1305" t="str">
            <v xml:space="preserve">       61798.0</v>
          </cell>
          <cell r="AB1305">
            <v>46051</v>
          </cell>
          <cell r="AC1305">
            <v>46056</v>
          </cell>
        </row>
        <row r="1306">
          <cell r="A1306" t="str">
            <v>800012189-FE154473</v>
          </cell>
          <cell r="B1306">
            <v>46071</v>
          </cell>
          <cell r="C1306">
            <v>800012189</v>
          </cell>
          <cell r="D1306">
            <v>8026</v>
          </cell>
          <cell r="E1306" t="str">
            <v>CLINICA SAN JOSE DE CUCUTA S.A.</v>
          </cell>
          <cell r="F1306" t="str">
            <v>FE154473</v>
          </cell>
          <cell r="G1306">
            <v>46176</v>
          </cell>
          <cell r="H1306">
            <v>61180</v>
          </cell>
          <cell r="I1306">
            <v>61180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61180</v>
          </cell>
          <cell r="R1306">
            <v>0</v>
          </cell>
          <cell r="S1306">
            <v>61180</v>
          </cell>
          <cell r="T1306">
            <v>230550108000</v>
          </cell>
          <cell r="U1306" t="str">
            <v xml:space="preserve">RED PRIVADA EVENTO                 </v>
          </cell>
          <cell r="V1306">
            <v>836</v>
          </cell>
          <cell r="W1306">
            <v>2406579</v>
          </cell>
          <cell r="X1306">
            <v>3227426</v>
          </cell>
          <cell r="Y1306">
            <v>0</v>
          </cell>
          <cell r="Z1306">
            <v>0</v>
          </cell>
          <cell r="AA1306" t="str">
            <v xml:space="preserve">       61798.0</v>
          </cell>
          <cell r="AB1306">
            <v>46051</v>
          </cell>
          <cell r="AC1306">
            <v>46056</v>
          </cell>
        </row>
        <row r="1307">
          <cell r="A1307" t="str">
            <v>800012189-FE154476</v>
          </cell>
          <cell r="B1307">
            <v>46071</v>
          </cell>
          <cell r="C1307">
            <v>800012189</v>
          </cell>
          <cell r="D1307">
            <v>8025</v>
          </cell>
          <cell r="E1307" t="str">
            <v>CLINICA SAN JOSE DE CUCUTA S.A.</v>
          </cell>
          <cell r="F1307" t="str">
            <v>FE154476</v>
          </cell>
          <cell r="G1307">
            <v>46176</v>
          </cell>
          <cell r="H1307">
            <v>61180</v>
          </cell>
          <cell r="I1307">
            <v>61180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61180</v>
          </cell>
          <cell r="R1307">
            <v>0</v>
          </cell>
          <cell r="S1307">
            <v>61180</v>
          </cell>
          <cell r="T1307">
            <v>230550108000</v>
          </cell>
          <cell r="U1307" t="str">
            <v xml:space="preserve">RED PRIVADA EVENTO                 </v>
          </cell>
          <cell r="V1307">
            <v>836</v>
          </cell>
          <cell r="W1307">
            <v>2406580</v>
          </cell>
          <cell r="X1307">
            <v>3227427</v>
          </cell>
          <cell r="Y1307">
            <v>0</v>
          </cell>
          <cell r="Z1307">
            <v>0</v>
          </cell>
          <cell r="AA1307" t="str">
            <v xml:space="preserve">       61798.0</v>
          </cell>
          <cell r="AB1307">
            <v>46051</v>
          </cell>
          <cell r="AC1307">
            <v>46056</v>
          </cell>
        </row>
        <row r="1308">
          <cell r="A1308" t="str">
            <v>800012189-FE152708</v>
          </cell>
          <cell r="B1308">
            <v>46062</v>
          </cell>
          <cell r="C1308">
            <v>800012189</v>
          </cell>
          <cell r="D1308">
            <v>8055</v>
          </cell>
          <cell r="E1308" t="str">
            <v>CLINICA SAN JOSE DE CUCUTA S.A.</v>
          </cell>
          <cell r="F1308" t="str">
            <v>FE152708</v>
          </cell>
          <cell r="G1308">
            <v>46176</v>
          </cell>
          <cell r="H1308">
            <v>3443551</v>
          </cell>
          <cell r="I1308">
            <v>3380363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3380363</v>
          </cell>
          <cell r="R1308">
            <v>0</v>
          </cell>
          <cell r="S1308">
            <v>3380363</v>
          </cell>
          <cell r="T1308">
            <v>230550108000</v>
          </cell>
          <cell r="U1308" t="str">
            <v xml:space="preserve">RED PRIVADA EVENTO                 </v>
          </cell>
          <cell r="V1308">
            <v>836</v>
          </cell>
          <cell r="W1308">
            <v>2400843</v>
          </cell>
          <cell r="X1308">
            <v>3227126</v>
          </cell>
          <cell r="Y1308">
            <v>0</v>
          </cell>
          <cell r="Z1308">
            <v>0</v>
          </cell>
          <cell r="AA1308" t="str">
            <v xml:space="preserve">     3478334.0</v>
          </cell>
          <cell r="AB1308">
            <v>46044</v>
          </cell>
          <cell r="AC1308">
            <v>46056</v>
          </cell>
        </row>
        <row r="1309">
          <cell r="A1309" t="str">
            <v>800012189-FE154478</v>
          </cell>
          <cell r="B1309">
            <v>46071</v>
          </cell>
          <cell r="C1309">
            <v>800012189</v>
          </cell>
          <cell r="D1309">
            <v>8026</v>
          </cell>
          <cell r="E1309" t="str">
            <v>CLINICA SAN JOSE DE CUCUTA S.A.</v>
          </cell>
          <cell r="F1309" t="str">
            <v>FE154478</v>
          </cell>
          <cell r="G1309">
            <v>46176</v>
          </cell>
          <cell r="H1309">
            <v>61180</v>
          </cell>
          <cell r="I1309">
            <v>61180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61180</v>
          </cell>
          <cell r="R1309">
            <v>0</v>
          </cell>
          <cell r="S1309">
            <v>61180</v>
          </cell>
          <cell r="T1309">
            <v>230550108000</v>
          </cell>
          <cell r="U1309" t="str">
            <v xml:space="preserve">RED PRIVADA EVENTO                 </v>
          </cell>
          <cell r="V1309">
            <v>836</v>
          </cell>
          <cell r="W1309">
            <v>2406581</v>
          </cell>
          <cell r="X1309">
            <v>3227429</v>
          </cell>
          <cell r="Y1309">
            <v>0</v>
          </cell>
          <cell r="Z1309">
            <v>0</v>
          </cell>
          <cell r="AA1309" t="str">
            <v xml:space="preserve">       61798.0</v>
          </cell>
          <cell r="AB1309">
            <v>46051</v>
          </cell>
          <cell r="AC1309">
            <v>46056</v>
          </cell>
        </row>
        <row r="1310">
          <cell r="A1310" t="str">
            <v>800012189-FE154479</v>
          </cell>
          <cell r="B1310">
            <v>46071</v>
          </cell>
          <cell r="C1310">
            <v>800012189</v>
          </cell>
          <cell r="D1310">
            <v>8027</v>
          </cell>
          <cell r="E1310" t="str">
            <v>CLINICA SAN JOSE DE CUCUTA S.A.</v>
          </cell>
          <cell r="F1310" t="str">
            <v>FE154479</v>
          </cell>
          <cell r="G1310">
            <v>46176</v>
          </cell>
          <cell r="H1310">
            <v>61180</v>
          </cell>
          <cell r="I1310">
            <v>61180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61180</v>
          </cell>
          <cell r="R1310">
            <v>0</v>
          </cell>
          <cell r="S1310">
            <v>61180</v>
          </cell>
          <cell r="T1310">
            <v>230550108000</v>
          </cell>
          <cell r="U1310" t="str">
            <v xml:space="preserve">RED PRIVADA EVENTO                 </v>
          </cell>
          <cell r="V1310">
            <v>836</v>
          </cell>
          <cell r="W1310">
            <v>2406582</v>
          </cell>
          <cell r="X1310">
            <v>3227430</v>
          </cell>
          <cell r="Y1310">
            <v>0</v>
          </cell>
          <cell r="Z1310">
            <v>0</v>
          </cell>
          <cell r="AA1310" t="str">
            <v xml:space="preserve">       61798.0</v>
          </cell>
          <cell r="AB1310">
            <v>46051</v>
          </cell>
          <cell r="AC1310">
            <v>46056</v>
          </cell>
        </row>
        <row r="1311">
          <cell r="A1311" t="str">
            <v>800012189-FE154481</v>
          </cell>
          <cell r="B1311">
            <v>46071</v>
          </cell>
          <cell r="C1311">
            <v>800012189</v>
          </cell>
          <cell r="D1311">
            <v>8026</v>
          </cell>
          <cell r="E1311" t="str">
            <v>CLINICA SAN JOSE DE CUCUTA S.A.</v>
          </cell>
          <cell r="F1311" t="str">
            <v>FE154481</v>
          </cell>
          <cell r="G1311">
            <v>46176</v>
          </cell>
          <cell r="H1311">
            <v>61180</v>
          </cell>
          <cell r="I1311">
            <v>61180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61180</v>
          </cell>
          <cell r="R1311">
            <v>0</v>
          </cell>
          <cell r="S1311">
            <v>61180</v>
          </cell>
          <cell r="T1311">
            <v>230550108000</v>
          </cell>
          <cell r="U1311" t="str">
            <v xml:space="preserve">RED PRIVADA EVENTO                 </v>
          </cell>
          <cell r="V1311">
            <v>836</v>
          </cell>
          <cell r="W1311">
            <v>2406583</v>
          </cell>
          <cell r="X1311">
            <v>3227431</v>
          </cell>
          <cell r="Y1311">
            <v>0</v>
          </cell>
          <cell r="Z1311">
            <v>0</v>
          </cell>
          <cell r="AA1311" t="str">
            <v xml:space="preserve">       61798.0</v>
          </cell>
          <cell r="AB1311">
            <v>46051</v>
          </cell>
          <cell r="AC1311">
            <v>46056</v>
          </cell>
        </row>
        <row r="1312">
          <cell r="A1312" t="str">
            <v>800012189-FE154482</v>
          </cell>
          <cell r="B1312">
            <v>46071</v>
          </cell>
          <cell r="C1312">
            <v>800012189</v>
          </cell>
          <cell r="D1312">
            <v>8026</v>
          </cell>
          <cell r="E1312" t="str">
            <v>CLINICA SAN JOSE DE CUCUTA S.A.</v>
          </cell>
          <cell r="F1312" t="str">
            <v>FE154482</v>
          </cell>
          <cell r="G1312">
            <v>46176</v>
          </cell>
          <cell r="H1312">
            <v>61180</v>
          </cell>
          <cell r="I1312">
            <v>61180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61180</v>
          </cell>
          <cell r="R1312">
            <v>0</v>
          </cell>
          <cell r="S1312">
            <v>61180</v>
          </cell>
          <cell r="T1312">
            <v>230550108000</v>
          </cell>
          <cell r="U1312" t="str">
            <v xml:space="preserve">RED PRIVADA EVENTO                 </v>
          </cell>
          <cell r="V1312">
            <v>836</v>
          </cell>
          <cell r="W1312">
            <v>2406584</v>
          </cell>
          <cell r="X1312">
            <v>3227432</v>
          </cell>
          <cell r="Y1312">
            <v>0</v>
          </cell>
          <cell r="Z1312">
            <v>0</v>
          </cell>
          <cell r="AA1312" t="str">
            <v xml:space="preserve">       61798.0</v>
          </cell>
          <cell r="AB1312">
            <v>46051</v>
          </cell>
          <cell r="AC1312">
            <v>46056</v>
          </cell>
        </row>
        <row r="1313">
          <cell r="A1313" t="str">
            <v>800012189-FE154484</v>
          </cell>
          <cell r="B1313">
            <v>46071</v>
          </cell>
          <cell r="C1313">
            <v>800012189</v>
          </cell>
          <cell r="D1313">
            <v>8031</v>
          </cell>
          <cell r="E1313" t="str">
            <v>CLINICA SAN JOSE DE CUCUTA S.A.</v>
          </cell>
          <cell r="F1313" t="str">
            <v>FE154484</v>
          </cell>
          <cell r="G1313">
            <v>46176</v>
          </cell>
          <cell r="H1313">
            <v>61180</v>
          </cell>
          <cell r="I1313">
            <v>61180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61180</v>
          </cell>
          <cell r="R1313">
            <v>0</v>
          </cell>
          <cell r="S1313">
            <v>61180</v>
          </cell>
          <cell r="T1313">
            <v>230550108000</v>
          </cell>
          <cell r="U1313" t="str">
            <v xml:space="preserve">RED PRIVADA EVENTO                 </v>
          </cell>
          <cell r="V1313">
            <v>836</v>
          </cell>
          <cell r="W1313">
            <v>2406585</v>
          </cell>
          <cell r="X1313">
            <v>3227433</v>
          </cell>
          <cell r="Y1313">
            <v>0</v>
          </cell>
          <cell r="Z1313">
            <v>0</v>
          </cell>
          <cell r="AA1313" t="str">
            <v xml:space="preserve">       61798.0</v>
          </cell>
          <cell r="AB1313">
            <v>46051</v>
          </cell>
          <cell r="AC1313">
            <v>46056</v>
          </cell>
        </row>
        <row r="1314">
          <cell r="A1314" t="str">
            <v>800012189-FE154485</v>
          </cell>
          <cell r="B1314">
            <v>46071</v>
          </cell>
          <cell r="C1314">
            <v>800012189</v>
          </cell>
          <cell r="D1314">
            <v>8026</v>
          </cell>
          <cell r="E1314" t="str">
            <v>CLINICA SAN JOSE DE CUCUTA S.A.</v>
          </cell>
          <cell r="F1314" t="str">
            <v>FE154485</v>
          </cell>
          <cell r="G1314">
            <v>46176</v>
          </cell>
          <cell r="H1314">
            <v>61180</v>
          </cell>
          <cell r="I1314">
            <v>61180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61180</v>
          </cell>
          <cell r="R1314">
            <v>0</v>
          </cell>
          <cell r="S1314">
            <v>61180</v>
          </cell>
          <cell r="T1314">
            <v>230550108000</v>
          </cell>
          <cell r="U1314" t="str">
            <v xml:space="preserve">RED PRIVADA EVENTO                 </v>
          </cell>
          <cell r="V1314">
            <v>836</v>
          </cell>
          <cell r="W1314">
            <v>2406586</v>
          </cell>
          <cell r="X1314">
            <v>3227434</v>
          </cell>
          <cell r="Y1314">
            <v>0</v>
          </cell>
          <cell r="Z1314">
            <v>0</v>
          </cell>
          <cell r="AA1314" t="str">
            <v xml:space="preserve">       61798.0</v>
          </cell>
          <cell r="AB1314">
            <v>46051</v>
          </cell>
          <cell r="AC1314">
            <v>46056</v>
          </cell>
        </row>
        <row r="1315">
          <cell r="A1315" t="str">
            <v>800012189-FE154487</v>
          </cell>
          <cell r="B1315">
            <v>46071</v>
          </cell>
          <cell r="C1315">
            <v>800012189</v>
          </cell>
          <cell r="D1315">
            <v>8026</v>
          </cell>
          <cell r="E1315" t="str">
            <v>CLINICA SAN JOSE DE CUCUTA S.A.</v>
          </cell>
          <cell r="F1315" t="str">
            <v>FE154487</v>
          </cell>
          <cell r="G1315">
            <v>46176</v>
          </cell>
          <cell r="H1315">
            <v>61180</v>
          </cell>
          <cell r="I1315">
            <v>61180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61180</v>
          </cell>
          <cell r="R1315">
            <v>0</v>
          </cell>
          <cell r="S1315">
            <v>61180</v>
          </cell>
          <cell r="T1315">
            <v>230550108000</v>
          </cell>
          <cell r="U1315" t="str">
            <v xml:space="preserve">RED PRIVADA EVENTO                 </v>
          </cell>
          <cell r="V1315">
            <v>836</v>
          </cell>
          <cell r="W1315">
            <v>2406587</v>
          </cell>
          <cell r="X1315">
            <v>3227435</v>
          </cell>
          <cell r="Y1315">
            <v>0</v>
          </cell>
          <cell r="Z1315">
            <v>0</v>
          </cell>
          <cell r="AA1315" t="str">
            <v xml:space="preserve">       61798.0</v>
          </cell>
          <cell r="AB1315">
            <v>46051</v>
          </cell>
          <cell r="AC1315">
            <v>46056</v>
          </cell>
        </row>
        <row r="1316">
          <cell r="A1316" t="str">
            <v>800012189-FE154488</v>
          </cell>
          <cell r="B1316">
            <v>46071</v>
          </cell>
          <cell r="C1316">
            <v>800012189</v>
          </cell>
          <cell r="D1316">
            <v>8029</v>
          </cell>
          <cell r="E1316" t="str">
            <v>CLINICA SAN JOSE DE CUCUTA S.A.</v>
          </cell>
          <cell r="F1316" t="str">
            <v>FE154488</v>
          </cell>
          <cell r="G1316">
            <v>46176</v>
          </cell>
          <cell r="H1316">
            <v>61180</v>
          </cell>
          <cell r="I1316">
            <v>61180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61180</v>
          </cell>
          <cell r="R1316">
            <v>0</v>
          </cell>
          <cell r="S1316">
            <v>61180</v>
          </cell>
          <cell r="T1316">
            <v>230550108000</v>
          </cell>
          <cell r="U1316" t="str">
            <v xml:space="preserve">RED PRIVADA EVENTO                 </v>
          </cell>
          <cell r="V1316">
            <v>836</v>
          </cell>
          <cell r="W1316">
            <v>2406588</v>
          </cell>
          <cell r="X1316">
            <v>3227436</v>
          </cell>
          <cell r="Y1316">
            <v>0</v>
          </cell>
          <cell r="Z1316">
            <v>0</v>
          </cell>
          <cell r="AA1316" t="str">
            <v xml:space="preserve">       61798.0</v>
          </cell>
          <cell r="AB1316">
            <v>46051</v>
          </cell>
          <cell r="AC1316">
            <v>46056</v>
          </cell>
        </row>
        <row r="1317">
          <cell r="A1317" t="str">
            <v>800012189-FE154489</v>
          </cell>
          <cell r="B1317">
            <v>46071</v>
          </cell>
          <cell r="C1317">
            <v>800012189</v>
          </cell>
          <cell r="D1317">
            <v>8026</v>
          </cell>
          <cell r="E1317" t="str">
            <v>CLINICA SAN JOSE DE CUCUTA S.A.</v>
          </cell>
          <cell r="F1317" t="str">
            <v>FE154489</v>
          </cell>
          <cell r="G1317">
            <v>46176</v>
          </cell>
          <cell r="H1317">
            <v>61180</v>
          </cell>
          <cell r="I1317">
            <v>61180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61180</v>
          </cell>
          <cell r="R1317">
            <v>0</v>
          </cell>
          <cell r="S1317">
            <v>61180</v>
          </cell>
          <cell r="T1317">
            <v>230550108000</v>
          </cell>
          <cell r="U1317" t="str">
            <v xml:space="preserve">RED PRIVADA EVENTO                 </v>
          </cell>
          <cell r="V1317">
            <v>836</v>
          </cell>
          <cell r="W1317">
            <v>2406589</v>
          </cell>
          <cell r="X1317">
            <v>3227437</v>
          </cell>
          <cell r="Y1317">
            <v>0</v>
          </cell>
          <cell r="Z1317">
            <v>0</v>
          </cell>
          <cell r="AA1317" t="str">
            <v xml:space="preserve">       61798.0</v>
          </cell>
          <cell r="AB1317">
            <v>46051</v>
          </cell>
          <cell r="AC1317">
            <v>46056</v>
          </cell>
        </row>
        <row r="1318">
          <cell r="A1318" t="str">
            <v>800012189-FE154490</v>
          </cell>
          <cell r="B1318">
            <v>46071</v>
          </cell>
          <cell r="C1318">
            <v>800012189</v>
          </cell>
          <cell r="D1318">
            <v>8030</v>
          </cell>
          <cell r="E1318" t="str">
            <v>CLINICA SAN JOSE DE CUCUTA S.A.</v>
          </cell>
          <cell r="F1318" t="str">
            <v>FE154490</v>
          </cell>
          <cell r="G1318">
            <v>46176</v>
          </cell>
          <cell r="H1318">
            <v>61180</v>
          </cell>
          <cell r="I1318">
            <v>61180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61180</v>
          </cell>
          <cell r="R1318">
            <v>0</v>
          </cell>
          <cell r="S1318">
            <v>61180</v>
          </cell>
          <cell r="T1318">
            <v>230550108000</v>
          </cell>
          <cell r="U1318" t="str">
            <v xml:space="preserve">RED PRIVADA EVENTO                 </v>
          </cell>
          <cell r="V1318">
            <v>836</v>
          </cell>
          <cell r="W1318">
            <v>2406590</v>
          </cell>
          <cell r="X1318">
            <v>3227438</v>
          </cell>
          <cell r="Y1318">
            <v>0</v>
          </cell>
          <cell r="Z1318">
            <v>0</v>
          </cell>
          <cell r="AA1318" t="str">
            <v xml:space="preserve">       61798.0</v>
          </cell>
          <cell r="AB1318">
            <v>46051</v>
          </cell>
          <cell r="AC1318">
            <v>46056</v>
          </cell>
        </row>
        <row r="1319">
          <cell r="A1319" t="str">
            <v>800012189-FE154491</v>
          </cell>
          <cell r="B1319">
            <v>46071</v>
          </cell>
          <cell r="C1319">
            <v>800012189</v>
          </cell>
          <cell r="D1319">
            <v>8021</v>
          </cell>
          <cell r="E1319" t="str">
            <v>CLINICA SAN JOSE DE CUCUTA S.A.</v>
          </cell>
          <cell r="F1319" t="str">
            <v>FE154491</v>
          </cell>
          <cell r="G1319">
            <v>46176</v>
          </cell>
          <cell r="H1319">
            <v>61180</v>
          </cell>
          <cell r="I1319">
            <v>61180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61180</v>
          </cell>
          <cell r="R1319">
            <v>0</v>
          </cell>
          <cell r="S1319">
            <v>61180</v>
          </cell>
          <cell r="T1319">
            <v>230550108000</v>
          </cell>
          <cell r="U1319" t="str">
            <v xml:space="preserve">RED PRIVADA EVENTO                 </v>
          </cell>
          <cell r="V1319">
            <v>836</v>
          </cell>
          <cell r="W1319">
            <v>2406591</v>
          </cell>
          <cell r="X1319">
            <v>3227439</v>
          </cell>
          <cell r="Y1319">
            <v>0</v>
          </cell>
          <cell r="Z1319">
            <v>0</v>
          </cell>
          <cell r="AA1319" t="str">
            <v xml:space="preserve">       61798.0</v>
          </cell>
          <cell r="AB1319">
            <v>46051</v>
          </cell>
          <cell r="AC1319">
            <v>46056</v>
          </cell>
        </row>
        <row r="1320">
          <cell r="A1320" t="str">
            <v>800012189-FE154492</v>
          </cell>
          <cell r="B1320">
            <v>46071</v>
          </cell>
          <cell r="C1320">
            <v>800012189</v>
          </cell>
          <cell r="D1320">
            <v>8026</v>
          </cell>
          <cell r="E1320" t="str">
            <v>CLINICA SAN JOSE DE CUCUTA S.A.</v>
          </cell>
          <cell r="F1320" t="str">
            <v>FE154492</v>
          </cell>
          <cell r="G1320">
            <v>46176</v>
          </cell>
          <cell r="H1320">
            <v>295172</v>
          </cell>
          <cell r="I1320">
            <v>295172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295172</v>
          </cell>
          <cell r="R1320">
            <v>0</v>
          </cell>
          <cell r="S1320">
            <v>295172</v>
          </cell>
          <cell r="T1320">
            <v>230550108000</v>
          </cell>
          <cell r="U1320" t="str">
            <v xml:space="preserve">RED PRIVADA EVENTO                 </v>
          </cell>
          <cell r="V1320">
            <v>836</v>
          </cell>
          <cell r="W1320">
            <v>2406592</v>
          </cell>
          <cell r="X1320">
            <v>3227440</v>
          </cell>
          <cell r="Y1320">
            <v>0</v>
          </cell>
          <cell r="Z1320">
            <v>0</v>
          </cell>
          <cell r="AA1320" t="str">
            <v xml:space="preserve">      298275.0</v>
          </cell>
          <cell r="AB1320">
            <v>46051</v>
          </cell>
          <cell r="AC1320">
            <v>46056</v>
          </cell>
        </row>
        <row r="1321">
          <cell r="A1321" t="str">
            <v>800012189-FE154493</v>
          </cell>
          <cell r="B1321">
            <v>46071</v>
          </cell>
          <cell r="C1321">
            <v>800012189</v>
          </cell>
          <cell r="D1321">
            <v>8026</v>
          </cell>
          <cell r="E1321" t="str">
            <v>CLINICA SAN JOSE DE CUCUTA S.A.</v>
          </cell>
          <cell r="F1321" t="str">
            <v>FE154493</v>
          </cell>
          <cell r="G1321">
            <v>46176</v>
          </cell>
          <cell r="H1321">
            <v>81204</v>
          </cell>
          <cell r="I1321">
            <v>81204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81204</v>
          </cell>
          <cell r="R1321">
            <v>0</v>
          </cell>
          <cell r="S1321">
            <v>81204</v>
          </cell>
          <cell r="T1321">
            <v>230550108000</v>
          </cell>
          <cell r="U1321" t="str">
            <v xml:space="preserve">RED PRIVADA EVENTO                 </v>
          </cell>
          <cell r="V1321">
            <v>836</v>
          </cell>
          <cell r="W1321">
            <v>2406593</v>
          </cell>
          <cell r="X1321">
            <v>3227441</v>
          </cell>
          <cell r="Y1321">
            <v>0</v>
          </cell>
          <cell r="Z1321">
            <v>0</v>
          </cell>
          <cell r="AA1321" t="str">
            <v xml:space="preserve">       82116.0</v>
          </cell>
          <cell r="AB1321">
            <v>46051</v>
          </cell>
          <cell r="AC1321">
            <v>46056</v>
          </cell>
        </row>
        <row r="1322">
          <cell r="A1322" t="str">
            <v>800012189-FE154497</v>
          </cell>
          <cell r="B1322">
            <v>46071</v>
          </cell>
          <cell r="C1322">
            <v>800012189</v>
          </cell>
          <cell r="D1322">
            <v>8026</v>
          </cell>
          <cell r="E1322" t="str">
            <v>CLINICA SAN JOSE DE CUCUTA S.A.</v>
          </cell>
          <cell r="F1322" t="str">
            <v>FE154497</v>
          </cell>
          <cell r="G1322">
            <v>46176</v>
          </cell>
          <cell r="H1322">
            <v>61180</v>
          </cell>
          <cell r="I1322">
            <v>61180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61180</v>
          </cell>
          <cell r="R1322">
            <v>0</v>
          </cell>
          <cell r="S1322">
            <v>61180</v>
          </cell>
          <cell r="T1322">
            <v>230550108000</v>
          </cell>
          <cell r="U1322" t="str">
            <v xml:space="preserve">RED PRIVADA EVENTO                 </v>
          </cell>
          <cell r="V1322">
            <v>836</v>
          </cell>
          <cell r="W1322">
            <v>2406594</v>
          </cell>
          <cell r="X1322">
            <v>3227442</v>
          </cell>
          <cell r="Y1322">
            <v>0</v>
          </cell>
          <cell r="Z1322">
            <v>0</v>
          </cell>
          <cell r="AA1322" t="str">
            <v xml:space="preserve">       61798.0</v>
          </cell>
          <cell r="AB1322">
            <v>46051</v>
          </cell>
          <cell r="AC1322">
            <v>46056</v>
          </cell>
        </row>
        <row r="1323">
          <cell r="A1323" t="str">
            <v>800012189-FE154499</v>
          </cell>
          <cell r="B1323">
            <v>46071</v>
          </cell>
          <cell r="C1323">
            <v>800012189</v>
          </cell>
          <cell r="D1323">
            <v>8026</v>
          </cell>
          <cell r="E1323" t="str">
            <v>CLINICA SAN JOSE DE CUCUTA S.A.</v>
          </cell>
          <cell r="F1323" t="str">
            <v>FE154499</v>
          </cell>
          <cell r="G1323">
            <v>46176</v>
          </cell>
          <cell r="H1323">
            <v>61180</v>
          </cell>
          <cell r="I1323">
            <v>61180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61180</v>
          </cell>
          <cell r="R1323">
            <v>0</v>
          </cell>
          <cell r="S1323">
            <v>61180</v>
          </cell>
          <cell r="T1323">
            <v>230550108000</v>
          </cell>
          <cell r="U1323" t="str">
            <v xml:space="preserve">RED PRIVADA EVENTO                 </v>
          </cell>
          <cell r="V1323">
            <v>836</v>
          </cell>
          <cell r="W1323">
            <v>2406595</v>
          </cell>
          <cell r="X1323">
            <v>3227443</v>
          </cell>
          <cell r="Y1323">
            <v>0</v>
          </cell>
          <cell r="Z1323">
            <v>0</v>
          </cell>
          <cell r="AA1323" t="str">
            <v xml:space="preserve">       61798.0</v>
          </cell>
          <cell r="AB1323">
            <v>46051</v>
          </cell>
          <cell r="AC1323">
            <v>46056</v>
          </cell>
        </row>
        <row r="1324">
          <cell r="A1324" t="str">
            <v>800012189-FE154500</v>
          </cell>
          <cell r="B1324">
            <v>46071</v>
          </cell>
          <cell r="C1324">
            <v>800012189</v>
          </cell>
          <cell r="D1324">
            <v>8037</v>
          </cell>
          <cell r="E1324" t="str">
            <v>CLINICA SAN JOSE DE CUCUTA S.A.</v>
          </cell>
          <cell r="F1324" t="str">
            <v>FE154500</v>
          </cell>
          <cell r="G1324">
            <v>46176</v>
          </cell>
          <cell r="H1324">
            <v>1639413</v>
          </cell>
          <cell r="I1324">
            <v>1639413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1639413</v>
          </cell>
          <cell r="R1324">
            <v>0</v>
          </cell>
          <cell r="S1324">
            <v>1639413</v>
          </cell>
          <cell r="T1324">
            <v>230550108000</v>
          </cell>
          <cell r="U1324" t="str">
            <v xml:space="preserve">RED PRIVADA EVENTO                 </v>
          </cell>
          <cell r="V1324">
            <v>836</v>
          </cell>
          <cell r="W1324">
            <v>2406596</v>
          </cell>
          <cell r="X1324">
            <v>3227444</v>
          </cell>
          <cell r="Y1324">
            <v>0</v>
          </cell>
          <cell r="Z1324">
            <v>0</v>
          </cell>
          <cell r="AA1324" t="str">
            <v xml:space="preserve">     1655973.0</v>
          </cell>
          <cell r="AB1324">
            <v>46051</v>
          </cell>
          <cell r="AC1324">
            <v>46056</v>
          </cell>
        </row>
        <row r="1325">
          <cell r="A1325" t="str">
            <v>800012189-FE154501</v>
          </cell>
          <cell r="B1325">
            <v>46071</v>
          </cell>
          <cell r="C1325">
            <v>800012189</v>
          </cell>
          <cell r="D1325">
            <v>8048</v>
          </cell>
          <cell r="E1325" t="str">
            <v>CLINICA SAN JOSE DE CUCUTA S.A.</v>
          </cell>
          <cell r="F1325" t="str">
            <v>FE154501</v>
          </cell>
          <cell r="G1325">
            <v>46176</v>
          </cell>
          <cell r="H1325">
            <v>265864</v>
          </cell>
          <cell r="I1325">
            <v>265864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265864</v>
          </cell>
          <cell r="R1325">
            <v>0</v>
          </cell>
          <cell r="S1325">
            <v>265864</v>
          </cell>
          <cell r="T1325">
            <v>230550108000</v>
          </cell>
          <cell r="U1325" t="str">
            <v xml:space="preserve">RED PRIVADA EVENTO                 </v>
          </cell>
          <cell r="V1325">
            <v>836</v>
          </cell>
          <cell r="W1325">
            <v>2406597</v>
          </cell>
          <cell r="X1325">
            <v>3227445</v>
          </cell>
          <cell r="Y1325">
            <v>0</v>
          </cell>
          <cell r="Z1325">
            <v>0</v>
          </cell>
          <cell r="AA1325" t="str">
            <v xml:space="preserve">      268550.0</v>
          </cell>
          <cell r="AB1325">
            <v>46051</v>
          </cell>
          <cell r="AC1325">
            <v>46056</v>
          </cell>
        </row>
        <row r="1326">
          <cell r="A1326" t="str">
            <v>800012189-FE154502</v>
          </cell>
          <cell r="B1326">
            <v>46071</v>
          </cell>
          <cell r="C1326">
            <v>800012189</v>
          </cell>
          <cell r="D1326">
            <v>8026</v>
          </cell>
          <cell r="E1326" t="str">
            <v>CLINICA SAN JOSE DE CUCUTA S.A.</v>
          </cell>
          <cell r="F1326" t="str">
            <v>FE154502</v>
          </cell>
          <cell r="G1326">
            <v>46176</v>
          </cell>
          <cell r="H1326">
            <v>61180</v>
          </cell>
          <cell r="I1326">
            <v>61180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61180</v>
          </cell>
          <cell r="R1326">
            <v>0</v>
          </cell>
          <cell r="S1326">
            <v>61180</v>
          </cell>
          <cell r="T1326">
            <v>230550108000</v>
          </cell>
          <cell r="U1326" t="str">
            <v xml:space="preserve">RED PRIVADA EVENTO                 </v>
          </cell>
          <cell r="V1326">
            <v>836</v>
          </cell>
          <cell r="W1326">
            <v>2406598</v>
          </cell>
          <cell r="X1326">
            <v>3227446</v>
          </cell>
          <cell r="Y1326">
            <v>0</v>
          </cell>
          <cell r="Z1326">
            <v>0</v>
          </cell>
          <cell r="AA1326" t="str">
            <v xml:space="preserve">       61798.0</v>
          </cell>
          <cell r="AB1326">
            <v>46051</v>
          </cell>
          <cell r="AC1326">
            <v>46056</v>
          </cell>
        </row>
        <row r="1327">
          <cell r="A1327" t="str">
            <v>800012189-FE154505</v>
          </cell>
          <cell r="B1327">
            <v>46071</v>
          </cell>
          <cell r="C1327">
            <v>800012189</v>
          </cell>
          <cell r="D1327">
            <v>8026</v>
          </cell>
          <cell r="E1327" t="str">
            <v>CLINICA SAN JOSE DE CUCUTA S.A.</v>
          </cell>
          <cell r="F1327" t="str">
            <v>FE154505</v>
          </cell>
          <cell r="G1327">
            <v>46176</v>
          </cell>
          <cell r="H1327">
            <v>6251465</v>
          </cell>
          <cell r="I1327">
            <v>6251465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6251465</v>
          </cell>
          <cell r="R1327">
            <v>0</v>
          </cell>
          <cell r="S1327">
            <v>6251465</v>
          </cell>
          <cell r="T1327">
            <v>230550108000</v>
          </cell>
          <cell r="U1327" t="str">
            <v xml:space="preserve">RED PRIVADA EVENTO                 </v>
          </cell>
          <cell r="V1327">
            <v>836</v>
          </cell>
          <cell r="W1327">
            <v>2406599</v>
          </cell>
          <cell r="X1327">
            <v>3227447</v>
          </cell>
          <cell r="Y1327">
            <v>0</v>
          </cell>
          <cell r="Z1327">
            <v>0</v>
          </cell>
          <cell r="AA1327" t="str">
            <v xml:space="preserve">     6314611.0</v>
          </cell>
          <cell r="AB1327">
            <v>46051</v>
          </cell>
          <cell r="AC1327">
            <v>46056</v>
          </cell>
        </row>
        <row r="1328">
          <cell r="A1328" t="str">
            <v>800012189-FE154507</v>
          </cell>
          <cell r="B1328">
            <v>46071</v>
          </cell>
          <cell r="C1328">
            <v>800012189</v>
          </cell>
          <cell r="D1328">
            <v>8030</v>
          </cell>
          <cell r="E1328" t="str">
            <v>CLINICA SAN JOSE DE CUCUTA S.A.</v>
          </cell>
          <cell r="F1328" t="str">
            <v>FE154507</v>
          </cell>
          <cell r="G1328">
            <v>46176</v>
          </cell>
          <cell r="H1328">
            <v>74776</v>
          </cell>
          <cell r="I1328">
            <v>74776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74776</v>
          </cell>
          <cell r="R1328">
            <v>0</v>
          </cell>
          <cell r="S1328">
            <v>74776</v>
          </cell>
          <cell r="T1328">
            <v>230550108000</v>
          </cell>
          <cell r="U1328" t="str">
            <v xml:space="preserve">RED PRIVADA EVENTO                 </v>
          </cell>
          <cell r="V1328">
            <v>836</v>
          </cell>
          <cell r="W1328">
            <v>2406600</v>
          </cell>
          <cell r="X1328">
            <v>3227448</v>
          </cell>
          <cell r="Y1328">
            <v>0</v>
          </cell>
          <cell r="Z1328">
            <v>0</v>
          </cell>
          <cell r="AA1328" t="str">
            <v xml:space="preserve">       75531.0</v>
          </cell>
          <cell r="AB1328">
            <v>46051</v>
          </cell>
          <cell r="AC1328">
            <v>46056</v>
          </cell>
        </row>
        <row r="1329">
          <cell r="A1329" t="str">
            <v>800012189-FE154508</v>
          </cell>
          <cell r="B1329">
            <v>46071</v>
          </cell>
          <cell r="C1329">
            <v>800012189</v>
          </cell>
          <cell r="D1329">
            <v>8026</v>
          </cell>
          <cell r="E1329" t="str">
            <v>CLINICA SAN JOSE DE CUCUTA S.A.</v>
          </cell>
          <cell r="F1329" t="str">
            <v>FE154508</v>
          </cell>
          <cell r="G1329">
            <v>46176</v>
          </cell>
          <cell r="H1329">
            <v>74776</v>
          </cell>
          <cell r="I1329">
            <v>74776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74776</v>
          </cell>
          <cell r="R1329">
            <v>0</v>
          </cell>
          <cell r="S1329">
            <v>74776</v>
          </cell>
          <cell r="T1329">
            <v>230550108000</v>
          </cell>
          <cell r="U1329" t="str">
            <v xml:space="preserve">RED PRIVADA EVENTO                 </v>
          </cell>
          <cell r="V1329">
            <v>836</v>
          </cell>
          <cell r="W1329">
            <v>2406601</v>
          </cell>
          <cell r="X1329">
            <v>3227449</v>
          </cell>
          <cell r="Y1329">
            <v>0</v>
          </cell>
          <cell r="Z1329">
            <v>0</v>
          </cell>
          <cell r="AA1329" t="str">
            <v xml:space="preserve">       75531.0</v>
          </cell>
          <cell r="AB1329">
            <v>46051</v>
          </cell>
          <cell r="AC1329">
            <v>46056</v>
          </cell>
        </row>
        <row r="1330">
          <cell r="A1330" t="str">
            <v>800012189-FE154509</v>
          </cell>
          <cell r="B1330">
            <v>46071</v>
          </cell>
          <cell r="C1330">
            <v>800012189</v>
          </cell>
          <cell r="D1330">
            <v>8026</v>
          </cell>
          <cell r="E1330" t="str">
            <v>CLINICA SAN JOSE DE CUCUTA S.A.</v>
          </cell>
          <cell r="F1330" t="str">
            <v>FE154509</v>
          </cell>
          <cell r="G1330">
            <v>46176</v>
          </cell>
          <cell r="H1330">
            <v>61180</v>
          </cell>
          <cell r="I1330">
            <v>61180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61180</v>
          </cell>
          <cell r="R1330">
            <v>0</v>
          </cell>
          <cell r="S1330">
            <v>61180</v>
          </cell>
          <cell r="T1330">
            <v>230550108000</v>
          </cell>
          <cell r="U1330" t="str">
            <v xml:space="preserve">RED PRIVADA EVENTO                 </v>
          </cell>
          <cell r="V1330">
            <v>836</v>
          </cell>
          <cell r="W1330">
            <v>2406602</v>
          </cell>
          <cell r="X1330">
            <v>3227450</v>
          </cell>
          <cell r="Y1330">
            <v>0</v>
          </cell>
          <cell r="Z1330">
            <v>0</v>
          </cell>
          <cell r="AA1330" t="str">
            <v xml:space="preserve">       61798.0</v>
          </cell>
          <cell r="AB1330">
            <v>46051</v>
          </cell>
          <cell r="AC1330">
            <v>46056</v>
          </cell>
        </row>
        <row r="1331">
          <cell r="A1331" t="str">
            <v>800012189-FE154511</v>
          </cell>
          <cell r="B1331">
            <v>46071</v>
          </cell>
          <cell r="C1331">
            <v>800012189</v>
          </cell>
          <cell r="D1331">
            <v>8026</v>
          </cell>
          <cell r="E1331" t="str">
            <v>CLINICA SAN JOSE DE CUCUTA S.A.</v>
          </cell>
          <cell r="F1331" t="str">
            <v>FE154511</v>
          </cell>
          <cell r="G1331">
            <v>46176</v>
          </cell>
          <cell r="H1331">
            <v>61180</v>
          </cell>
          <cell r="I1331">
            <v>61180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61180</v>
          </cell>
          <cell r="R1331">
            <v>0</v>
          </cell>
          <cell r="S1331">
            <v>61180</v>
          </cell>
          <cell r="T1331">
            <v>230550108000</v>
          </cell>
          <cell r="U1331" t="str">
            <v xml:space="preserve">RED PRIVADA EVENTO                 </v>
          </cell>
          <cell r="V1331">
            <v>836</v>
          </cell>
          <cell r="W1331">
            <v>2406603</v>
          </cell>
          <cell r="X1331">
            <v>3227451</v>
          </cell>
          <cell r="Y1331">
            <v>0</v>
          </cell>
          <cell r="Z1331">
            <v>0</v>
          </cell>
          <cell r="AA1331" t="str">
            <v xml:space="preserve">       61798.0</v>
          </cell>
          <cell r="AB1331">
            <v>46051</v>
          </cell>
          <cell r="AC1331">
            <v>46056</v>
          </cell>
        </row>
        <row r="1332">
          <cell r="A1332" t="str">
            <v>800012189-FE154512</v>
          </cell>
          <cell r="B1332">
            <v>46071</v>
          </cell>
          <cell r="C1332">
            <v>800012189</v>
          </cell>
          <cell r="D1332">
            <v>8030</v>
          </cell>
          <cell r="E1332" t="str">
            <v>CLINICA SAN JOSE DE CUCUTA S.A.</v>
          </cell>
          <cell r="F1332" t="str">
            <v>FE154512</v>
          </cell>
          <cell r="G1332">
            <v>46176</v>
          </cell>
          <cell r="H1332">
            <v>61180</v>
          </cell>
          <cell r="I1332">
            <v>61180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61180</v>
          </cell>
          <cell r="R1332">
            <v>0</v>
          </cell>
          <cell r="S1332">
            <v>61180</v>
          </cell>
          <cell r="T1332">
            <v>230550108000</v>
          </cell>
          <cell r="U1332" t="str">
            <v xml:space="preserve">RED PRIVADA EVENTO                 </v>
          </cell>
          <cell r="V1332">
            <v>836</v>
          </cell>
          <cell r="W1332">
            <v>2406604</v>
          </cell>
          <cell r="X1332">
            <v>3227452</v>
          </cell>
          <cell r="Y1332">
            <v>0</v>
          </cell>
          <cell r="Z1332">
            <v>0</v>
          </cell>
          <cell r="AA1332" t="str">
            <v xml:space="preserve">       61798.0</v>
          </cell>
          <cell r="AB1332">
            <v>46051</v>
          </cell>
          <cell r="AC1332">
            <v>46056</v>
          </cell>
        </row>
        <row r="1333">
          <cell r="A1333" t="str">
            <v>800012189-FE154514</v>
          </cell>
          <cell r="B1333">
            <v>46071</v>
          </cell>
          <cell r="C1333">
            <v>800012189</v>
          </cell>
          <cell r="D1333">
            <v>8026</v>
          </cell>
          <cell r="E1333" t="str">
            <v>CLINICA SAN JOSE DE CUCUTA S.A.</v>
          </cell>
          <cell r="F1333" t="str">
            <v>FE154514</v>
          </cell>
          <cell r="G1333">
            <v>46176</v>
          </cell>
          <cell r="H1333">
            <v>61180</v>
          </cell>
          <cell r="I1333">
            <v>61180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61180</v>
          </cell>
          <cell r="R1333">
            <v>0</v>
          </cell>
          <cell r="S1333">
            <v>61180</v>
          </cell>
          <cell r="T1333">
            <v>230550108000</v>
          </cell>
          <cell r="U1333" t="str">
            <v xml:space="preserve">RED PRIVADA EVENTO                 </v>
          </cell>
          <cell r="V1333">
            <v>836</v>
          </cell>
          <cell r="W1333">
            <v>2406605</v>
          </cell>
          <cell r="X1333">
            <v>3227453</v>
          </cell>
          <cell r="Y1333">
            <v>0</v>
          </cell>
          <cell r="Z1333">
            <v>0</v>
          </cell>
          <cell r="AA1333" t="str">
            <v xml:space="preserve">       61798.0</v>
          </cell>
          <cell r="AB1333">
            <v>46051</v>
          </cell>
          <cell r="AC1333">
            <v>46056</v>
          </cell>
        </row>
        <row r="1334">
          <cell r="A1334" t="str">
            <v>800012189-FE154515</v>
          </cell>
          <cell r="B1334">
            <v>46071</v>
          </cell>
          <cell r="C1334">
            <v>800012189</v>
          </cell>
          <cell r="D1334">
            <v>8026</v>
          </cell>
          <cell r="E1334" t="str">
            <v>CLINICA SAN JOSE DE CUCUTA S.A.</v>
          </cell>
          <cell r="F1334" t="str">
            <v>FE154515</v>
          </cell>
          <cell r="G1334">
            <v>46176</v>
          </cell>
          <cell r="H1334">
            <v>61180</v>
          </cell>
          <cell r="I1334">
            <v>61180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61180</v>
          </cell>
          <cell r="R1334">
            <v>0</v>
          </cell>
          <cell r="S1334">
            <v>61180</v>
          </cell>
          <cell r="T1334">
            <v>230550108000</v>
          </cell>
          <cell r="U1334" t="str">
            <v xml:space="preserve">RED PRIVADA EVENTO                 </v>
          </cell>
          <cell r="V1334">
            <v>836</v>
          </cell>
          <cell r="W1334">
            <v>2406606</v>
          </cell>
          <cell r="X1334">
            <v>3227454</v>
          </cell>
          <cell r="Y1334">
            <v>0</v>
          </cell>
          <cell r="Z1334">
            <v>0</v>
          </cell>
          <cell r="AA1334" t="str">
            <v xml:space="preserve">       61798.0</v>
          </cell>
          <cell r="AB1334">
            <v>46051</v>
          </cell>
          <cell r="AC1334">
            <v>46056</v>
          </cell>
        </row>
        <row r="1335">
          <cell r="A1335" t="str">
            <v>800012189-FE154519</v>
          </cell>
          <cell r="B1335">
            <v>46071</v>
          </cell>
          <cell r="C1335">
            <v>800012189</v>
          </cell>
          <cell r="D1335">
            <v>8026</v>
          </cell>
          <cell r="E1335" t="str">
            <v>CLINICA SAN JOSE DE CUCUTA S.A.</v>
          </cell>
          <cell r="F1335" t="str">
            <v>FE154519</v>
          </cell>
          <cell r="G1335">
            <v>46176</v>
          </cell>
          <cell r="H1335">
            <v>61180</v>
          </cell>
          <cell r="I1335">
            <v>61180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61180</v>
          </cell>
          <cell r="R1335">
            <v>0</v>
          </cell>
          <cell r="S1335">
            <v>61180</v>
          </cell>
          <cell r="T1335">
            <v>230550108000</v>
          </cell>
          <cell r="U1335" t="str">
            <v xml:space="preserve">RED PRIVADA EVENTO                 </v>
          </cell>
          <cell r="V1335">
            <v>836</v>
          </cell>
          <cell r="W1335">
            <v>2406607</v>
          </cell>
          <cell r="X1335">
            <v>3227455</v>
          </cell>
          <cell r="Y1335">
            <v>0</v>
          </cell>
          <cell r="Z1335">
            <v>0</v>
          </cell>
          <cell r="AA1335" t="str">
            <v xml:space="preserve">       61798.0</v>
          </cell>
          <cell r="AB1335">
            <v>46051</v>
          </cell>
          <cell r="AC1335">
            <v>46056</v>
          </cell>
        </row>
        <row r="1336">
          <cell r="A1336" t="str">
            <v>800012189-FE154520</v>
          </cell>
          <cell r="B1336">
            <v>46071</v>
          </cell>
          <cell r="C1336">
            <v>800012189</v>
          </cell>
          <cell r="D1336">
            <v>8026</v>
          </cell>
          <cell r="E1336" t="str">
            <v>CLINICA SAN JOSE DE CUCUTA S.A.</v>
          </cell>
          <cell r="F1336" t="str">
            <v>FE154520</v>
          </cell>
          <cell r="G1336">
            <v>46176</v>
          </cell>
          <cell r="H1336">
            <v>61180</v>
          </cell>
          <cell r="I1336">
            <v>61180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61180</v>
          </cell>
          <cell r="R1336">
            <v>0</v>
          </cell>
          <cell r="S1336">
            <v>61180</v>
          </cell>
          <cell r="T1336">
            <v>230550108000</v>
          </cell>
          <cell r="U1336" t="str">
            <v xml:space="preserve">RED PRIVADA EVENTO                 </v>
          </cell>
          <cell r="V1336">
            <v>836</v>
          </cell>
          <cell r="W1336">
            <v>2406608</v>
          </cell>
          <cell r="X1336">
            <v>3227456</v>
          </cell>
          <cell r="Y1336">
            <v>0</v>
          </cell>
          <cell r="Z1336">
            <v>0</v>
          </cell>
          <cell r="AA1336" t="str">
            <v xml:space="preserve">       61798.0</v>
          </cell>
          <cell r="AB1336">
            <v>46051</v>
          </cell>
          <cell r="AC1336">
            <v>46056</v>
          </cell>
        </row>
        <row r="1337">
          <cell r="A1337" t="str">
            <v>800012189-FE154521</v>
          </cell>
          <cell r="B1337">
            <v>46071</v>
          </cell>
          <cell r="C1337">
            <v>800012189</v>
          </cell>
          <cell r="D1337">
            <v>8026</v>
          </cell>
          <cell r="E1337" t="str">
            <v>CLINICA SAN JOSE DE CUCUTA S.A.</v>
          </cell>
          <cell r="F1337" t="str">
            <v>FE154521</v>
          </cell>
          <cell r="G1337">
            <v>46176</v>
          </cell>
          <cell r="H1337">
            <v>61180</v>
          </cell>
          <cell r="I1337">
            <v>61180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61180</v>
          </cell>
          <cell r="R1337">
            <v>0</v>
          </cell>
          <cell r="S1337">
            <v>61180</v>
          </cell>
          <cell r="T1337">
            <v>230550108000</v>
          </cell>
          <cell r="U1337" t="str">
            <v xml:space="preserve">RED PRIVADA EVENTO                 </v>
          </cell>
          <cell r="V1337">
            <v>836</v>
          </cell>
          <cell r="W1337">
            <v>2406609</v>
          </cell>
          <cell r="X1337">
            <v>3227457</v>
          </cell>
          <cell r="Y1337">
            <v>0</v>
          </cell>
          <cell r="Z1337">
            <v>0</v>
          </cell>
          <cell r="AA1337" t="str">
            <v xml:space="preserve">       61798.0</v>
          </cell>
          <cell r="AB1337">
            <v>46051</v>
          </cell>
          <cell r="AC1337">
            <v>46056</v>
          </cell>
        </row>
        <row r="1338">
          <cell r="A1338" t="str">
            <v>800012189-FE154522</v>
          </cell>
          <cell r="B1338">
            <v>46071</v>
          </cell>
          <cell r="C1338">
            <v>800012189</v>
          </cell>
          <cell r="D1338">
            <v>8049</v>
          </cell>
          <cell r="E1338" t="str">
            <v>CLINICA SAN JOSE DE CUCUTA S.A.</v>
          </cell>
          <cell r="F1338" t="str">
            <v>FE154522</v>
          </cell>
          <cell r="G1338">
            <v>46176</v>
          </cell>
          <cell r="H1338">
            <v>61180</v>
          </cell>
          <cell r="I1338">
            <v>61180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61180</v>
          </cell>
          <cell r="R1338">
            <v>0</v>
          </cell>
          <cell r="S1338">
            <v>61180</v>
          </cell>
          <cell r="T1338">
            <v>230550108000</v>
          </cell>
          <cell r="U1338" t="str">
            <v xml:space="preserve">RED PRIVADA EVENTO                 </v>
          </cell>
          <cell r="V1338">
            <v>836</v>
          </cell>
          <cell r="W1338">
            <v>2406610</v>
          </cell>
          <cell r="X1338">
            <v>3227458</v>
          </cell>
          <cell r="Y1338">
            <v>0</v>
          </cell>
          <cell r="Z1338">
            <v>0</v>
          </cell>
          <cell r="AA1338" t="str">
            <v xml:space="preserve">       61798.0</v>
          </cell>
          <cell r="AB1338">
            <v>46051</v>
          </cell>
          <cell r="AC1338">
            <v>46056</v>
          </cell>
        </row>
        <row r="1339">
          <cell r="A1339" t="str">
            <v>800012189-FE154523</v>
          </cell>
          <cell r="B1339">
            <v>46071</v>
          </cell>
          <cell r="C1339">
            <v>800012189</v>
          </cell>
          <cell r="D1339">
            <v>8026</v>
          </cell>
          <cell r="E1339" t="str">
            <v>CLINICA SAN JOSE DE CUCUTA S.A.</v>
          </cell>
          <cell r="F1339" t="str">
            <v>FE154523</v>
          </cell>
          <cell r="G1339">
            <v>46176</v>
          </cell>
          <cell r="H1339">
            <v>61180</v>
          </cell>
          <cell r="I1339">
            <v>61180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61180</v>
          </cell>
          <cell r="R1339">
            <v>0</v>
          </cell>
          <cell r="S1339">
            <v>61180</v>
          </cell>
          <cell r="T1339">
            <v>230550108000</v>
          </cell>
          <cell r="U1339" t="str">
            <v xml:space="preserve">RED PRIVADA EVENTO                 </v>
          </cell>
          <cell r="V1339">
            <v>836</v>
          </cell>
          <cell r="W1339">
            <v>2406611</v>
          </cell>
          <cell r="X1339">
            <v>3227459</v>
          </cell>
          <cell r="Y1339">
            <v>0</v>
          </cell>
          <cell r="Z1339">
            <v>0</v>
          </cell>
          <cell r="AA1339" t="str">
            <v xml:space="preserve">       61798.0</v>
          </cell>
          <cell r="AB1339">
            <v>46051</v>
          </cell>
          <cell r="AC1339">
            <v>46056</v>
          </cell>
        </row>
        <row r="1340">
          <cell r="A1340" t="str">
            <v>800012189-FE154524</v>
          </cell>
          <cell r="B1340">
            <v>46071</v>
          </cell>
          <cell r="C1340">
            <v>800012189</v>
          </cell>
          <cell r="D1340">
            <v>8030</v>
          </cell>
          <cell r="E1340" t="str">
            <v>CLINICA SAN JOSE DE CUCUTA S.A.</v>
          </cell>
          <cell r="F1340" t="str">
            <v>FE154524</v>
          </cell>
          <cell r="G1340">
            <v>46176</v>
          </cell>
          <cell r="H1340">
            <v>61180</v>
          </cell>
          <cell r="I1340">
            <v>61180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61180</v>
          </cell>
          <cell r="R1340">
            <v>0</v>
          </cell>
          <cell r="S1340">
            <v>61180</v>
          </cell>
          <cell r="T1340">
            <v>230550108000</v>
          </cell>
          <cell r="U1340" t="str">
            <v xml:space="preserve">RED PRIVADA EVENTO                 </v>
          </cell>
          <cell r="V1340">
            <v>836</v>
          </cell>
          <cell r="W1340">
            <v>2406612</v>
          </cell>
          <cell r="X1340">
            <v>3227460</v>
          </cell>
          <cell r="Y1340">
            <v>0</v>
          </cell>
          <cell r="Z1340">
            <v>0</v>
          </cell>
          <cell r="AA1340" t="str">
            <v xml:space="preserve">       61798.0</v>
          </cell>
          <cell r="AB1340">
            <v>46051</v>
          </cell>
          <cell r="AC1340">
            <v>46056</v>
          </cell>
        </row>
        <row r="1341">
          <cell r="A1341" t="str">
            <v>800012189-FE154525</v>
          </cell>
          <cell r="B1341">
            <v>46071</v>
          </cell>
          <cell r="C1341">
            <v>800012189</v>
          </cell>
          <cell r="D1341">
            <v>8026</v>
          </cell>
          <cell r="E1341" t="str">
            <v>CLINICA SAN JOSE DE CUCUTA S.A.</v>
          </cell>
          <cell r="F1341" t="str">
            <v>FE154525</v>
          </cell>
          <cell r="G1341">
            <v>46176</v>
          </cell>
          <cell r="H1341">
            <v>61180</v>
          </cell>
          <cell r="I1341">
            <v>61180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61180</v>
          </cell>
          <cell r="R1341">
            <v>0</v>
          </cell>
          <cell r="S1341">
            <v>61180</v>
          </cell>
          <cell r="T1341">
            <v>230550108000</v>
          </cell>
          <cell r="U1341" t="str">
            <v xml:space="preserve">RED PRIVADA EVENTO                 </v>
          </cell>
          <cell r="V1341">
            <v>836</v>
          </cell>
          <cell r="W1341">
            <v>2406613</v>
          </cell>
          <cell r="X1341">
            <v>3227461</v>
          </cell>
          <cell r="Y1341">
            <v>0</v>
          </cell>
          <cell r="Z1341">
            <v>0</v>
          </cell>
          <cell r="AA1341" t="str">
            <v xml:space="preserve">       61798.0</v>
          </cell>
          <cell r="AB1341">
            <v>46051</v>
          </cell>
          <cell r="AC1341">
            <v>46056</v>
          </cell>
        </row>
        <row r="1342">
          <cell r="A1342" t="str">
            <v>800012189-FE154526</v>
          </cell>
          <cell r="B1342">
            <v>46071</v>
          </cell>
          <cell r="C1342">
            <v>800012189</v>
          </cell>
          <cell r="D1342">
            <v>8026</v>
          </cell>
          <cell r="E1342" t="str">
            <v>CLINICA SAN JOSE DE CUCUTA S.A.</v>
          </cell>
          <cell r="F1342" t="str">
            <v>FE154526</v>
          </cell>
          <cell r="G1342">
            <v>46176</v>
          </cell>
          <cell r="H1342">
            <v>61180</v>
          </cell>
          <cell r="I1342">
            <v>61180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61180</v>
          </cell>
          <cell r="R1342">
            <v>0</v>
          </cell>
          <cell r="S1342">
            <v>61180</v>
          </cell>
          <cell r="T1342">
            <v>230550108000</v>
          </cell>
          <cell r="U1342" t="str">
            <v xml:space="preserve">RED PRIVADA EVENTO                 </v>
          </cell>
          <cell r="V1342">
            <v>836</v>
          </cell>
          <cell r="W1342">
            <v>2406614</v>
          </cell>
          <cell r="X1342">
            <v>3227462</v>
          </cell>
          <cell r="Y1342">
            <v>0</v>
          </cell>
          <cell r="Z1342">
            <v>0</v>
          </cell>
          <cell r="AA1342" t="str">
            <v xml:space="preserve">       61798.0</v>
          </cell>
          <cell r="AB1342">
            <v>46051</v>
          </cell>
          <cell r="AC1342">
            <v>46056</v>
          </cell>
        </row>
        <row r="1343">
          <cell r="A1343" t="str">
            <v>800012189-FE154530</v>
          </cell>
          <cell r="B1343">
            <v>46071</v>
          </cell>
          <cell r="C1343">
            <v>800012189</v>
          </cell>
          <cell r="D1343">
            <v>8026</v>
          </cell>
          <cell r="E1343" t="str">
            <v>CLINICA SAN JOSE DE CUCUTA S.A.</v>
          </cell>
          <cell r="F1343" t="str">
            <v>FE154530</v>
          </cell>
          <cell r="G1343">
            <v>46176</v>
          </cell>
          <cell r="H1343">
            <v>112936</v>
          </cell>
          <cell r="I1343">
            <v>112936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112936</v>
          </cell>
          <cell r="R1343">
            <v>0</v>
          </cell>
          <cell r="S1343">
            <v>112936</v>
          </cell>
          <cell r="T1343">
            <v>230550108000</v>
          </cell>
          <cell r="U1343" t="str">
            <v xml:space="preserve">RED PRIVADA EVENTO                 </v>
          </cell>
          <cell r="V1343">
            <v>836</v>
          </cell>
          <cell r="W1343">
            <v>2406615</v>
          </cell>
          <cell r="X1343">
            <v>3227463</v>
          </cell>
          <cell r="Y1343">
            <v>0</v>
          </cell>
          <cell r="Z1343">
            <v>0</v>
          </cell>
          <cell r="AA1343" t="str">
            <v xml:space="preserve">      114077.0</v>
          </cell>
          <cell r="AB1343">
            <v>46051</v>
          </cell>
          <cell r="AC1343">
            <v>46056</v>
          </cell>
        </row>
        <row r="1344">
          <cell r="A1344" t="str">
            <v>800012189-FE154531</v>
          </cell>
          <cell r="B1344">
            <v>46071</v>
          </cell>
          <cell r="C1344">
            <v>800012189</v>
          </cell>
          <cell r="D1344">
            <v>8030</v>
          </cell>
          <cell r="E1344" t="str">
            <v>CLINICA SAN JOSE DE CUCUTA S.A.</v>
          </cell>
          <cell r="F1344" t="str">
            <v>FE154531</v>
          </cell>
          <cell r="G1344">
            <v>46176</v>
          </cell>
          <cell r="H1344">
            <v>61180</v>
          </cell>
          <cell r="I1344">
            <v>61180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61180</v>
          </cell>
          <cell r="R1344">
            <v>0</v>
          </cell>
          <cell r="S1344">
            <v>61180</v>
          </cell>
          <cell r="T1344">
            <v>230550108000</v>
          </cell>
          <cell r="U1344" t="str">
            <v xml:space="preserve">RED PRIVADA EVENTO                 </v>
          </cell>
          <cell r="V1344">
            <v>836</v>
          </cell>
          <cell r="W1344">
            <v>2406616</v>
          </cell>
          <cell r="X1344">
            <v>3227464</v>
          </cell>
          <cell r="Y1344">
            <v>0</v>
          </cell>
          <cell r="Z1344">
            <v>0</v>
          </cell>
          <cell r="AA1344" t="str">
            <v xml:space="preserve">       61798.0</v>
          </cell>
          <cell r="AB1344">
            <v>46051</v>
          </cell>
          <cell r="AC1344">
            <v>46056</v>
          </cell>
        </row>
        <row r="1345">
          <cell r="A1345" t="str">
            <v>800012189-FE154532</v>
          </cell>
          <cell r="B1345">
            <v>46071</v>
          </cell>
          <cell r="C1345">
            <v>800012189</v>
          </cell>
          <cell r="D1345">
            <v>8026</v>
          </cell>
          <cell r="E1345" t="str">
            <v>CLINICA SAN JOSE DE CUCUTA S.A.</v>
          </cell>
          <cell r="F1345" t="str">
            <v>FE154532</v>
          </cell>
          <cell r="G1345">
            <v>46176</v>
          </cell>
          <cell r="H1345">
            <v>180647</v>
          </cell>
          <cell r="I1345">
            <v>180647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180647</v>
          </cell>
          <cell r="R1345">
            <v>0</v>
          </cell>
          <cell r="S1345">
            <v>180647</v>
          </cell>
          <cell r="T1345">
            <v>230550108000</v>
          </cell>
          <cell r="U1345" t="str">
            <v xml:space="preserve">RED PRIVADA EVENTO                 </v>
          </cell>
          <cell r="V1345">
            <v>836</v>
          </cell>
          <cell r="W1345">
            <v>2406617</v>
          </cell>
          <cell r="X1345">
            <v>3227465</v>
          </cell>
          <cell r="Y1345">
            <v>0</v>
          </cell>
          <cell r="Z1345">
            <v>0</v>
          </cell>
          <cell r="AA1345" t="str">
            <v xml:space="preserve">      182472.0</v>
          </cell>
          <cell r="AB1345">
            <v>46051</v>
          </cell>
          <cell r="AC1345">
            <v>46056</v>
          </cell>
        </row>
        <row r="1346">
          <cell r="A1346" t="str">
            <v>800012189-FE154534</v>
          </cell>
          <cell r="B1346">
            <v>46071</v>
          </cell>
          <cell r="C1346">
            <v>800012189</v>
          </cell>
          <cell r="D1346">
            <v>8026</v>
          </cell>
          <cell r="E1346" t="str">
            <v>CLINICA SAN JOSE DE CUCUTA S.A.</v>
          </cell>
          <cell r="F1346" t="str">
            <v>FE154534</v>
          </cell>
          <cell r="G1346">
            <v>46176</v>
          </cell>
          <cell r="H1346">
            <v>61180</v>
          </cell>
          <cell r="I1346">
            <v>61180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61180</v>
          </cell>
          <cell r="R1346">
            <v>0</v>
          </cell>
          <cell r="S1346">
            <v>61180</v>
          </cell>
          <cell r="T1346">
            <v>230550108000</v>
          </cell>
          <cell r="U1346" t="str">
            <v xml:space="preserve">RED PRIVADA EVENTO                 </v>
          </cell>
          <cell r="V1346">
            <v>836</v>
          </cell>
          <cell r="W1346">
            <v>2406618</v>
          </cell>
          <cell r="X1346">
            <v>3227466</v>
          </cell>
          <cell r="Y1346">
            <v>0</v>
          </cell>
          <cell r="Z1346">
            <v>0</v>
          </cell>
          <cell r="AA1346" t="str">
            <v xml:space="preserve">       61798.0</v>
          </cell>
          <cell r="AB1346">
            <v>46051</v>
          </cell>
          <cell r="AC1346">
            <v>46056</v>
          </cell>
        </row>
        <row r="1347">
          <cell r="A1347" t="str">
            <v>800012189-FE154536</v>
          </cell>
          <cell r="B1347">
            <v>46071</v>
          </cell>
          <cell r="C1347">
            <v>800012189</v>
          </cell>
          <cell r="D1347">
            <v>8037</v>
          </cell>
          <cell r="E1347" t="str">
            <v>CLINICA SAN JOSE DE CUCUTA S.A.</v>
          </cell>
          <cell r="F1347" t="str">
            <v>FE154536</v>
          </cell>
          <cell r="G1347">
            <v>46176</v>
          </cell>
          <cell r="H1347">
            <v>61180</v>
          </cell>
          <cell r="I1347">
            <v>61180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61180</v>
          </cell>
          <cell r="R1347">
            <v>0</v>
          </cell>
          <cell r="S1347">
            <v>61180</v>
          </cell>
          <cell r="T1347">
            <v>230550108000</v>
          </cell>
          <cell r="U1347" t="str">
            <v xml:space="preserve">RED PRIVADA EVENTO                 </v>
          </cell>
          <cell r="V1347">
            <v>836</v>
          </cell>
          <cell r="W1347">
            <v>2406619</v>
          </cell>
          <cell r="X1347">
            <v>3227467</v>
          </cell>
          <cell r="Y1347">
            <v>0</v>
          </cell>
          <cell r="Z1347">
            <v>0</v>
          </cell>
          <cell r="AA1347" t="str">
            <v xml:space="preserve">       61798.0</v>
          </cell>
          <cell r="AB1347">
            <v>46051</v>
          </cell>
          <cell r="AC1347">
            <v>46056</v>
          </cell>
        </row>
        <row r="1348">
          <cell r="A1348" t="str">
            <v>800012189-FE154538</v>
          </cell>
          <cell r="B1348">
            <v>46071</v>
          </cell>
          <cell r="C1348">
            <v>800012189</v>
          </cell>
          <cell r="D1348">
            <v>8026</v>
          </cell>
          <cell r="E1348" t="str">
            <v>CLINICA SAN JOSE DE CUCUTA S.A.</v>
          </cell>
          <cell r="F1348" t="str">
            <v>FE154538</v>
          </cell>
          <cell r="G1348">
            <v>46176</v>
          </cell>
          <cell r="H1348">
            <v>61180</v>
          </cell>
          <cell r="I1348">
            <v>61180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61180</v>
          </cell>
          <cell r="R1348">
            <v>0</v>
          </cell>
          <cell r="S1348">
            <v>61180</v>
          </cell>
          <cell r="T1348">
            <v>230550108000</v>
          </cell>
          <cell r="U1348" t="str">
            <v xml:space="preserve">RED PRIVADA EVENTO                 </v>
          </cell>
          <cell r="V1348">
            <v>836</v>
          </cell>
          <cell r="W1348">
            <v>2406620</v>
          </cell>
          <cell r="X1348">
            <v>3227468</v>
          </cell>
          <cell r="Y1348">
            <v>0</v>
          </cell>
          <cell r="Z1348">
            <v>0</v>
          </cell>
          <cell r="AA1348" t="str">
            <v xml:space="preserve">       61798.0</v>
          </cell>
          <cell r="AB1348">
            <v>46051</v>
          </cell>
          <cell r="AC1348">
            <v>46056</v>
          </cell>
        </row>
        <row r="1349">
          <cell r="A1349" t="str">
            <v>800012189-FE154540</v>
          </cell>
          <cell r="B1349">
            <v>46071</v>
          </cell>
          <cell r="C1349">
            <v>800012189</v>
          </cell>
          <cell r="D1349">
            <v>8026</v>
          </cell>
          <cell r="E1349" t="str">
            <v>CLINICA SAN JOSE DE CUCUTA S.A.</v>
          </cell>
          <cell r="F1349" t="str">
            <v>FE154540</v>
          </cell>
          <cell r="G1349">
            <v>46176</v>
          </cell>
          <cell r="H1349">
            <v>61180</v>
          </cell>
          <cell r="I1349">
            <v>61180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61180</v>
          </cell>
          <cell r="R1349">
            <v>0</v>
          </cell>
          <cell r="S1349">
            <v>61180</v>
          </cell>
          <cell r="T1349">
            <v>230550108000</v>
          </cell>
          <cell r="U1349" t="str">
            <v xml:space="preserve">RED PRIVADA EVENTO                 </v>
          </cell>
          <cell r="V1349">
            <v>836</v>
          </cell>
          <cell r="W1349">
            <v>2406621</v>
          </cell>
          <cell r="X1349">
            <v>3227469</v>
          </cell>
          <cell r="Y1349">
            <v>0</v>
          </cell>
          <cell r="Z1349">
            <v>0</v>
          </cell>
          <cell r="AA1349" t="str">
            <v xml:space="preserve">       61798.0</v>
          </cell>
          <cell r="AB1349">
            <v>46051</v>
          </cell>
          <cell r="AC1349">
            <v>46056</v>
          </cell>
        </row>
        <row r="1350">
          <cell r="A1350" t="str">
            <v>800012189-FE154542</v>
          </cell>
          <cell r="B1350">
            <v>46071</v>
          </cell>
          <cell r="C1350">
            <v>800012189</v>
          </cell>
          <cell r="D1350">
            <v>8026</v>
          </cell>
          <cell r="E1350" t="str">
            <v>CLINICA SAN JOSE DE CUCUTA S.A.</v>
          </cell>
          <cell r="F1350" t="str">
            <v>FE154542</v>
          </cell>
          <cell r="G1350">
            <v>46176</v>
          </cell>
          <cell r="H1350">
            <v>61180</v>
          </cell>
          <cell r="I1350">
            <v>61180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61180</v>
          </cell>
          <cell r="R1350">
            <v>0</v>
          </cell>
          <cell r="S1350">
            <v>61180</v>
          </cell>
          <cell r="T1350">
            <v>230550108000</v>
          </cell>
          <cell r="U1350" t="str">
            <v xml:space="preserve">RED PRIVADA EVENTO                 </v>
          </cell>
          <cell r="V1350">
            <v>836</v>
          </cell>
          <cell r="W1350">
            <v>2406622</v>
          </cell>
          <cell r="X1350">
            <v>3227470</v>
          </cell>
          <cell r="Y1350">
            <v>0</v>
          </cell>
          <cell r="Z1350">
            <v>0</v>
          </cell>
          <cell r="AA1350" t="str">
            <v xml:space="preserve">       61798.0</v>
          </cell>
          <cell r="AB1350">
            <v>46051</v>
          </cell>
          <cell r="AC1350">
            <v>46056</v>
          </cell>
        </row>
        <row r="1351">
          <cell r="A1351" t="str">
            <v>800012189-FE154544</v>
          </cell>
          <cell r="B1351">
            <v>46071</v>
          </cell>
          <cell r="C1351">
            <v>800012189</v>
          </cell>
          <cell r="D1351">
            <v>8026</v>
          </cell>
          <cell r="E1351" t="str">
            <v>CLINICA SAN JOSE DE CUCUTA S.A.</v>
          </cell>
          <cell r="F1351" t="str">
            <v>FE154544</v>
          </cell>
          <cell r="G1351">
            <v>46176</v>
          </cell>
          <cell r="H1351">
            <v>61180</v>
          </cell>
          <cell r="I1351">
            <v>61180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61180</v>
          </cell>
          <cell r="R1351">
            <v>0</v>
          </cell>
          <cell r="S1351">
            <v>61180</v>
          </cell>
          <cell r="T1351">
            <v>230550108000</v>
          </cell>
          <cell r="U1351" t="str">
            <v xml:space="preserve">RED PRIVADA EVENTO                 </v>
          </cell>
          <cell r="V1351">
            <v>836</v>
          </cell>
          <cell r="W1351">
            <v>2406623</v>
          </cell>
          <cell r="X1351">
            <v>3227471</v>
          </cell>
          <cell r="Y1351">
            <v>0</v>
          </cell>
          <cell r="Z1351">
            <v>0</v>
          </cell>
          <cell r="AA1351" t="str">
            <v xml:space="preserve">       61798.0</v>
          </cell>
          <cell r="AB1351">
            <v>46051</v>
          </cell>
          <cell r="AC1351">
            <v>46056</v>
          </cell>
        </row>
        <row r="1352">
          <cell r="A1352" t="str">
            <v>800012189-FE154546</v>
          </cell>
          <cell r="B1352">
            <v>46071</v>
          </cell>
          <cell r="C1352">
            <v>800012189</v>
          </cell>
          <cell r="D1352">
            <v>8027</v>
          </cell>
          <cell r="E1352" t="str">
            <v>CLINICA SAN JOSE DE CUCUTA S.A.</v>
          </cell>
          <cell r="F1352" t="str">
            <v>FE154546</v>
          </cell>
          <cell r="G1352">
            <v>46176</v>
          </cell>
          <cell r="H1352">
            <v>61180</v>
          </cell>
          <cell r="I1352">
            <v>61180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61180</v>
          </cell>
          <cell r="R1352">
            <v>0</v>
          </cell>
          <cell r="S1352">
            <v>61180</v>
          </cell>
          <cell r="T1352">
            <v>230550108000</v>
          </cell>
          <cell r="U1352" t="str">
            <v xml:space="preserve">RED PRIVADA EVENTO                 </v>
          </cell>
          <cell r="V1352">
            <v>836</v>
          </cell>
          <cell r="W1352">
            <v>2406624</v>
          </cell>
          <cell r="X1352">
            <v>3227472</v>
          </cell>
          <cell r="Y1352">
            <v>0</v>
          </cell>
          <cell r="Z1352">
            <v>0</v>
          </cell>
          <cell r="AA1352" t="str">
            <v xml:space="preserve">       61798.0</v>
          </cell>
          <cell r="AB1352">
            <v>46051</v>
          </cell>
          <cell r="AC1352">
            <v>46056</v>
          </cell>
        </row>
        <row r="1353">
          <cell r="A1353" t="str">
            <v>800012189-FE154547</v>
          </cell>
          <cell r="B1353">
            <v>46071</v>
          </cell>
          <cell r="C1353">
            <v>800012189</v>
          </cell>
          <cell r="D1353">
            <v>8032</v>
          </cell>
          <cell r="E1353" t="str">
            <v>CLINICA SAN JOSE DE CUCUTA S.A.</v>
          </cell>
          <cell r="F1353" t="str">
            <v>FE154547</v>
          </cell>
          <cell r="G1353">
            <v>46176</v>
          </cell>
          <cell r="H1353">
            <v>61180</v>
          </cell>
          <cell r="I1353">
            <v>61180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61180</v>
          </cell>
          <cell r="R1353">
            <v>0</v>
          </cell>
          <cell r="S1353">
            <v>61180</v>
          </cell>
          <cell r="T1353">
            <v>230550108000</v>
          </cell>
          <cell r="U1353" t="str">
            <v xml:space="preserve">RED PRIVADA EVENTO                 </v>
          </cell>
          <cell r="V1353">
            <v>836</v>
          </cell>
          <cell r="W1353">
            <v>2406625</v>
          </cell>
          <cell r="X1353">
            <v>3227473</v>
          </cell>
          <cell r="Y1353">
            <v>0</v>
          </cell>
          <cell r="Z1353">
            <v>0</v>
          </cell>
          <cell r="AA1353" t="str">
            <v xml:space="preserve">       61798.0</v>
          </cell>
          <cell r="AB1353">
            <v>46051</v>
          </cell>
          <cell r="AC1353">
            <v>46056</v>
          </cell>
        </row>
        <row r="1354">
          <cell r="A1354" t="str">
            <v>800012189-FE154548</v>
          </cell>
          <cell r="B1354">
            <v>46071</v>
          </cell>
          <cell r="C1354">
            <v>800012189</v>
          </cell>
          <cell r="D1354">
            <v>8026</v>
          </cell>
          <cell r="E1354" t="str">
            <v>CLINICA SAN JOSE DE CUCUTA S.A.</v>
          </cell>
          <cell r="F1354" t="str">
            <v>FE154548</v>
          </cell>
          <cell r="G1354">
            <v>46176</v>
          </cell>
          <cell r="H1354">
            <v>61180</v>
          </cell>
          <cell r="I1354">
            <v>61180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61180</v>
          </cell>
          <cell r="R1354">
            <v>0</v>
          </cell>
          <cell r="S1354">
            <v>61180</v>
          </cell>
          <cell r="T1354">
            <v>230550108000</v>
          </cell>
          <cell r="U1354" t="str">
            <v xml:space="preserve">RED PRIVADA EVENTO                 </v>
          </cell>
          <cell r="V1354">
            <v>836</v>
          </cell>
          <cell r="W1354">
            <v>2406626</v>
          </cell>
          <cell r="X1354">
            <v>3227474</v>
          </cell>
          <cell r="Y1354">
            <v>0</v>
          </cell>
          <cell r="Z1354">
            <v>0</v>
          </cell>
          <cell r="AA1354" t="str">
            <v xml:space="preserve">       61798.0</v>
          </cell>
          <cell r="AB1354">
            <v>46051</v>
          </cell>
          <cell r="AC1354">
            <v>46056</v>
          </cell>
        </row>
        <row r="1355">
          <cell r="A1355" t="str">
            <v>800012189-FE154551</v>
          </cell>
          <cell r="B1355">
            <v>46071</v>
          </cell>
          <cell r="C1355">
            <v>800012189</v>
          </cell>
          <cell r="D1355">
            <v>8030</v>
          </cell>
          <cell r="E1355" t="str">
            <v>CLINICA SAN JOSE DE CUCUTA S.A.</v>
          </cell>
          <cell r="F1355" t="str">
            <v>FE154551</v>
          </cell>
          <cell r="G1355">
            <v>46176</v>
          </cell>
          <cell r="H1355">
            <v>61180</v>
          </cell>
          <cell r="I1355">
            <v>61180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61180</v>
          </cell>
          <cell r="R1355">
            <v>0</v>
          </cell>
          <cell r="S1355">
            <v>61180</v>
          </cell>
          <cell r="T1355">
            <v>230550108000</v>
          </cell>
          <cell r="U1355" t="str">
            <v xml:space="preserve">RED PRIVADA EVENTO                 </v>
          </cell>
          <cell r="V1355">
            <v>836</v>
          </cell>
          <cell r="W1355">
            <v>2406627</v>
          </cell>
          <cell r="X1355">
            <v>3227475</v>
          </cell>
          <cell r="Y1355">
            <v>0</v>
          </cell>
          <cell r="Z1355">
            <v>0</v>
          </cell>
          <cell r="AA1355" t="str">
            <v xml:space="preserve">       61798.0</v>
          </cell>
          <cell r="AB1355">
            <v>46051</v>
          </cell>
          <cell r="AC1355">
            <v>46056</v>
          </cell>
        </row>
        <row r="1356">
          <cell r="A1356" t="str">
            <v>800012189-FE154552</v>
          </cell>
          <cell r="B1356">
            <v>46071</v>
          </cell>
          <cell r="C1356">
            <v>800012189</v>
          </cell>
          <cell r="D1356">
            <v>8026</v>
          </cell>
          <cell r="E1356" t="str">
            <v>CLINICA SAN JOSE DE CUCUTA S.A.</v>
          </cell>
          <cell r="F1356" t="str">
            <v>FE154552</v>
          </cell>
          <cell r="G1356">
            <v>46176</v>
          </cell>
          <cell r="H1356">
            <v>61180</v>
          </cell>
          <cell r="I1356">
            <v>61180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61180</v>
          </cell>
          <cell r="R1356">
            <v>0</v>
          </cell>
          <cell r="S1356">
            <v>61180</v>
          </cell>
          <cell r="T1356">
            <v>230550108000</v>
          </cell>
          <cell r="U1356" t="str">
            <v xml:space="preserve">RED PRIVADA EVENTO                 </v>
          </cell>
          <cell r="V1356">
            <v>836</v>
          </cell>
          <cell r="W1356">
            <v>2406628</v>
          </cell>
          <cell r="X1356">
            <v>3227476</v>
          </cell>
          <cell r="Y1356">
            <v>0</v>
          </cell>
          <cell r="Z1356">
            <v>0</v>
          </cell>
          <cell r="AA1356" t="str">
            <v xml:space="preserve">       61798.0</v>
          </cell>
          <cell r="AB1356">
            <v>46051</v>
          </cell>
          <cell r="AC1356">
            <v>46056</v>
          </cell>
        </row>
        <row r="1357">
          <cell r="A1357" t="str">
            <v>800012189-FE154555</v>
          </cell>
          <cell r="B1357">
            <v>46071</v>
          </cell>
          <cell r="C1357">
            <v>800012189</v>
          </cell>
          <cell r="D1357">
            <v>8026</v>
          </cell>
          <cell r="E1357" t="str">
            <v>CLINICA SAN JOSE DE CUCUTA S.A.</v>
          </cell>
          <cell r="F1357" t="str">
            <v>FE154555</v>
          </cell>
          <cell r="G1357">
            <v>46176</v>
          </cell>
          <cell r="H1357">
            <v>61180</v>
          </cell>
          <cell r="I1357">
            <v>61180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61180</v>
          </cell>
          <cell r="R1357">
            <v>0</v>
          </cell>
          <cell r="S1357">
            <v>61180</v>
          </cell>
          <cell r="T1357">
            <v>230550108000</v>
          </cell>
          <cell r="U1357" t="str">
            <v xml:space="preserve">RED PRIVADA EVENTO                 </v>
          </cell>
          <cell r="V1357">
            <v>836</v>
          </cell>
          <cell r="W1357">
            <v>2406629</v>
          </cell>
          <cell r="X1357">
            <v>3227477</v>
          </cell>
          <cell r="Y1357">
            <v>0</v>
          </cell>
          <cell r="Z1357">
            <v>0</v>
          </cell>
          <cell r="AA1357" t="str">
            <v xml:space="preserve">       61798.0</v>
          </cell>
          <cell r="AB1357">
            <v>46051</v>
          </cell>
          <cell r="AC1357">
            <v>46056</v>
          </cell>
        </row>
        <row r="1358">
          <cell r="A1358" t="str">
            <v>800012189-FE154556</v>
          </cell>
          <cell r="B1358">
            <v>46071</v>
          </cell>
          <cell r="C1358">
            <v>800012189</v>
          </cell>
          <cell r="D1358">
            <v>8048</v>
          </cell>
          <cell r="E1358" t="str">
            <v>CLINICA SAN JOSE DE CUCUTA S.A.</v>
          </cell>
          <cell r="F1358" t="str">
            <v>FE154556</v>
          </cell>
          <cell r="G1358">
            <v>46176</v>
          </cell>
          <cell r="H1358">
            <v>61180</v>
          </cell>
          <cell r="I1358">
            <v>61180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61180</v>
          </cell>
          <cell r="R1358">
            <v>0</v>
          </cell>
          <cell r="S1358">
            <v>61180</v>
          </cell>
          <cell r="T1358">
            <v>230550108000</v>
          </cell>
          <cell r="U1358" t="str">
            <v xml:space="preserve">RED PRIVADA EVENTO                 </v>
          </cell>
          <cell r="V1358">
            <v>836</v>
          </cell>
          <cell r="W1358">
            <v>2406630</v>
          </cell>
          <cell r="X1358">
            <v>3227478</v>
          </cell>
          <cell r="Y1358">
            <v>0</v>
          </cell>
          <cell r="Z1358">
            <v>0</v>
          </cell>
          <cell r="AA1358" t="str">
            <v xml:space="preserve">       61798.0</v>
          </cell>
          <cell r="AB1358">
            <v>46051</v>
          </cell>
          <cell r="AC1358">
            <v>46056</v>
          </cell>
        </row>
        <row r="1359">
          <cell r="A1359" t="str">
            <v>800012189-FE154557</v>
          </cell>
          <cell r="B1359">
            <v>46062</v>
          </cell>
          <cell r="C1359">
            <v>800012189</v>
          </cell>
          <cell r="D1359">
            <v>8026</v>
          </cell>
          <cell r="E1359" t="str">
            <v>CLINICA SAN JOSE DE CUCUTA S.A.</v>
          </cell>
          <cell r="F1359" t="str">
            <v>FE154557</v>
          </cell>
          <cell r="G1359">
            <v>46176</v>
          </cell>
          <cell r="H1359">
            <v>2067207</v>
          </cell>
          <cell r="I1359">
            <v>2067207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2067207</v>
          </cell>
          <cell r="R1359">
            <v>0</v>
          </cell>
          <cell r="S1359">
            <v>2067207</v>
          </cell>
          <cell r="T1359">
            <v>230550108000</v>
          </cell>
          <cell r="U1359" t="str">
            <v xml:space="preserve">RED PRIVADA EVENTO                 </v>
          </cell>
          <cell r="V1359">
            <v>836</v>
          </cell>
          <cell r="W1359">
            <v>2405600</v>
          </cell>
          <cell r="X1359">
            <v>3227146</v>
          </cell>
          <cell r="Y1359">
            <v>0</v>
          </cell>
          <cell r="Z1359">
            <v>0</v>
          </cell>
          <cell r="AA1359" t="str">
            <v xml:space="preserve">     2088088.0</v>
          </cell>
          <cell r="AB1359">
            <v>46051</v>
          </cell>
          <cell r="AC1359">
            <v>46056</v>
          </cell>
        </row>
        <row r="1360">
          <cell r="A1360" t="str">
            <v>800012189-FE154560</v>
          </cell>
          <cell r="B1360">
            <v>46071</v>
          </cell>
          <cell r="C1360">
            <v>800012189</v>
          </cell>
          <cell r="D1360">
            <v>8027</v>
          </cell>
          <cell r="E1360" t="str">
            <v>CLINICA SAN JOSE DE CUCUTA S.A.</v>
          </cell>
          <cell r="F1360" t="str">
            <v>FE154560</v>
          </cell>
          <cell r="G1360">
            <v>46176</v>
          </cell>
          <cell r="H1360">
            <v>61180</v>
          </cell>
          <cell r="I1360">
            <v>61180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61180</v>
          </cell>
          <cell r="R1360">
            <v>0</v>
          </cell>
          <cell r="S1360">
            <v>61180</v>
          </cell>
          <cell r="T1360">
            <v>230550108000</v>
          </cell>
          <cell r="U1360" t="str">
            <v xml:space="preserve">RED PRIVADA EVENTO                 </v>
          </cell>
          <cell r="V1360">
            <v>836</v>
          </cell>
          <cell r="W1360">
            <v>2406631</v>
          </cell>
          <cell r="X1360">
            <v>3227479</v>
          </cell>
          <cell r="Y1360">
            <v>0</v>
          </cell>
          <cell r="Z1360">
            <v>0</v>
          </cell>
          <cell r="AA1360" t="str">
            <v xml:space="preserve">       61798.0</v>
          </cell>
          <cell r="AB1360">
            <v>46051</v>
          </cell>
          <cell r="AC1360">
            <v>46056</v>
          </cell>
        </row>
        <row r="1361">
          <cell r="A1361" t="str">
            <v>800012189-FE154561</v>
          </cell>
          <cell r="B1361">
            <v>46071</v>
          </cell>
          <cell r="C1361">
            <v>800012189</v>
          </cell>
          <cell r="D1361">
            <v>8027</v>
          </cell>
          <cell r="E1361" t="str">
            <v>CLINICA SAN JOSE DE CUCUTA S.A.</v>
          </cell>
          <cell r="F1361" t="str">
            <v>FE154561</v>
          </cell>
          <cell r="G1361">
            <v>46176</v>
          </cell>
          <cell r="H1361">
            <v>180647</v>
          </cell>
          <cell r="I1361">
            <v>180647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180647</v>
          </cell>
          <cell r="R1361">
            <v>0</v>
          </cell>
          <cell r="S1361">
            <v>180647</v>
          </cell>
          <cell r="T1361">
            <v>230550108000</v>
          </cell>
          <cell r="U1361" t="str">
            <v xml:space="preserve">RED PRIVADA EVENTO                 </v>
          </cell>
          <cell r="V1361">
            <v>836</v>
          </cell>
          <cell r="W1361">
            <v>2406632</v>
          </cell>
          <cell r="X1361">
            <v>3227480</v>
          </cell>
          <cell r="Y1361">
            <v>0</v>
          </cell>
          <cell r="Z1361">
            <v>0</v>
          </cell>
          <cell r="AA1361" t="str">
            <v xml:space="preserve">      182472.0</v>
          </cell>
          <cell r="AB1361">
            <v>46051</v>
          </cell>
          <cell r="AC1361">
            <v>46056</v>
          </cell>
        </row>
        <row r="1362">
          <cell r="A1362" t="str">
            <v>800012189-FE154563</v>
          </cell>
          <cell r="B1362">
            <v>46071</v>
          </cell>
          <cell r="C1362">
            <v>800012189</v>
          </cell>
          <cell r="D1362">
            <v>8027</v>
          </cell>
          <cell r="E1362" t="str">
            <v>CLINICA SAN JOSE DE CUCUTA S.A.</v>
          </cell>
          <cell r="F1362" t="str">
            <v>FE154563</v>
          </cell>
          <cell r="G1362">
            <v>46176</v>
          </cell>
          <cell r="H1362">
            <v>225872</v>
          </cell>
          <cell r="I1362">
            <v>225872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225872</v>
          </cell>
          <cell r="R1362">
            <v>0</v>
          </cell>
          <cell r="S1362">
            <v>225872</v>
          </cell>
          <cell r="T1362">
            <v>230550108000</v>
          </cell>
          <cell r="U1362" t="str">
            <v xml:space="preserve">RED PRIVADA EVENTO                 </v>
          </cell>
          <cell r="V1362">
            <v>836</v>
          </cell>
          <cell r="W1362">
            <v>2406633</v>
          </cell>
          <cell r="X1362">
            <v>3227481</v>
          </cell>
          <cell r="Y1362">
            <v>0</v>
          </cell>
          <cell r="Z1362">
            <v>0</v>
          </cell>
          <cell r="AA1362" t="str">
            <v xml:space="preserve">      228154.0</v>
          </cell>
          <cell r="AB1362">
            <v>46051</v>
          </cell>
          <cell r="AC1362">
            <v>46056</v>
          </cell>
        </row>
        <row r="1363">
          <cell r="A1363" t="str">
            <v>800012189-FE154566</v>
          </cell>
          <cell r="B1363">
            <v>46071</v>
          </cell>
          <cell r="C1363">
            <v>800012189</v>
          </cell>
          <cell r="D1363">
            <v>8026</v>
          </cell>
          <cell r="E1363" t="str">
            <v>CLINICA SAN JOSE DE CUCUTA S.A.</v>
          </cell>
          <cell r="F1363" t="str">
            <v>FE154566</v>
          </cell>
          <cell r="G1363">
            <v>46176</v>
          </cell>
          <cell r="H1363">
            <v>61180</v>
          </cell>
          <cell r="I1363">
            <v>61180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61180</v>
          </cell>
          <cell r="R1363">
            <v>0</v>
          </cell>
          <cell r="S1363">
            <v>61180</v>
          </cell>
          <cell r="T1363">
            <v>230550108000</v>
          </cell>
          <cell r="U1363" t="str">
            <v xml:space="preserve">RED PRIVADA EVENTO                 </v>
          </cell>
          <cell r="V1363">
            <v>836</v>
          </cell>
          <cell r="W1363">
            <v>2406634</v>
          </cell>
          <cell r="X1363">
            <v>3227482</v>
          </cell>
          <cell r="Y1363">
            <v>0</v>
          </cell>
          <cell r="Z1363">
            <v>0</v>
          </cell>
          <cell r="AA1363" t="str">
            <v xml:space="preserve">       61798.0</v>
          </cell>
          <cell r="AB1363">
            <v>46051</v>
          </cell>
          <cell r="AC1363">
            <v>46056</v>
          </cell>
        </row>
        <row r="1364">
          <cell r="A1364" t="str">
            <v>800012189-FE154567</v>
          </cell>
          <cell r="B1364">
            <v>46071</v>
          </cell>
          <cell r="C1364">
            <v>800012189</v>
          </cell>
          <cell r="D1364">
            <v>8030</v>
          </cell>
          <cell r="E1364" t="str">
            <v>CLINICA SAN JOSE DE CUCUTA S.A.</v>
          </cell>
          <cell r="F1364" t="str">
            <v>FE154567</v>
          </cell>
          <cell r="G1364">
            <v>46176</v>
          </cell>
          <cell r="H1364">
            <v>61180</v>
          </cell>
          <cell r="I1364">
            <v>61180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61180</v>
          </cell>
          <cell r="R1364">
            <v>0</v>
          </cell>
          <cell r="S1364">
            <v>61180</v>
          </cell>
          <cell r="T1364">
            <v>230550108000</v>
          </cell>
          <cell r="U1364" t="str">
            <v xml:space="preserve">RED PRIVADA EVENTO                 </v>
          </cell>
          <cell r="V1364">
            <v>836</v>
          </cell>
          <cell r="W1364">
            <v>2406635</v>
          </cell>
          <cell r="X1364">
            <v>3227483</v>
          </cell>
          <cell r="Y1364">
            <v>0</v>
          </cell>
          <cell r="Z1364">
            <v>0</v>
          </cell>
          <cell r="AA1364" t="str">
            <v xml:space="preserve">       61798.0</v>
          </cell>
          <cell r="AB1364">
            <v>46051</v>
          </cell>
          <cell r="AC1364">
            <v>46056</v>
          </cell>
        </row>
        <row r="1365">
          <cell r="A1365" t="str">
            <v>800012189-FE154568</v>
          </cell>
          <cell r="B1365">
            <v>46062</v>
          </cell>
          <cell r="C1365">
            <v>800012189</v>
          </cell>
          <cell r="D1365">
            <v>8026</v>
          </cell>
          <cell r="E1365" t="str">
            <v>CLINICA SAN JOSE DE CUCUTA S.A.</v>
          </cell>
          <cell r="F1365" t="str">
            <v>FE154568</v>
          </cell>
          <cell r="G1365">
            <v>46176</v>
          </cell>
          <cell r="H1365">
            <v>3551727</v>
          </cell>
          <cell r="I1365">
            <v>3551727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3551727</v>
          </cell>
          <cell r="R1365">
            <v>0</v>
          </cell>
          <cell r="S1365">
            <v>3551727</v>
          </cell>
          <cell r="T1365">
            <v>230550108000</v>
          </cell>
          <cell r="U1365" t="str">
            <v xml:space="preserve">RED PRIVADA EVENTO                 </v>
          </cell>
          <cell r="V1365">
            <v>836</v>
          </cell>
          <cell r="W1365">
            <v>2405602</v>
          </cell>
          <cell r="X1365">
            <v>3227148</v>
          </cell>
          <cell r="Y1365">
            <v>0</v>
          </cell>
          <cell r="Z1365">
            <v>0</v>
          </cell>
          <cell r="AA1365" t="str">
            <v xml:space="preserve">     3587603.0</v>
          </cell>
          <cell r="AB1365">
            <v>46051</v>
          </cell>
          <cell r="AC1365">
            <v>46056</v>
          </cell>
        </row>
        <row r="1366">
          <cell r="A1366" t="str">
            <v>800012189-FE154569</v>
          </cell>
          <cell r="B1366">
            <v>46071</v>
          </cell>
          <cell r="C1366">
            <v>800012189</v>
          </cell>
          <cell r="D1366">
            <v>8026</v>
          </cell>
          <cell r="E1366" t="str">
            <v>CLINICA SAN JOSE DE CUCUTA S.A.</v>
          </cell>
          <cell r="F1366" t="str">
            <v>FE154569</v>
          </cell>
          <cell r="G1366">
            <v>46176</v>
          </cell>
          <cell r="H1366">
            <v>61180</v>
          </cell>
          <cell r="I1366">
            <v>61180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61180</v>
          </cell>
          <cell r="R1366">
            <v>0</v>
          </cell>
          <cell r="S1366">
            <v>61180</v>
          </cell>
          <cell r="T1366">
            <v>230550108000</v>
          </cell>
          <cell r="U1366" t="str">
            <v xml:space="preserve">RED PRIVADA EVENTO                 </v>
          </cell>
          <cell r="V1366">
            <v>836</v>
          </cell>
          <cell r="W1366">
            <v>2406636</v>
          </cell>
          <cell r="X1366">
            <v>3227484</v>
          </cell>
          <cell r="Y1366">
            <v>0</v>
          </cell>
          <cell r="Z1366">
            <v>0</v>
          </cell>
          <cell r="AA1366" t="str">
            <v xml:space="preserve">       61798.0</v>
          </cell>
          <cell r="AB1366">
            <v>46051</v>
          </cell>
          <cell r="AC1366">
            <v>46056</v>
          </cell>
        </row>
        <row r="1367">
          <cell r="A1367" t="str">
            <v>800012189-FE154570</v>
          </cell>
          <cell r="B1367">
            <v>46062</v>
          </cell>
          <cell r="C1367">
            <v>800012189</v>
          </cell>
          <cell r="D1367">
            <v>8026</v>
          </cell>
          <cell r="E1367" t="str">
            <v>CLINICA SAN JOSE DE CUCUTA S.A.</v>
          </cell>
          <cell r="F1367" t="str">
            <v>FE154570</v>
          </cell>
          <cell r="G1367">
            <v>46176</v>
          </cell>
          <cell r="H1367">
            <v>14898226</v>
          </cell>
          <cell r="I1367">
            <v>14898226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14898226</v>
          </cell>
          <cell r="R1367">
            <v>0</v>
          </cell>
          <cell r="S1367">
            <v>14898226</v>
          </cell>
          <cell r="T1367">
            <v>230550108000</v>
          </cell>
          <cell r="U1367" t="str">
            <v xml:space="preserve">RED PRIVADA EVENTO                 </v>
          </cell>
          <cell r="V1367">
            <v>836</v>
          </cell>
          <cell r="W1367">
            <v>2405603</v>
          </cell>
          <cell r="X1367">
            <v>3227149</v>
          </cell>
          <cell r="Y1367">
            <v>0</v>
          </cell>
          <cell r="Z1367">
            <v>0</v>
          </cell>
          <cell r="AA1367" t="str">
            <v xml:space="preserve">    15048713.0</v>
          </cell>
          <cell r="AB1367">
            <v>46051</v>
          </cell>
          <cell r="AC1367">
            <v>46056</v>
          </cell>
        </row>
        <row r="1368">
          <cell r="A1368" t="str">
            <v>800012189-FE154572</v>
          </cell>
          <cell r="B1368">
            <v>46071</v>
          </cell>
          <cell r="C1368">
            <v>800012189</v>
          </cell>
          <cell r="D1368">
            <v>8026</v>
          </cell>
          <cell r="E1368" t="str">
            <v>CLINICA SAN JOSE DE CUCUTA S.A.</v>
          </cell>
          <cell r="F1368" t="str">
            <v>FE154572</v>
          </cell>
          <cell r="G1368">
            <v>46176</v>
          </cell>
          <cell r="H1368">
            <v>61180</v>
          </cell>
          <cell r="I1368">
            <v>61180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61180</v>
          </cell>
          <cell r="R1368">
            <v>0</v>
          </cell>
          <cell r="S1368">
            <v>61180</v>
          </cell>
          <cell r="T1368">
            <v>230550108000</v>
          </cell>
          <cell r="U1368" t="str">
            <v xml:space="preserve">RED PRIVADA EVENTO                 </v>
          </cell>
          <cell r="V1368">
            <v>836</v>
          </cell>
          <cell r="W1368">
            <v>2406637</v>
          </cell>
          <cell r="X1368">
            <v>3227485</v>
          </cell>
          <cell r="Y1368">
            <v>0</v>
          </cell>
          <cell r="Z1368">
            <v>0</v>
          </cell>
          <cell r="AA1368" t="str">
            <v xml:space="preserve">       61798.0</v>
          </cell>
          <cell r="AB1368">
            <v>46051</v>
          </cell>
          <cell r="AC1368">
            <v>46056</v>
          </cell>
        </row>
        <row r="1369">
          <cell r="A1369" t="str">
            <v>800012189-FE154573</v>
          </cell>
          <cell r="B1369">
            <v>46071</v>
          </cell>
          <cell r="C1369">
            <v>800012189</v>
          </cell>
          <cell r="D1369">
            <v>8037</v>
          </cell>
          <cell r="E1369" t="str">
            <v>CLINICA SAN JOSE DE CUCUTA S.A.</v>
          </cell>
          <cell r="F1369" t="str">
            <v>FE154573</v>
          </cell>
          <cell r="G1369">
            <v>46176</v>
          </cell>
          <cell r="H1369">
            <v>61180</v>
          </cell>
          <cell r="I1369">
            <v>61180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61180</v>
          </cell>
          <cell r="R1369">
            <v>0</v>
          </cell>
          <cell r="S1369">
            <v>61180</v>
          </cell>
          <cell r="T1369">
            <v>230550108000</v>
          </cell>
          <cell r="U1369" t="str">
            <v xml:space="preserve">RED PRIVADA EVENTO                 </v>
          </cell>
          <cell r="V1369">
            <v>836</v>
          </cell>
          <cell r="W1369">
            <v>2406638</v>
          </cell>
          <cell r="X1369">
            <v>3227486</v>
          </cell>
          <cell r="Y1369">
            <v>0</v>
          </cell>
          <cell r="Z1369">
            <v>0</v>
          </cell>
          <cell r="AA1369" t="str">
            <v xml:space="preserve">       61798.0</v>
          </cell>
          <cell r="AB1369">
            <v>46051</v>
          </cell>
          <cell r="AC1369">
            <v>46056</v>
          </cell>
        </row>
        <row r="1370">
          <cell r="A1370" t="str">
            <v>800012189-FE154576</v>
          </cell>
          <cell r="B1370">
            <v>46071</v>
          </cell>
          <cell r="C1370">
            <v>800012189</v>
          </cell>
          <cell r="D1370">
            <v>8050</v>
          </cell>
          <cell r="E1370" t="str">
            <v>CLINICA SAN JOSE DE CUCUTA S.A.</v>
          </cell>
          <cell r="F1370" t="str">
            <v>FE154576</v>
          </cell>
          <cell r="G1370">
            <v>46176</v>
          </cell>
          <cell r="H1370">
            <v>61180</v>
          </cell>
          <cell r="I1370">
            <v>61180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61180</v>
          </cell>
          <cell r="R1370">
            <v>0</v>
          </cell>
          <cell r="S1370">
            <v>61180</v>
          </cell>
          <cell r="T1370">
            <v>230550108000</v>
          </cell>
          <cell r="U1370" t="str">
            <v xml:space="preserve">RED PRIVADA EVENTO                 </v>
          </cell>
          <cell r="V1370">
            <v>836</v>
          </cell>
          <cell r="W1370">
            <v>2406639</v>
          </cell>
          <cell r="X1370">
            <v>3227487</v>
          </cell>
          <cell r="Y1370">
            <v>0</v>
          </cell>
          <cell r="Z1370">
            <v>0</v>
          </cell>
          <cell r="AA1370" t="str">
            <v xml:space="preserve">       61798.0</v>
          </cell>
          <cell r="AB1370">
            <v>46051</v>
          </cell>
          <cell r="AC1370">
            <v>46056</v>
          </cell>
        </row>
        <row r="1371">
          <cell r="A1371" t="str">
            <v>800012189-FE154577</v>
          </cell>
          <cell r="B1371">
            <v>46071</v>
          </cell>
          <cell r="C1371">
            <v>800012189</v>
          </cell>
          <cell r="D1371">
            <v>8026</v>
          </cell>
          <cell r="E1371" t="str">
            <v>CLINICA SAN JOSE DE CUCUTA S.A.</v>
          </cell>
          <cell r="F1371" t="str">
            <v>FE154577</v>
          </cell>
          <cell r="G1371">
            <v>46176</v>
          </cell>
          <cell r="H1371">
            <v>61180</v>
          </cell>
          <cell r="I1371">
            <v>61180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61180</v>
          </cell>
          <cell r="R1371">
            <v>0</v>
          </cell>
          <cell r="S1371">
            <v>61180</v>
          </cell>
          <cell r="T1371">
            <v>230550108000</v>
          </cell>
          <cell r="U1371" t="str">
            <v xml:space="preserve">RED PRIVADA EVENTO                 </v>
          </cell>
          <cell r="V1371">
            <v>836</v>
          </cell>
          <cell r="W1371">
            <v>2406640</v>
          </cell>
          <cell r="X1371">
            <v>3227488</v>
          </cell>
          <cell r="Y1371">
            <v>0</v>
          </cell>
          <cell r="Z1371">
            <v>0</v>
          </cell>
          <cell r="AA1371" t="str">
            <v xml:space="preserve">       61798.0</v>
          </cell>
          <cell r="AB1371">
            <v>46051</v>
          </cell>
          <cell r="AC1371">
            <v>46056</v>
          </cell>
        </row>
        <row r="1372">
          <cell r="A1372" t="str">
            <v>800012189-FE154578</v>
          </cell>
          <cell r="B1372">
            <v>46071</v>
          </cell>
          <cell r="C1372">
            <v>800012189</v>
          </cell>
          <cell r="D1372">
            <v>8046</v>
          </cell>
          <cell r="E1372" t="str">
            <v>CLINICA SAN JOSE DE CUCUTA S.A.</v>
          </cell>
          <cell r="F1372" t="str">
            <v>FE154578</v>
          </cell>
          <cell r="G1372">
            <v>46176</v>
          </cell>
          <cell r="H1372">
            <v>61180</v>
          </cell>
          <cell r="I1372">
            <v>61180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61180</v>
          </cell>
          <cell r="R1372">
            <v>0</v>
          </cell>
          <cell r="S1372">
            <v>61180</v>
          </cell>
          <cell r="T1372">
            <v>230550108000</v>
          </cell>
          <cell r="U1372" t="str">
            <v xml:space="preserve">RED PRIVADA EVENTO                 </v>
          </cell>
          <cell r="V1372">
            <v>836</v>
          </cell>
          <cell r="W1372">
            <v>2406641</v>
          </cell>
          <cell r="X1372">
            <v>3227489</v>
          </cell>
          <cell r="Y1372">
            <v>0</v>
          </cell>
          <cell r="Z1372">
            <v>0</v>
          </cell>
          <cell r="AA1372" t="str">
            <v xml:space="preserve">       61798.0</v>
          </cell>
          <cell r="AB1372">
            <v>46051</v>
          </cell>
          <cell r="AC1372">
            <v>46056</v>
          </cell>
        </row>
        <row r="1373">
          <cell r="A1373" t="str">
            <v>800012189-FE154579</v>
          </cell>
          <cell r="B1373">
            <v>46071</v>
          </cell>
          <cell r="C1373">
            <v>800012189</v>
          </cell>
          <cell r="D1373">
            <v>8021</v>
          </cell>
          <cell r="E1373" t="str">
            <v>CLINICA SAN JOSE DE CUCUTA S.A.</v>
          </cell>
          <cell r="F1373" t="str">
            <v>FE154579</v>
          </cell>
          <cell r="G1373">
            <v>46176</v>
          </cell>
          <cell r="H1373">
            <v>61180</v>
          </cell>
          <cell r="I1373">
            <v>61180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61180</v>
          </cell>
          <cell r="R1373">
            <v>0</v>
          </cell>
          <cell r="S1373">
            <v>61180</v>
          </cell>
          <cell r="T1373">
            <v>230550108000</v>
          </cell>
          <cell r="U1373" t="str">
            <v xml:space="preserve">RED PRIVADA EVENTO                 </v>
          </cell>
          <cell r="V1373">
            <v>836</v>
          </cell>
          <cell r="W1373">
            <v>2406642</v>
          </cell>
          <cell r="X1373">
            <v>3227490</v>
          </cell>
          <cell r="Y1373">
            <v>0</v>
          </cell>
          <cell r="Z1373">
            <v>0</v>
          </cell>
          <cell r="AA1373" t="str">
            <v xml:space="preserve">       61798.0</v>
          </cell>
          <cell r="AB1373">
            <v>46051</v>
          </cell>
          <cell r="AC1373">
            <v>46056</v>
          </cell>
        </row>
        <row r="1374">
          <cell r="A1374" t="str">
            <v>800012189-FE154580</v>
          </cell>
          <cell r="B1374">
            <v>46071</v>
          </cell>
          <cell r="C1374">
            <v>800012189</v>
          </cell>
          <cell r="D1374">
            <v>8026</v>
          </cell>
          <cell r="E1374" t="str">
            <v>CLINICA SAN JOSE DE CUCUTA S.A.</v>
          </cell>
          <cell r="F1374" t="str">
            <v>FE154580</v>
          </cell>
          <cell r="G1374">
            <v>46176</v>
          </cell>
          <cell r="H1374">
            <v>61180</v>
          </cell>
          <cell r="I1374">
            <v>61180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61180</v>
          </cell>
          <cell r="R1374">
            <v>0</v>
          </cell>
          <cell r="S1374">
            <v>61180</v>
          </cell>
          <cell r="T1374">
            <v>230550108000</v>
          </cell>
          <cell r="U1374" t="str">
            <v xml:space="preserve">RED PRIVADA EVENTO                 </v>
          </cell>
          <cell r="V1374">
            <v>836</v>
          </cell>
          <cell r="W1374">
            <v>2406643</v>
          </cell>
          <cell r="X1374">
            <v>3227491</v>
          </cell>
          <cell r="Y1374">
            <v>0</v>
          </cell>
          <cell r="Z1374">
            <v>0</v>
          </cell>
          <cell r="AA1374" t="str">
            <v xml:space="preserve">       61798.0</v>
          </cell>
          <cell r="AB1374">
            <v>46051</v>
          </cell>
          <cell r="AC1374">
            <v>46056</v>
          </cell>
        </row>
        <row r="1375">
          <cell r="A1375" t="str">
            <v>800012189-FE154582</v>
          </cell>
          <cell r="B1375">
            <v>46071</v>
          </cell>
          <cell r="C1375">
            <v>800012189</v>
          </cell>
          <cell r="D1375">
            <v>8026</v>
          </cell>
          <cell r="E1375" t="str">
            <v>CLINICA SAN JOSE DE CUCUTA S.A.</v>
          </cell>
          <cell r="F1375" t="str">
            <v>FE154582</v>
          </cell>
          <cell r="G1375">
            <v>46176</v>
          </cell>
          <cell r="H1375">
            <v>61180</v>
          </cell>
          <cell r="I1375">
            <v>61180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61180</v>
          </cell>
          <cell r="R1375">
            <v>0</v>
          </cell>
          <cell r="S1375">
            <v>61180</v>
          </cell>
          <cell r="T1375">
            <v>230550108000</v>
          </cell>
          <cell r="U1375" t="str">
            <v xml:space="preserve">RED PRIVADA EVENTO                 </v>
          </cell>
          <cell r="V1375">
            <v>836</v>
          </cell>
          <cell r="W1375">
            <v>2406644</v>
          </cell>
          <cell r="X1375">
            <v>3227492</v>
          </cell>
          <cell r="Y1375">
            <v>0</v>
          </cell>
          <cell r="Z1375">
            <v>0</v>
          </cell>
          <cell r="AA1375" t="str">
            <v xml:space="preserve">       61798.0</v>
          </cell>
          <cell r="AB1375">
            <v>46051</v>
          </cell>
          <cell r="AC1375">
            <v>46056</v>
          </cell>
        </row>
        <row r="1376">
          <cell r="A1376" t="str">
            <v>800012189-FE154583</v>
          </cell>
          <cell r="B1376">
            <v>46071</v>
          </cell>
          <cell r="C1376">
            <v>800012189</v>
          </cell>
          <cell r="D1376">
            <v>8027</v>
          </cell>
          <cell r="E1376" t="str">
            <v>CLINICA SAN JOSE DE CUCUTA S.A.</v>
          </cell>
          <cell r="F1376" t="str">
            <v>FE154583</v>
          </cell>
          <cell r="G1376">
            <v>46176</v>
          </cell>
          <cell r="H1376">
            <v>61180</v>
          </cell>
          <cell r="I1376">
            <v>61180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61180</v>
          </cell>
          <cell r="R1376">
            <v>0</v>
          </cell>
          <cell r="S1376">
            <v>61180</v>
          </cell>
          <cell r="T1376">
            <v>230550108000</v>
          </cell>
          <cell r="U1376" t="str">
            <v xml:space="preserve">RED PRIVADA EVENTO                 </v>
          </cell>
          <cell r="V1376">
            <v>836</v>
          </cell>
          <cell r="W1376">
            <v>2406645</v>
          </cell>
          <cell r="X1376">
            <v>3227493</v>
          </cell>
          <cell r="Y1376">
            <v>0</v>
          </cell>
          <cell r="Z1376">
            <v>0</v>
          </cell>
          <cell r="AA1376" t="str">
            <v xml:space="preserve">       61798.0</v>
          </cell>
          <cell r="AB1376">
            <v>46051</v>
          </cell>
          <cell r="AC1376">
            <v>46056</v>
          </cell>
        </row>
        <row r="1377">
          <cell r="A1377" t="str">
            <v>800012189-FE154585</v>
          </cell>
          <cell r="B1377">
            <v>46071</v>
          </cell>
          <cell r="C1377">
            <v>800012189</v>
          </cell>
          <cell r="D1377">
            <v>8026</v>
          </cell>
          <cell r="E1377" t="str">
            <v>CLINICA SAN JOSE DE CUCUTA S.A.</v>
          </cell>
          <cell r="F1377" t="str">
            <v>FE154585</v>
          </cell>
          <cell r="G1377">
            <v>46176</v>
          </cell>
          <cell r="H1377">
            <v>61180</v>
          </cell>
          <cell r="I1377">
            <v>61180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61180</v>
          </cell>
          <cell r="R1377">
            <v>0</v>
          </cell>
          <cell r="S1377">
            <v>61180</v>
          </cell>
          <cell r="T1377">
            <v>230550108000</v>
          </cell>
          <cell r="U1377" t="str">
            <v xml:space="preserve">RED PRIVADA EVENTO                 </v>
          </cell>
          <cell r="V1377">
            <v>836</v>
          </cell>
          <cell r="W1377">
            <v>2406646</v>
          </cell>
          <cell r="X1377">
            <v>3227494</v>
          </cell>
          <cell r="Y1377">
            <v>0</v>
          </cell>
          <cell r="Z1377">
            <v>0</v>
          </cell>
          <cell r="AA1377" t="str">
            <v xml:space="preserve">       61798.0</v>
          </cell>
          <cell r="AB1377">
            <v>46051</v>
          </cell>
          <cell r="AC1377">
            <v>46056</v>
          </cell>
        </row>
        <row r="1378">
          <cell r="A1378" t="str">
            <v>800012189-FE154587</v>
          </cell>
          <cell r="B1378">
            <v>46071</v>
          </cell>
          <cell r="C1378">
            <v>800012189</v>
          </cell>
          <cell r="D1378">
            <v>8026</v>
          </cell>
          <cell r="E1378" t="str">
            <v>CLINICA SAN JOSE DE CUCUTA S.A.</v>
          </cell>
          <cell r="F1378" t="str">
            <v>FE154587</v>
          </cell>
          <cell r="G1378">
            <v>46176</v>
          </cell>
          <cell r="H1378">
            <v>61180</v>
          </cell>
          <cell r="I1378">
            <v>61180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61180</v>
          </cell>
          <cell r="R1378">
            <v>0</v>
          </cell>
          <cell r="S1378">
            <v>61180</v>
          </cell>
          <cell r="T1378">
            <v>230550108000</v>
          </cell>
          <cell r="U1378" t="str">
            <v xml:space="preserve">RED PRIVADA EVENTO                 </v>
          </cell>
          <cell r="V1378">
            <v>836</v>
          </cell>
          <cell r="W1378">
            <v>2406647</v>
          </cell>
          <cell r="X1378">
            <v>3227495</v>
          </cell>
          <cell r="Y1378">
            <v>0</v>
          </cell>
          <cell r="Z1378">
            <v>0</v>
          </cell>
          <cell r="AA1378" t="str">
            <v xml:space="preserve">       61798.0</v>
          </cell>
          <cell r="AB1378">
            <v>46051</v>
          </cell>
          <cell r="AC1378">
            <v>46056</v>
          </cell>
        </row>
        <row r="1379">
          <cell r="A1379" t="str">
            <v>800012189-FE154588</v>
          </cell>
          <cell r="B1379">
            <v>46071</v>
          </cell>
          <cell r="C1379">
            <v>800012189</v>
          </cell>
          <cell r="D1379">
            <v>8027</v>
          </cell>
          <cell r="E1379" t="str">
            <v>CLINICA SAN JOSE DE CUCUTA S.A.</v>
          </cell>
          <cell r="F1379" t="str">
            <v>FE154588</v>
          </cell>
          <cell r="G1379">
            <v>46176</v>
          </cell>
          <cell r="H1379">
            <v>61180</v>
          </cell>
          <cell r="I1379">
            <v>61180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61180</v>
          </cell>
          <cell r="R1379">
            <v>0</v>
          </cell>
          <cell r="S1379">
            <v>61180</v>
          </cell>
          <cell r="T1379">
            <v>230550108000</v>
          </cell>
          <cell r="U1379" t="str">
            <v xml:space="preserve">RED PRIVADA EVENTO                 </v>
          </cell>
          <cell r="V1379">
            <v>836</v>
          </cell>
          <cell r="W1379">
            <v>2406648</v>
          </cell>
          <cell r="X1379">
            <v>3227496</v>
          </cell>
          <cell r="Y1379">
            <v>0</v>
          </cell>
          <cell r="Z1379">
            <v>0</v>
          </cell>
          <cell r="AA1379" t="str">
            <v xml:space="preserve">       61798.0</v>
          </cell>
          <cell r="AB1379">
            <v>46051</v>
          </cell>
          <cell r="AC1379">
            <v>46056</v>
          </cell>
        </row>
        <row r="1380">
          <cell r="A1380" t="str">
            <v>800012189-FE154589</v>
          </cell>
          <cell r="B1380">
            <v>46071</v>
          </cell>
          <cell r="C1380">
            <v>800012189</v>
          </cell>
          <cell r="D1380">
            <v>8026</v>
          </cell>
          <cell r="E1380" t="str">
            <v>CLINICA SAN JOSE DE CUCUTA S.A.</v>
          </cell>
          <cell r="F1380" t="str">
            <v>FE154589</v>
          </cell>
          <cell r="G1380">
            <v>46176</v>
          </cell>
          <cell r="H1380">
            <v>61180</v>
          </cell>
          <cell r="I1380">
            <v>61180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61180</v>
          </cell>
          <cell r="R1380">
            <v>0</v>
          </cell>
          <cell r="S1380">
            <v>61180</v>
          </cell>
          <cell r="T1380">
            <v>230550108000</v>
          </cell>
          <cell r="U1380" t="str">
            <v xml:space="preserve">RED PRIVADA EVENTO                 </v>
          </cell>
          <cell r="V1380">
            <v>836</v>
          </cell>
          <cell r="W1380">
            <v>2406649</v>
          </cell>
          <cell r="X1380">
            <v>3227497</v>
          </cell>
          <cell r="Y1380">
            <v>0</v>
          </cell>
          <cell r="Z1380">
            <v>0</v>
          </cell>
          <cell r="AA1380" t="str">
            <v xml:space="preserve">       61798.0</v>
          </cell>
          <cell r="AB1380">
            <v>46051</v>
          </cell>
          <cell r="AC1380">
            <v>46056</v>
          </cell>
        </row>
        <row r="1381">
          <cell r="A1381" t="str">
            <v>800012189-FE154590</v>
          </cell>
          <cell r="B1381">
            <v>46071</v>
          </cell>
          <cell r="C1381">
            <v>800012189</v>
          </cell>
          <cell r="D1381">
            <v>8026</v>
          </cell>
          <cell r="E1381" t="str">
            <v>CLINICA SAN JOSE DE CUCUTA S.A.</v>
          </cell>
          <cell r="F1381" t="str">
            <v>FE154590</v>
          </cell>
          <cell r="G1381">
            <v>46176</v>
          </cell>
          <cell r="H1381">
            <v>61180</v>
          </cell>
          <cell r="I1381">
            <v>61180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61180</v>
          </cell>
          <cell r="R1381">
            <v>0</v>
          </cell>
          <cell r="S1381">
            <v>61180</v>
          </cell>
          <cell r="T1381">
            <v>230550108000</v>
          </cell>
          <cell r="U1381" t="str">
            <v xml:space="preserve">RED PRIVADA EVENTO                 </v>
          </cell>
          <cell r="V1381">
            <v>836</v>
          </cell>
          <cell r="W1381">
            <v>2406650</v>
          </cell>
          <cell r="X1381">
            <v>3227498</v>
          </cell>
          <cell r="Y1381">
            <v>0</v>
          </cell>
          <cell r="Z1381">
            <v>0</v>
          </cell>
          <cell r="AA1381" t="str">
            <v xml:space="preserve">       61798.0</v>
          </cell>
          <cell r="AB1381">
            <v>46051</v>
          </cell>
          <cell r="AC1381">
            <v>46056</v>
          </cell>
        </row>
        <row r="1382">
          <cell r="A1382" t="str">
            <v>800012189-FE154591</v>
          </cell>
          <cell r="B1382">
            <v>46071</v>
          </cell>
          <cell r="C1382">
            <v>800012189</v>
          </cell>
          <cell r="D1382">
            <v>8026</v>
          </cell>
          <cell r="E1382" t="str">
            <v>CLINICA SAN JOSE DE CUCUTA S.A.</v>
          </cell>
          <cell r="F1382" t="str">
            <v>FE154591</v>
          </cell>
          <cell r="G1382">
            <v>46176</v>
          </cell>
          <cell r="H1382">
            <v>61180</v>
          </cell>
          <cell r="I1382">
            <v>61180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61180</v>
          </cell>
          <cell r="R1382">
            <v>0</v>
          </cell>
          <cell r="S1382">
            <v>61180</v>
          </cell>
          <cell r="T1382">
            <v>230550108000</v>
          </cell>
          <cell r="U1382" t="str">
            <v xml:space="preserve">RED PRIVADA EVENTO                 </v>
          </cell>
          <cell r="V1382">
            <v>836</v>
          </cell>
          <cell r="W1382">
            <v>2406651</v>
          </cell>
          <cell r="X1382">
            <v>3227499</v>
          </cell>
          <cell r="Y1382">
            <v>0</v>
          </cell>
          <cell r="Z1382">
            <v>0</v>
          </cell>
          <cell r="AA1382" t="str">
            <v xml:space="preserve">       61798.0</v>
          </cell>
          <cell r="AB1382">
            <v>46051</v>
          </cell>
          <cell r="AC1382">
            <v>46056</v>
          </cell>
        </row>
        <row r="1383">
          <cell r="A1383" t="str">
            <v>800012189-FE154592</v>
          </cell>
          <cell r="B1383">
            <v>46062</v>
          </cell>
          <cell r="C1383">
            <v>800012189</v>
          </cell>
          <cell r="D1383">
            <v>8026</v>
          </cell>
          <cell r="E1383" t="str">
            <v>CLINICA SAN JOSE DE CUCUTA S.A.</v>
          </cell>
          <cell r="F1383" t="str">
            <v>FE154592</v>
          </cell>
          <cell r="G1383">
            <v>46176</v>
          </cell>
          <cell r="H1383">
            <v>2839567</v>
          </cell>
          <cell r="I1383">
            <v>2839567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2839567</v>
          </cell>
          <cell r="R1383">
            <v>0</v>
          </cell>
          <cell r="S1383">
            <v>2839567</v>
          </cell>
          <cell r="T1383">
            <v>230550108000</v>
          </cell>
          <cell r="U1383" t="str">
            <v xml:space="preserve">RED PRIVADA EVENTO                 </v>
          </cell>
          <cell r="V1383">
            <v>836</v>
          </cell>
          <cell r="W1383">
            <v>2405604</v>
          </cell>
          <cell r="X1383">
            <v>3227150</v>
          </cell>
          <cell r="Y1383">
            <v>0</v>
          </cell>
          <cell r="Z1383">
            <v>0</v>
          </cell>
          <cell r="AA1383" t="str">
            <v xml:space="preserve">     2868249.0</v>
          </cell>
          <cell r="AB1383">
            <v>46051</v>
          </cell>
          <cell r="AC1383">
            <v>46056</v>
          </cell>
        </row>
        <row r="1384">
          <cell r="A1384" t="str">
            <v>800012189-FE154595</v>
          </cell>
          <cell r="B1384">
            <v>46071</v>
          </cell>
          <cell r="C1384">
            <v>800012189</v>
          </cell>
          <cell r="D1384">
            <v>8048</v>
          </cell>
          <cell r="E1384" t="str">
            <v>CLINICA SAN JOSE DE CUCUTA S.A.</v>
          </cell>
          <cell r="F1384" t="str">
            <v>FE154595</v>
          </cell>
          <cell r="G1384">
            <v>46176</v>
          </cell>
          <cell r="H1384">
            <v>61180</v>
          </cell>
          <cell r="I1384">
            <v>61180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61180</v>
          </cell>
          <cell r="R1384">
            <v>0</v>
          </cell>
          <cell r="S1384">
            <v>61180</v>
          </cell>
          <cell r="T1384">
            <v>230550108000</v>
          </cell>
          <cell r="U1384" t="str">
            <v xml:space="preserve">RED PRIVADA EVENTO                 </v>
          </cell>
          <cell r="V1384">
            <v>836</v>
          </cell>
          <cell r="W1384">
            <v>2406652</v>
          </cell>
          <cell r="X1384">
            <v>3227500</v>
          </cell>
          <cell r="Y1384">
            <v>0</v>
          </cell>
          <cell r="Z1384">
            <v>0</v>
          </cell>
          <cell r="AA1384" t="str">
            <v xml:space="preserve">       61798.0</v>
          </cell>
          <cell r="AB1384">
            <v>46051</v>
          </cell>
          <cell r="AC1384">
            <v>46056</v>
          </cell>
        </row>
        <row r="1385">
          <cell r="A1385" t="str">
            <v>800012189-FE154596</v>
          </cell>
          <cell r="B1385">
            <v>46071</v>
          </cell>
          <cell r="C1385">
            <v>800012189</v>
          </cell>
          <cell r="D1385">
            <v>8026</v>
          </cell>
          <cell r="E1385" t="str">
            <v>CLINICA SAN JOSE DE CUCUTA S.A.</v>
          </cell>
          <cell r="F1385" t="str">
            <v>FE154596</v>
          </cell>
          <cell r="G1385">
            <v>46176</v>
          </cell>
          <cell r="H1385">
            <v>61180</v>
          </cell>
          <cell r="I1385">
            <v>61180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61180</v>
          </cell>
          <cell r="R1385">
            <v>0</v>
          </cell>
          <cell r="S1385">
            <v>61180</v>
          </cell>
          <cell r="T1385">
            <v>230550108000</v>
          </cell>
          <cell r="U1385" t="str">
            <v xml:space="preserve">RED PRIVADA EVENTO                 </v>
          </cell>
          <cell r="V1385">
            <v>836</v>
          </cell>
          <cell r="W1385">
            <v>2406653</v>
          </cell>
          <cell r="X1385">
            <v>3227501</v>
          </cell>
          <cell r="Y1385">
            <v>0</v>
          </cell>
          <cell r="Z1385">
            <v>0</v>
          </cell>
          <cell r="AA1385" t="str">
            <v xml:space="preserve">       61798.0</v>
          </cell>
          <cell r="AB1385">
            <v>46051</v>
          </cell>
          <cell r="AC1385">
            <v>46056</v>
          </cell>
        </row>
        <row r="1386">
          <cell r="A1386" t="str">
            <v>800012189-FE154597</v>
          </cell>
          <cell r="B1386">
            <v>46071</v>
          </cell>
          <cell r="C1386">
            <v>800012189</v>
          </cell>
          <cell r="D1386">
            <v>8026</v>
          </cell>
          <cell r="E1386" t="str">
            <v>CLINICA SAN JOSE DE CUCUTA S.A.</v>
          </cell>
          <cell r="F1386" t="str">
            <v>FE154597</v>
          </cell>
          <cell r="G1386">
            <v>46176</v>
          </cell>
          <cell r="H1386">
            <v>61180</v>
          </cell>
          <cell r="I1386">
            <v>61180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61180</v>
          </cell>
          <cell r="R1386">
            <v>0</v>
          </cell>
          <cell r="S1386">
            <v>61180</v>
          </cell>
          <cell r="T1386">
            <v>230550108000</v>
          </cell>
          <cell r="U1386" t="str">
            <v xml:space="preserve">RED PRIVADA EVENTO                 </v>
          </cell>
          <cell r="V1386">
            <v>836</v>
          </cell>
          <cell r="W1386">
            <v>2406654</v>
          </cell>
          <cell r="X1386">
            <v>3227502</v>
          </cell>
          <cell r="Y1386">
            <v>0</v>
          </cell>
          <cell r="Z1386">
            <v>0</v>
          </cell>
          <cell r="AA1386" t="str">
            <v xml:space="preserve">       61798.0</v>
          </cell>
          <cell r="AB1386">
            <v>46051</v>
          </cell>
          <cell r="AC1386">
            <v>46056</v>
          </cell>
        </row>
        <row r="1387">
          <cell r="A1387" t="str">
            <v>800012189-FE154598</v>
          </cell>
          <cell r="B1387">
            <v>46071</v>
          </cell>
          <cell r="C1387">
            <v>800012189</v>
          </cell>
          <cell r="D1387">
            <v>8027</v>
          </cell>
          <cell r="E1387" t="str">
            <v>CLINICA SAN JOSE DE CUCUTA S.A.</v>
          </cell>
          <cell r="F1387" t="str">
            <v>FE154598</v>
          </cell>
          <cell r="G1387">
            <v>46176</v>
          </cell>
          <cell r="H1387">
            <v>61180</v>
          </cell>
          <cell r="I1387">
            <v>61180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61180</v>
          </cell>
          <cell r="R1387">
            <v>0</v>
          </cell>
          <cell r="S1387">
            <v>61180</v>
          </cell>
          <cell r="T1387">
            <v>230550108000</v>
          </cell>
          <cell r="U1387" t="str">
            <v xml:space="preserve">RED PRIVADA EVENTO                 </v>
          </cell>
          <cell r="V1387">
            <v>836</v>
          </cell>
          <cell r="W1387">
            <v>2406655</v>
          </cell>
          <cell r="X1387">
            <v>3227503</v>
          </cell>
          <cell r="Y1387">
            <v>0</v>
          </cell>
          <cell r="Z1387">
            <v>0</v>
          </cell>
          <cell r="AA1387" t="str">
            <v xml:space="preserve">       61798.0</v>
          </cell>
          <cell r="AB1387">
            <v>46051</v>
          </cell>
          <cell r="AC1387">
            <v>46056</v>
          </cell>
        </row>
        <row r="1388">
          <cell r="A1388" t="str">
            <v>800012189-FE154599</v>
          </cell>
          <cell r="B1388">
            <v>46071</v>
          </cell>
          <cell r="C1388">
            <v>800012189</v>
          </cell>
          <cell r="D1388">
            <v>8026</v>
          </cell>
          <cell r="E1388" t="str">
            <v>CLINICA SAN JOSE DE CUCUTA S.A.</v>
          </cell>
          <cell r="F1388" t="str">
            <v>FE154599</v>
          </cell>
          <cell r="G1388">
            <v>46176</v>
          </cell>
          <cell r="H1388">
            <v>61180</v>
          </cell>
          <cell r="I1388">
            <v>61180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61180</v>
          </cell>
          <cell r="R1388">
            <v>0</v>
          </cell>
          <cell r="S1388">
            <v>61180</v>
          </cell>
          <cell r="T1388">
            <v>230550108000</v>
          </cell>
          <cell r="U1388" t="str">
            <v xml:space="preserve">RED PRIVADA EVENTO                 </v>
          </cell>
          <cell r="V1388">
            <v>836</v>
          </cell>
          <cell r="W1388">
            <v>2406656</v>
          </cell>
          <cell r="X1388">
            <v>3227504</v>
          </cell>
          <cell r="Y1388">
            <v>0</v>
          </cell>
          <cell r="Z1388">
            <v>0</v>
          </cell>
          <cell r="AA1388" t="str">
            <v xml:space="preserve">       61798.0</v>
          </cell>
          <cell r="AB1388">
            <v>46051</v>
          </cell>
          <cell r="AC1388">
            <v>46056</v>
          </cell>
        </row>
        <row r="1389">
          <cell r="A1389" t="str">
            <v>800012189-FE154602</v>
          </cell>
          <cell r="B1389">
            <v>46071</v>
          </cell>
          <cell r="C1389">
            <v>800012189</v>
          </cell>
          <cell r="D1389">
            <v>8026</v>
          </cell>
          <cell r="E1389" t="str">
            <v>CLINICA SAN JOSE DE CUCUTA S.A.</v>
          </cell>
          <cell r="F1389" t="str">
            <v>FE154602</v>
          </cell>
          <cell r="G1389">
            <v>46176</v>
          </cell>
          <cell r="H1389">
            <v>61180</v>
          </cell>
          <cell r="I1389">
            <v>61180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61180</v>
          </cell>
          <cell r="R1389">
            <v>0</v>
          </cell>
          <cell r="S1389">
            <v>61180</v>
          </cell>
          <cell r="T1389">
            <v>230550108000</v>
          </cell>
          <cell r="U1389" t="str">
            <v xml:space="preserve">RED PRIVADA EVENTO                 </v>
          </cell>
          <cell r="V1389">
            <v>836</v>
          </cell>
          <cell r="W1389">
            <v>2406657</v>
          </cell>
          <cell r="X1389">
            <v>3227505</v>
          </cell>
          <cell r="Y1389">
            <v>0</v>
          </cell>
          <cell r="Z1389">
            <v>0</v>
          </cell>
          <cell r="AA1389" t="str">
            <v xml:space="preserve">       61798.0</v>
          </cell>
          <cell r="AB1389">
            <v>46051</v>
          </cell>
          <cell r="AC1389">
            <v>46056</v>
          </cell>
        </row>
        <row r="1390">
          <cell r="A1390" t="str">
            <v>800012189-FE154603</v>
          </cell>
          <cell r="B1390">
            <v>46071</v>
          </cell>
          <cell r="C1390">
            <v>800012189</v>
          </cell>
          <cell r="D1390">
            <v>8026</v>
          </cell>
          <cell r="E1390" t="str">
            <v>CLINICA SAN JOSE DE CUCUTA S.A.</v>
          </cell>
          <cell r="F1390" t="str">
            <v>FE154603</v>
          </cell>
          <cell r="G1390">
            <v>46176</v>
          </cell>
          <cell r="H1390">
            <v>61180</v>
          </cell>
          <cell r="I1390">
            <v>61180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61180</v>
          </cell>
          <cell r="R1390">
            <v>0</v>
          </cell>
          <cell r="S1390">
            <v>61180</v>
          </cell>
          <cell r="T1390">
            <v>230550108000</v>
          </cell>
          <cell r="U1390" t="str">
            <v xml:space="preserve">RED PRIVADA EVENTO                 </v>
          </cell>
          <cell r="V1390">
            <v>836</v>
          </cell>
          <cell r="W1390">
            <v>2406658</v>
          </cell>
          <cell r="X1390">
            <v>3227506</v>
          </cell>
          <cell r="Y1390">
            <v>0</v>
          </cell>
          <cell r="Z1390">
            <v>0</v>
          </cell>
          <cell r="AA1390" t="str">
            <v xml:space="preserve">       61798.0</v>
          </cell>
          <cell r="AB1390">
            <v>46051</v>
          </cell>
          <cell r="AC1390">
            <v>46056</v>
          </cell>
        </row>
        <row r="1391">
          <cell r="A1391" t="str">
            <v>800012189-FE154604</v>
          </cell>
          <cell r="B1391">
            <v>46071</v>
          </cell>
          <cell r="C1391">
            <v>800012189</v>
          </cell>
          <cell r="D1391">
            <v>8048</v>
          </cell>
          <cell r="E1391" t="str">
            <v>CLINICA SAN JOSE DE CUCUTA S.A.</v>
          </cell>
          <cell r="F1391" t="str">
            <v>FE154604</v>
          </cell>
          <cell r="G1391">
            <v>46176</v>
          </cell>
          <cell r="H1391">
            <v>61180</v>
          </cell>
          <cell r="I1391">
            <v>61180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61180</v>
          </cell>
          <cell r="R1391">
            <v>0</v>
          </cell>
          <cell r="S1391">
            <v>61180</v>
          </cell>
          <cell r="T1391">
            <v>230550108000</v>
          </cell>
          <cell r="U1391" t="str">
            <v xml:space="preserve">RED PRIVADA EVENTO                 </v>
          </cell>
          <cell r="V1391">
            <v>836</v>
          </cell>
          <cell r="W1391">
            <v>2406659</v>
          </cell>
          <cell r="X1391">
            <v>3227507</v>
          </cell>
          <cell r="Y1391">
            <v>0</v>
          </cell>
          <cell r="Z1391">
            <v>0</v>
          </cell>
          <cell r="AA1391" t="str">
            <v xml:space="preserve">       61798.0</v>
          </cell>
          <cell r="AB1391">
            <v>46051</v>
          </cell>
          <cell r="AC1391">
            <v>46056</v>
          </cell>
        </row>
        <row r="1392">
          <cell r="A1392" t="str">
            <v>800012189-FE154605</v>
          </cell>
          <cell r="B1392">
            <v>46071</v>
          </cell>
          <cell r="C1392">
            <v>800012189</v>
          </cell>
          <cell r="D1392">
            <v>8030</v>
          </cell>
          <cell r="E1392" t="str">
            <v>CLINICA SAN JOSE DE CUCUTA S.A.</v>
          </cell>
          <cell r="F1392" t="str">
            <v>FE154605</v>
          </cell>
          <cell r="G1392">
            <v>46176</v>
          </cell>
          <cell r="H1392">
            <v>61180</v>
          </cell>
          <cell r="I1392">
            <v>61180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61180</v>
          </cell>
          <cell r="R1392">
            <v>0</v>
          </cell>
          <cell r="S1392">
            <v>61180</v>
          </cell>
          <cell r="T1392">
            <v>230550108000</v>
          </cell>
          <cell r="U1392" t="str">
            <v xml:space="preserve">RED PRIVADA EVENTO                 </v>
          </cell>
          <cell r="V1392">
            <v>836</v>
          </cell>
          <cell r="W1392">
            <v>2406660</v>
          </cell>
          <cell r="X1392">
            <v>3227508</v>
          </cell>
          <cell r="Y1392">
            <v>0</v>
          </cell>
          <cell r="Z1392">
            <v>0</v>
          </cell>
          <cell r="AA1392" t="str">
            <v xml:space="preserve">       61798.0</v>
          </cell>
          <cell r="AB1392">
            <v>46051</v>
          </cell>
          <cell r="AC1392">
            <v>46056</v>
          </cell>
        </row>
        <row r="1393">
          <cell r="A1393" t="str">
            <v>800012189-FE154606</v>
          </cell>
          <cell r="B1393">
            <v>46071</v>
          </cell>
          <cell r="C1393">
            <v>800012189</v>
          </cell>
          <cell r="D1393">
            <v>8026</v>
          </cell>
          <cell r="E1393" t="str">
            <v>CLINICA SAN JOSE DE CUCUTA S.A.</v>
          </cell>
          <cell r="F1393" t="str">
            <v>FE154606</v>
          </cell>
          <cell r="G1393">
            <v>46176</v>
          </cell>
          <cell r="H1393">
            <v>61180</v>
          </cell>
          <cell r="I1393">
            <v>61180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61180</v>
          </cell>
          <cell r="R1393">
            <v>0</v>
          </cell>
          <cell r="S1393">
            <v>61180</v>
          </cell>
          <cell r="T1393">
            <v>230550108000</v>
          </cell>
          <cell r="U1393" t="str">
            <v xml:space="preserve">RED PRIVADA EVENTO                 </v>
          </cell>
          <cell r="V1393">
            <v>836</v>
          </cell>
          <cell r="W1393">
            <v>2406661</v>
          </cell>
          <cell r="X1393">
            <v>3227509</v>
          </cell>
          <cell r="Y1393">
            <v>0</v>
          </cell>
          <cell r="Z1393">
            <v>0</v>
          </cell>
          <cell r="AA1393" t="str">
            <v xml:space="preserve">       61798.0</v>
          </cell>
          <cell r="AB1393">
            <v>46051</v>
          </cell>
          <cell r="AC1393">
            <v>46056</v>
          </cell>
        </row>
        <row r="1394">
          <cell r="A1394" t="str">
            <v>800012189-FE154607</v>
          </cell>
          <cell r="B1394">
            <v>46071</v>
          </cell>
          <cell r="C1394">
            <v>800012189</v>
          </cell>
          <cell r="D1394">
            <v>8048</v>
          </cell>
          <cell r="E1394" t="str">
            <v>CLINICA SAN JOSE DE CUCUTA S.A.</v>
          </cell>
          <cell r="F1394" t="str">
            <v>FE154607</v>
          </cell>
          <cell r="G1394">
            <v>46176</v>
          </cell>
          <cell r="H1394">
            <v>61180</v>
          </cell>
          <cell r="I1394">
            <v>61180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61180</v>
          </cell>
          <cell r="R1394">
            <v>0</v>
          </cell>
          <cell r="S1394">
            <v>61180</v>
          </cell>
          <cell r="T1394">
            <v>230550108000</v>
          </cell>
          <cell r="U1394" t="str">
            <v xml:space="preserve">RED PRIVADA EVENTO                 </v>
          </cell>
          <cell r="V1394">
            <v>836</v>
          </cell>
          <cell r="W1394">
            <v>2406662</v>
          </cell>
          <cell r="X1394">
            <v>3227510</v>
          </cell>
          <cell r="Y1394">
            <v>0</v>
          </cell>
          <cell r="Z1394">
            <v>0</v>
          </cell>
          <cell r="AA1394" t="str">
            <v xml:space="preserve">       61798.0</v>
          </cell>
          <cell r="AB1394">
            <v>46051</v>
          </cell>
          <cell r="AC1394">
            <v>46056</v>
          </cell>
        </row>
        <row r="1395">
          <cell r="A1395" t="str">
            <v>800012189-FE154608</v>
          </cell>
          <cell r="B1395">
            <v>46062</v>
          </cell>
          <cell r="C1395">
            <v>800012189</v>
          </cell>
          <cell r="D1395">
            <v>8026</v>
          </cell>
          <cell r="E1395" t="str">
            <v>CLINICA SAN JOSE DE CUCUTA S.A.</v>
          </cell>
          <cell r="F1395" t="str">
            <v>FE154608</v>
          </cell>
          <cell r="G1395">
            <v>46176</v>
          </cell>
          <cell r="H1395">
            <v>61180</v>
          </cell>
          <cell r="I1395">
            <v>61180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61180</v>
          </cell>
          <cell r="R1395">
            <v>0</v>
          </cell>
          <cell r="S1395">
            <v>61180</v>
          </cell>
          <cell r="T1395">
            <v>230550108000</v>
          </cell>
          <cell r="U1395" t="str">
            <v xml:space="preserve">RED PRIVADA EVENTO                 </v>
          </cell>
          <cell r="V1395">
            <v>836</v>
          </cell>
          <cell r="W1395">
            <v>2405502</v>
          </cell>
          <cell r="X1395">
            <v>3227511</v>
          </cell>
          <cell r="Y1395">
            <v>0</v>
          </cell>
          <cell r="Z1395">
            <v>0</v>
          </cell>
          <cell r="AA1395" t="str">
            <v xml:space="preserve">       61798.0</v>
          </cell>
          <cell r="AB1395">
            <v>46051</v>
          </cell>
          <cell r="AC1395">
            <v>46056</v>
          </cell>
        </row>
        <row r="1396">
          <cell r="A1396" t="str">
            <v>800012189-FE154609</v>
          </cell>
          <cell r="B1396">
            <v>46062</v>
          </cell>
          <cell r="C1396">
            <v>800012189</v>
          </cell>
          <cell r="D1396">
            <v>8026</v>
          </cell>
          <cell r="E1396" t="str">
            <v>CLINICA SAN JOSE DE CUCUTA S.A.</v>
          </cell>
          <cell r="F1396" t="str">
            <v>FE154609</v>
          </cell>
          <cell r="G1396">
            <v>46176</v>
          </cell>
          <cell r="H1396">
            <v>11977519</v>
          </cell>
          <cell r="I1396">
            <v>11977519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11977519</v>
          </cell>
          <cell r="R1396">
            <v>0</v>
          </cell>
          <cell r="S1396">
            <v>11977519</v>
          </cell>
          <cell r="T1396">
            <v>230550108000</v>
          </cell>
          <cell r="U1396" t="str">
            <v xml:space="preserve">RED PRIVADA EVENTO                 </v>
          </cell>
          <cell r="V1396">
            <v>836</v>
          </cell>
          <cell r="W1396">
            <v>2405605</v>
          </cell>
          <cell r="X1396">
            <v>3227151</v>
          </cell>
          <cell r="Y1396">
            <v>0</v>
          </cell>
          <cell r="Z1396">
            <v>0</v>
          </cell>
          <cell r="AA1396" t="str">
            <v xml:space="preserve">    12098504.0</v>
          </cell>
          <cell r="AB1396">
            <v>46051</v>
          </cell>
          <cell r="AC1396">
            <v>46056</v>
          </cell>
        </row>
        <row r="1397">
          <cell r="A1397" t="str">
            <v>800012189-FE154611</v>
          </cell>
          <cell r="B1397">
            <v>46062</v>
          </cell>
          <cell r="C1397">
            <v>800012189</v>
          </cell>
          <cell r="D1397">
            <v>8026</v>
          </cell>
          <cell r="E1397" t="str">
            <v>CLINICA SAN JOSE DE CUCUTA S.A.</v>
          </cell>
          <cell r="F1397" t="str">
            <v>FE154611</v>
          </cell>
          <cell r="G1397">
            <v>46176</v>
          </cell>
          <cell r="H1397">
            <v>61180</v>
          </cell>
          <cell r="I1397">
            <v>61180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61180</v>
          </cell>
          <cell r="R1397">
            <v>0</v>
          </cell>
          <cell r="S1397">
            <v>61180</v>
          </cell>
          <cell r="T1397">
            <v>230550108000</v>
          </cell>
          <cell r="U1397" t="str">
            <v xml:space="preserve">RED PRIVADA EVENTO                 </v>
          </cell>
          <cell r="V1397">
            <v>836</v>
          </cell>
          <cell r="W1397">
            <v>2405503</v>
          </cell>
          <cell r="X1397">
            <v>3227512</v>
          </cell>
          <cell r="Y1397">
            <v>0</v>
          </cell>
          <cell r="Z1397">
            <v>0</v>
          </cell>
          <cell r="AA1397" t="str">
            <v xml:space="preserve">       61798.0</v>
          </cell>
          <cell r="AB1397">
            <v>46051</v>
          </cell>
          <cell r="AC1397">
            <v>46056</v>
          </cell>
        </row>
        <row r="1398">
          <cell r="A1398" t="str">
            <v>800012189-FE154612</v>
          </cell>
          <cell r="B1398">
            <v>46062</v>
          </cell>
          <cell r="C1398">
            <v>800012189</v>
          </cell>
          <cell r="D1398">
            <v>8030</v>
          </cell>
          <cell r="E1398" t="str">
            <v>CLINICA SAN JOSE DE CUCUTA S.A.</v>
          </cell>
          <cell r="F1398" t="str">
            <v>FE154612</v>
          </cell>
          <cell r="G1398">
            <v>46176</v>
          </cell>
          <cell r="H1398">
            <v>61180</v>
          </cell>
          <cell r="I1398">
            <v>61180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61180</v>
          </cell>
          <cell r="R1398">
            <v>0</v>
          </cell>
          <cell r="S1398">
            <v>61180</v>
          </cell>
          <cell r="T1398">
            <v>230550108000</v>
          </cell>
          <cell r="U1398" t="str">
            <v xml:space="preserve">RED PRIVADA EVENTO                 </v>
          </cell>
          <cell r="V1398">
            <v>836</v>
          </cell>
          <cell r="W1398">
            <v>2405504</v>
          </cell>
          <cell r="X1398">
            <v>3227513</v>
          </cell>
          <cell r="Y1398">
            <v>0</v>
          </cell>
          <cell r="Z1398">
            <v>0</v>
          </cell>
          <cell r="AA1398" t="str">
            <v xml:space="preserve">       61798.0</v>
          </cell>
          <cell r="AB1398">
            <v>46051</v>
          </cell>
          <cell r="AC1398">
            <v>46056</v>
          </cell>
        </row>
        <row r="1399">
          <cell r="A1399" t="str">
            <v>800012189-FE154613</v>
          </cell>
          <cell r="B1399">
            <v>46062</v>
          </cell>
          <cell r="C1399">
            <v>800012189</v>
          </cell>
          <cell r="D1399">
            <v>8026</v>
          </cell>
          <cell r="E1399" t="str">
            <v>CLINICA SAN JOSE DE CUCUTA S.A.</v>
          </cell>
          <cell r="F1399" t="str">
            <v>FE154613</v>
          </cell>
          <cell r="G1399">
            <v>46176</v>
          </cell>
          <cell r="H1399">
            <v>61180</v>
          </cell>
          <cell r="I1399">
            <v>61180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61180</v>
          </cell>
          <cell r="R1399">
            <v>0</v>
          </cell>
          <cell r="S1399">
            <v>61180</v>
          </cell>
          <cell r="T1399">
            <v>230550108000</v>
          </cell>
          <cell r="U1399" t="str">
            <v xml:space="preserve">RED PRIVADA EVENTO                 </v>
          </cell>
          <cell r="V1399">
            <v>836</v>
          </cell>
          <cell r="W1399">
            <v>2405505</v>
          </cell>
          <cell r="X1399">
            <v>3227514</v>
          </cell>
          <cell r="Y1399">
            <v>0</v>
          </cell>
          <cell r="Z1399">
            <v>0</v>
          </cell>
          <cell r="AA1399" t="str">
            <v xml:space="preserve">       61798.0</v>
          </cell>
          <cell r="AB1399">
            <v>46051</v>
          </cell>
          <cell r="AC1399">
            <v>46056</v>
          </cell>
        </row>
        <row r="1400">
          <cell r="A1400" t="str">
            <v>800012189-FE154614</v>
          </cell>
          <cell r="B1400">
            <v>46062</v>
          </cell>
          <cell r="C1400">
            <v>800012189</v>
          </cell>
          <cell r="D1400">
            <v>8026</v>
          </cell>
          <cell r="E1400" t="str">
            <v>CLINICA SAN JOSE DE CUCUTA S.A.</v>
          </cell>
          <cell r="F1400" t="str">
            <v>FE154614</v>
          </cell>
          <cell r="G1400">
            <v>46176</v>
          </cell>
          <cell r="H1400">
            <v>61180</v>
          </cell>
          <cell r="I1400">
            <v>61180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61180</v>
          </cell>
          <cell r="R1400">
            <v>0</v>
          </cell>
          <cell r="S1400">
            <v>61180</v>
          </cell>
          <cell r="T1400">
            <v>230550108000</v>
          </cell>
          <cell r="U1400" t="str">
            <v xml:space="preserve">RED PRIVADA EVENTO                 </v>
          </cell>
          <cell r="V1400">
            <v>836</v>
          </cell>
          <cell r="W1400">
            <v>2405506</v>
          </cell>
          <cell r="X1400">
            <v>3227515</v>
          </cell>
          <cell r="Y1400">
            <v>0</v>
          </cell>
          <cell r="Z1400">
            <v>0</v>
          </cell>
          <cell r="AA1400" t="str">
            <v xml:space="preserve">       61798.0</v>
          </cell>
          <cell r="AB1400">
            <v>46051</v>
          </cell>
          <cell r="AC1400">
            <v>46056</v>
          </cell>
        </row>
        <row r="1401">
          <cell r="A1401" t="str">
            <v>800012189-FE154615</v>
          </cell>
          <cell r="B1401">
            <v>46062</v>
          </cell>
          <cell r="C1401">
            <v>800012189</v>
          </cell>
          <cell r="D1401">
            <v>8026</v>
          </cell>
          <cell r="E1401" t="str">
            <v>CLINICA SAN JOSE DE CUCUTA S.A.</v>
          </cell>
          <cell r="F1401" t="str">
            <v>FE154615</v>
          </cell>
          <cell r="G1401">
            <v>46176</v>
          </cell>
          <cell r="H1401">
            <v>61180</v>
          </cell>
          <cell r="I1401">
            <v>61180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61180</v>
          </cell>
          <cell r="R1401">
            <v>0</v>
          </cell>
          <cell r="S1401">
            <v>61180</v>
          </cell>
          <cell r="T1401">
            <v>230550108000</v>
          </cell>
          <cell r="U1401" t="str">
            <v xml:space="preserve">RED PRIVADA EVENTO                 </v>
          </cell>
          <cell r="V1401">
            <v>836</v>
          </cell>
          <cell r="W1401">
            <v>2405507</v>
          </cell>
          <cell r="X1401">
            <v>3227516</v>
          </cell>
          <cell r="Y1401">
            <v>0</v>
          </cell>
          <cell r="Z1401">
            <v>0</v>
          </cell>
          <cell r="AA1401" t="str">
            <v xml:space="preserve">       61798.0</v>
          </cell>
          <cell r="AB1401">
            <v>46051</v>
          </cell>
          <cell r="AC1401">
            <v>46056</v>
          </cell>
        </row>
        <row r="1402">
          <cell r="A1402" t="str">
            <v>800012189-FE154616</v>
          </cell>
          <cell r="B1402">
            <v>46062</v>
          </cell>
          <cell r="C1402">
            <v>800012189</v>
          </cell>
          <cell r="D1402">
            <v>8026</v>
          </cell>
          <cell r="E1402" t="str">
            <v>CLINICA SAN JOSE DE CUCUTA S.A.</v>
          </cell>
          <cell r="F1402" t="str">
            <v>FE154616</v>
          </cell>
          <cell r="G1402">
            <v>46176</v>
          </cell>
          <cell r="H1402">
            <v>61180</v>
          </cell>
          <cell r="I1402">
            <v>61180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61180</v>
          </cell>
          <cell r="R1402">
            <v>0</v>
          </cell>
          <cell r="S1402">
            <v>61180</v>
          </cell>
          <cell r="T1402">
            <v>230550108000</v>
          </cell>
          <cell r="U1402" t="str">
            <v xml:space="preserve">RED PRIVADA EVENTO                 </v>
          </cell>
          <cell r="V1402">
            <v>836</v>
          </cell>
          <cell r="W1402">
            <v>2405508</v>
          </cell>
          <cell r="X1402">
            <v>3227517</v>
          </cell>
          <cell r="Y1402">
            <v>0</v>
          </cell>
          <cell r="Z1402">
            <v>0</v>
          </cell>
          <cell r="AA1402" t="str">
            <v xml:space="preserve">       61798.0</v>
          </cell>
          <cell r="AB1402">
            <v>46051</v>
          </cell>
          <cell r="AC1402">
            <v>46056</v>
          </cell>
        </row>
        <row r="1403">
          <cell r="A1403" t="str">
            <v>800012189-FE154617</v>
          </cell>
          <cell r="B1403">
            <v>46062</v>
          </cell>
          <cell r="C1403">
            <v>800012189</v>
          </cell>
          <cell r="D1403">
            <v>8026</v>
          </cell>
          <cell r="E1403" t="str">
            <v>CLINICA SAN JOSE DE CUCUTA S.A.</v>
          </cell>
          <cell r="F1403" t="str">
            <v>FE154617</v>
          </cell>
          <cell r="G1403">
            <v>46176</v>
          </cell>
          <cell r="H1403">
            <v>61180</v>
          </cell>
          <cell r="I1403">
            <v>61180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61180</v>
          </cell>
          <cell r="R1403">
            <v>0</v>
          </cell>
          <cell r="S1403">
            <v>61180</v>
          </cell>
          <cell r="T1403">
            <v>230550108000</v>
          </cell>
          <cell r="U1403" t="str">
            <v xml:space="preserve">RED PRIVADA EVENTO                 </v>
          </cell>
          <cell r="V1403">
            <v>836</v>
          </cell>
          <cell r="W1403">
            <v>2405509</v>
          </cell>
          <cell r="X1403">
            <v>3227518</v>
          </cell>
          <cell r="Y1403">
            <v>0</v>
          </cell>
          <cell r="Z1403">
            <v>0</v>
          </cell>
          <cell r="AA1403" t="str">
            <v xml:space="preserve">       61798.0</v>
          </cell>
          <cell r="AB1403">
            <v>46051</v>
          </cell>
          <cell r="AC1403">
            <v>46056</v>
          </cell>
        </row>
        <row r="1404">
          <cell r="A1404" t="str">
            <v>800012189-FE154619</v>
          </cell>
          <cell r="B1404">
            <v>46062</v>
          </cell>
          <cell r="C1404">
            <v>800012189</v>
          </cell>
          <cell r="D1404">
            <v>8030</v>
          </cell>
          <cell r="E1404" t="str">
            <v>CLINICA SAN JOSE DE CUCUTA S.A.</v>
          </cell>
          <cell r="F1404" t="str">
            <v>FE154619</v>
          </cell>
          <cell r="G1404">
            <v>46176</v>
          </cell>
          <cell r="H1404">
            <v>61180</v>
          </cell>
          <cell r="I1404">
            <v>61180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61180</v>
          </cell>
          <cell r="R1404">
            <v>0</v>
          </cell>
          <cell r="S1404">
            <v>61180</v>
          </cell>
          <cell r="T1404">
            <v>230550108000</v>
          </cell>
          <cell r="U1404" t="str">
            <v xml:space="preserve">RED PRIVADA EVENTO                 </v>
          </cell>
          <cell r="V1404">
            <v>836</v>
          </cell>
          <cell r="W1404">
            <v>2405510</v>
          </cell>
          <cell r="X1404">
            <v>3227519</v>
          </cell>
          <cell r="Y1404">
            <v>0</v>
          </cell>
          <cell r="Z1404">
            <v>0</v>
          </cell>
          <cell r="AA1404" t="str">
            <v xml:space="preserve">       61798.0</v>
          </cell>
          <cell r="AB1404">
            <v>46051</v>
          </cell>
          <cell r="AC1404">
            <v>46056</v>
          </cell>
        </row>
        <row r="1405">
          <cell r="A1405" t="str">
            <v>800012189-FE154621</v>
          </cell>
          <cell r="B1405">
            <v>46062</v>
          </cell>
          <cell r="C1405">
            <v>800012189</v>
          </cell>
          <cell r="D1405">
            <v>8026</v>
          </cell>
          <cell r="E1405" t="str">
            <v>CLINICA SAN JOSE DE CUCUTA S.A.</v>
          </cell>
          <cell r="F1405" t="str">
            <v>FE154621</v>
          </cell>
          <cell r="G1405">
            <v>46176</v>
          </cell>
          <cell r="H1405">
            <v>61180</v>
          </cell>
          <cell r="I1405">
            <v>61180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61180</v>
          </cell>
          <cell r="R1405">
            <v>0</v>
          </cell>
          <cell r="S1405">
            <v>61180</v>
          </cell>
          <cell r="T1405">
            <v>230550108000</v>
          </cell>
          <cell r="U1405" t="str">
            <v xml:space="preserve">RED PRIVADA EVENTO                 </v>
          </cell>
          <cell r="V1405">
            <v>836</v>
          </cell>
          <cell r="W1405">
            <v>2405511</v>
          </cell>
          <cell r="X1405">
            <v>3227520</v>
          </cell>
          <cell r="Y1405">
            <v>0</v>
          </cell>
          <cell r="Z1405">
            <v>0</v>
          </cell>
          <cell r="AA1405" t="str">
            <v xml:space="preserve">       61798.0</v>
          </cell>
          <cell r="AB1405">
            <v>46051</v>
          </cell>
          <cell r="AC1405">
            <v>46056</v>
          </cell>
        </row>
        <row r="1406">
          <cell r="A1406" t="str">
            <v>800012189-FE154622</v>
          </cell>
          <cell r="B1406">
            <v>46062</v>
          </cell>
          <cell r="C1406">
            <v>800012189</v>
          </cell>
          <cell r="D1406">
            <v>8026</v>
          </cell>
          <cell r="E1406" t="str">
            <v>CLINICA SAN JOSE DE CUCUTA S.A.</v>
          </cell>
          <cell r="F1406" t="str">
            <v>FE154622</v>
          </cell>
          <cell r="G1406">
            <v>46176</v>
          </cell>
          <cell r="H1406">
            <v>61180</v>
          </cell>
          <cell r="I1406">
            <v>61180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61180</v>
          </cell>
          <cell r="R1406">
            <v>0</v>
          </cell>
          <cell r="S1406">
            <v>61180</v>
          </cell>
          <cell r="T1406">
            <v>230550108000</v>
          </cell>
          <cell r="U1406" t="str">
            <v xml:space="preserve">RED PRIVADA EVENTO                 </v>
          </cell>
          <cell r="V1406">
            <v>836</v>
          </cell>
          <cell r="W1406">
            <v>2405512</v>
          </cell>
          <cell r="X1406">
            <v>3227521</v>
          </cell>
          <cell r="Y1406">
            <v>0</v>
          </cell>
          <cell r="Z1406">
            <v>0</v>
          </cell>
          <cell r="AA1406" t="str">
            <v xml:space="preserve">       61798.0</v>
          </cell>
          <cell r="AB1406">
            <v>46051</v>
          </cell>
          <cell r="AC1406">
            <v>46056</v>
          </cell>
        </row>
        <row r="1407">
          <cell r="A1407" t="str">
            <v>800012189-FE154624</v>
          </cell>
          <cell r="B1407">
            <v>46062</v>
          </cell>
          <cell r="C1407">
            <v>800012189</v>
          </cell>
          <cell r="D1407">
            <v>8026</v>
          </cell>
          <cell r="E1407" t="str">
            <v>CLINICA SAN JOSE DE CUCUTA S.A.</v>
          </cell>
          <cell r="F1407" t="str">
            <v>FE154624</v>
          </cell>
          <cell r="G1407">
            <v>46176</v>
          </cell>
          <cell r="H1407">
            <v>61180</v>
          </cell>
          <cell r="I1407">
            <v>61180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61180</v>
          </cell>
          <cell r="R1407">
            <v>0</v>
          </cell>
          <cell r="S1407">
            <v>61180</v>
          </cell>
          <cell r="T1407">
            <v>230550108000</v>
          </cell>
          <cell r="U1407" t="str">
            <v xml:space="preserve">RED PRIVADA EVENTO                 </v>
          </cell>
          <cell r="V1407">
            <v>836</v>
          </cell>
          <cell r="W1407">
            <v>2405513</v>
          </cell>
          <cell r="X1407">
            <v>3227522</v>
          </cell>
          <cell r="Y1407">
            <v>0</v>
          </cell>
          <cell r="Z1407">
            <v>0</v>
          </cell>
          <cell r="AA1407" t="str">
            <v xml:space="preserve">       61798.0</v>
          </cell>
          <cell r="AB1407">
            <v>46051</v>
          </cell>
          <cell r="AC1407">
            <v>46056</v>
          </cell>
        </row>
        <row r="1408">
          <cell r="A1408" t="str">
            <v>800012189-FE154625</v>
          </cell>
          <cell r="B1408">
            <v>46062</v>
          </cell>
          <cell r="C1408">
            <v>800012189</v>
          </cell>
          <cell r="D1408">
            <v>8026</v>
          </cell>
          <cell r="E1408" t="str">
            <v>CLINICA SAN JOSE DE CUCUTA S.A.</v>
          </cell>
          <cell r="F1408" t="str">
            <v>FE154625</v>
          </cell>
          <cell r="G1408">
            <v>46176</v>
          </cell>
          <cell r="H1408">
            <v>3639632</v>
          </cell>
          <cell r="I1408">
            <v>3639632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3639632</v>
          </cell>
          <cell r="R1408">
            <v>0</v>
          </cell>
          <cell r="S1408">
            <v>3639632</v>
          </cell>
          <cell r="T1408">
            <v>230550108000</v>
          </cell>
          <cell r="U1408" t="str">
            <v xml:space="preserve">RED PRIVADA EVENTO                 </v>
          </cell>
          <cell r="V1408">
            <v>836</v>
          </cell>
          <cell r="W1408">
            <v>2405606</v>
          </cell>
          <cell r="X1408">
            <v>3227152</v>
          </cell>
          <cell r="Y1408">
            <v>0</v>
          </cell>
          <cell r="Z1408">
            <v>0</v>
          </cell>
          <cell r="AA1408" t="str">
            <v xml:space="preserve">     3680527.0</v>
          </cell>
          <cell r="AB1408">
            <v>46051</v>
          </cell>
          <cell r="AC1408">
            <v>46056</v>
          </cell>
        </row>
        <row r="1409">
          <cell r="A1409" t="str">
            <v>800012189-FE154626</v>
          </cell>
          <cell r="B1409">
            <v>46062</v>
          </cell>
          <cell r="C1409">
            <v>800012189</v>
          </cell>
          <cell r="D1409">
            <v>8026</v>
          </cell>
          <cell r="E1409" t="str">
            <v>CLINICA SAN JOSE DE CUCUTA S.A.</v>
          </cell>
          <cell r="F1409" t="str">
            <v>FE154626</v>
          </cell>
          <cell r="G1409">
            <v>46176</v>
          </cell>
          <cell r="H1409">
            <v>61180</v>
          </cell>
          <cell r="I1409">
            <v>61180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61180</v>
          </cell>
          <cell r="R1409">
            <v>0</v>
          </cell>
          <cell r="S1409">
            <v>61180</v>
          </cell>
          <cell r="T1409">
            <v>230550108000</v>
          </cell>
          <cell r="U1409" t="str">
            <v xml:space="preserve">RED PRIVADA EVENTO                 </v>
          </cell>
          <cell r="V1409">
            <v>836</v>
          </cell>
          <cell r="W1409">
            <v>2405514</v>
          </cell>
          <cell r="X1409">
            <v>3227523</v>
          </cell>
          <cell r="Y1409">
            <v>0</v>
          </cell>
          <cell r="Z1409">
            <v>0</v>
          </cell>
          <cell r="AA1409" t="str">
            <v xml:space="preserve">       61798.0</v>
          </cell>
          <cell r="AB1409">
            <v>46051</v>
          </cell>
          <cell r="AC1409">
            <v>46056</v>
          </cell>
        </row>
        <row r="1410">
          <cell r="A1410" t="str">
            <v>800012189-FE154629</v>
          </cell>
          <cell r="B1410">
            <v>46062</v>
          </cell>
          <cell r="C1410">
            <v>800012189</v>
          </cell>
          <cell r="D1410">
            <v>8048</v>
          </cell>
          <cell r="E1410" t="str">
            <v>CLINICA SAN JOSE DE CUCUTA S.A.</v>
          </cell>
          <cell r="F1410" t="str">
            <v>FE154629</v>
          </cell>
          <cell r="G1410">
            <v>46176</v>
          </cell>
          <cell r="H1410">
            <v>61180</v>
          </cell>
          <cell r="I1410">
            <v>61180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61180</v>
          </cell>
          <cell r="R1410">
            <v>0</v>
          </cell>
          <cell r="S1410">
            <v>61180</v>
          </cell>
          <cell r="T1410">
            <v>230550108000</v>
          </cell>
          <cell r="U1410" t="str">
            <v xml:space="preserve">RED PRIVADA EVENTO                 </v>
          </cell>
          <cell r="V1410">
            <v>836</v>
          </cell>
          <cell r="W1410">
            <v>2405515</v>
          </cell>
          <cell r="X1410">
            <v>3227524</v>
          </cell>
          <cell r="Y1410">
            <v>0</v>
          </cell>
          <cell r="Z1410">
            <v>0</v>
          </cell>
          <cell r="AA1410" t="str">
            <v xml:space="preserve">       61798.0</v>
          </cell>
          <cell r="AB1410">
            <v>46051</v>
          </cell>
          <cell r="AC1410">
            <v>46056</v>
          </cell>
        </row>
        <row r="1411">
          <cell r="A1411" t="str">
            <v>800012189-FE154630</v>
          </cell>
          <cell r="B1411">
            <v>46062</v>
          </cell>
          <cell r="C1411">
            <v>800012189</v>
          </cell>
          <cell r="D1411">
            <v>8026</v>
          </cell>
          <cell r="E1411" t="str">
            <v>CLINICA SAN JOSE DE CUCUTA S.A.</v>
          </cell>
          <cell r="F1411" t="str">
            <v>FE154630</v>
          </cell>
          <cell r="G1411">
            <v>46176</v>
          </cell>
          <cell r="H1411">
            <v>61180</v>
          </cell>
          <cell r="I1411">
            <v>61180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61180</v>
          </cell>
          <cell r="R1411">
            <v>0</v>
          </cell>
          <cell r="S1411">
            <v>61180</v>
          </cell>
          <cell r="T1411">
            <v>230550108000</v>
          </cell>
          <cell r="U1411" t="str">
            <v xml:space="preserve">RED PRIVADA EVENTO                 </v>
          </cell>
          <cell r="V1411">
            <v>836</v>
          </cell>
          <cell r="W1411">
            <v>2405516</v>
          </cell>
          <cell r="X1411">
            <v>3227525</v>
          </cell>
          <cell r="Y1411">
            <v>0</v>
          </cell>
          <cell r="Z1411">
            <v>0</v>
          </cell>
          <cell r="AA1411" t="str">
            <v xml:space="preserve">       61798.0</v>
          </cell>
          <cell r="AB1411">
            <v>46051</v>
          </cell>
          <cell r="AC1411">
            <v>46056</v>
          </cell>
        </row>
        <row r="1412">
          <cell r="A1412" t="str">
            <v>800012189-FE154631</v>
          </cell>
          <cell r="B1412">
            <v>46062</v>
          </cell>
          <cell r="C1412">
            <v>800012189</v>
          </cell>
          <cell r="D1412">
            <v>8026</v>
          </cell>
          <cell r="E1412" t="str">
            <v>CLINICA SAN JOSE DE CUCUTA S.A.</v>
          </cell>
          <cell r="F1412" t="str">
            <v>FE154631</v>
          </cell>
          <cell r="G1412">
            <v>46176</v>
          </cell>
          <cell r="H1412">
            <v>61180</v>
          </cell>
          <cell r="I1412">
            <v>61180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61180</v>
          </cell>
          <cell r="R1412">
            <v>0</v>
          </cell>
          <cell r="S1412">
            <v>61180</v>
          </cell>
          <cell r="T1412">
            <v>230550108000</v>
          </cell>
          <cell r="U1412" t="str">
            <v xml:space="preserve">RED PRIVADA EVENTO                 </v>
          </cell>
          <cell r="V1412">
            <v>836</v>
          </cell>
          <cell r="W1412">
            <v>2405517</v>
          </cell>
          <cell r="X1412">
            <v>3227526</v>
          </cell>
          <cell r="Y1412">
            <v>0</v>
          </cell>
          <cell r="Z1412">
            <v>0</v>
          </cell>
          <cell r="AA1412" t="str">
            <v xml:space="preserve">       61798.0</v>
          </cell>
          <cell r="AB1412">
            <v>46051</v>
          </cell>
          <cell r="AC1412">
            <v>46056</v>
          </cell>
        </row>
        <row r="1413">
          <cell r="A1413" t="str">
            <v>800012189-FE154632</v>
          </cell>
          <cell r="B1413">
            <v>46062</v>
          </cell>
          <cell r="C1413">
            <v>800012189</v>
          </cell>
          <cell r="D1413">
            <v>8026</v>
          </cell>
          <cell r="E1413" t="str">
            <v>CLINICA SAN JOSE DE CUCUTA S.A.</v>
          </cell>
          <cell r="F1413" t="str">
            <v>FE154632</v>
          </cell>
          <cell r="G1413">
            <v>46176</v>
          </cell>
          <cell r="H1413">
            <v>61180</v>
          </cell>
          <cell r="I1413">
            <v>61180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61180</v>
          </cell>
          <cell r="R1413">
            <v>0</v>
          </cell>
          <cell r="S1413">
            <v>61180</v>
          </cell>
          <cell r="T1413">
            <v>230550108000</v>
          </cell>
          <cell r="U1413" t="str">
            <v xml:space="preserve">RED PRIVADA EVENTO                 </v>
          </cell>
          <cell r="V1413">
            <v>836</v>
          </cell>
          <cell r="W1413">
            <v>2405518</v>
          </cell>
          <cell r="X1413">
            <v>3227527</v>
          </cell>
          <cell r="Y1413">
            <v>0</v>
          </cell>
          <cell r="Z1413">
            <v>0</v>
          </cell>
          <cell r="AA1413" t="str">
            <v xml:space="preserve">       61798.0</v>
          </cell>
          <cell r="AB1413">
            <v>46051</v>
          </cell>
          <cell r="AC1413">
            <v>46056</v>
          </cell>
        </row>
        <row r="1414">
          <cell r="A1414" t="str">
            <v>800012189-FE154634</v>
          </cell>
          <cell r="B1414">
            <v>46062</v>
          </cell>
          <cell r="C1414">
            <v>800012189</v>
          </cell>
          <cell r="D1414">
            <v>8026</v>
          </cell>
          <cell r="E1414" t="str">
            <v>CLINICA SAN JOSE DE CUCUTA S.A.</v>
          </cell>
          <cell r="F1414" t="str">
            <v>FE154634</v>
          </cell>
          <cell r="G1414">
            <v>46176</v>
          </cell>
          <cell r="H1414">
            <v>61180</v>
          </cell>
          <cell r="I1414">
            <v>61180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61180</v>
          </cell>
          <cell r="R1414">
            <v>0</v>
          </cell>
          <cell r="S1414">
            <v>61180</v>
          </cell>
          <cell r="T1414">
            <v>230550108000</v>
          </cell>
          <cell r="U1414" t="str">
            <v xml:space="preserve">RED PRIVADA EVENTO                 </v>
          </cell>
          <cell r="V1414">
            <v>836</v>
          </cell>
          <cell r="W1414">
            <v>2405519</v>
          </cell>
          <cell r="X1414">
            <v>3227528</v>
          </cell>
          <cell r="Y1414">
            <v>0</v>
          </cell>
          <cell r="Z1414">
            <v>0</v>
          </cell>
          <cell r="AA1414" t="str">
            <v xml:space="preserve">       61798.0</v>
          </cell>
          <cell r="AB1414">
            <v>46051</v>
          </cell>
          <cell r="AC1414">
            <v>46056</v>
          </cell>
        </row>
        <row r="1415">
          <cell r="A1415" t="str">
            <v>800012189-FE154635</v>
          </cell>
          <cell r="B1415">
            <v>46062</v>
          </cell>
          <cell r="C1415">
            <v>800012189</v>
          </cell>
          <cell r="D1415">
            <v>8026</v>
          </cell>
          <cell r="E1415" t="str">
            <v>CLINICA SAN JOSE DE CUCUTA S.A.</v>
          </cell>
          <cell r="F1415" t="str">
            <v>FE154635</v>
          </cell>
          <cell r="G1415">
            <v>46176</v>
          </cell>
          <cell r="H1415">
            <v>61180</v>
          </cell>
          <cell r="I1415">
            <v>61180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61180</v>
          </cell>
          <cell r="R1415">
            <v>0</v>
          </cell>
          <cell r="S1415">
            <v>61180</v>
          </cell>
          <cell r="T1415">
            <v>230550108000</v>
          </cell>
          <cell r="U1415" t="str">
            <v xml:space="preserve">RED PRIVADA EVENTO                 </v>
          </cell>
          <cell r="V1415">
            <v>836</v>
          </cell>
          <cell r="W1415">
            <v>2405520</v>
          </cell>
          <cell r="X1415">
            <v>3227529</v>
          </cell>
          <cell r="Y1415">
            <v>0</v>
          </cell>
          <cell r="Z1415">
            <v>0</v>
          </cell>
          <cell r="AA1415" t="str">
            <v xml:space="preserve">       61798.0</v>
          </cell>
          <cell r="AB1415">
            <v>46051</v>
          </cell>
          <cell r="AC1415">
            <v>46056</v>
          </cell>
        </row>
        <row r="1416">
          <cell r="A1416" t="str">
            <v>800012189-FE154636</v>
          </cell>
          <cell r="B1416">
            <v>46062</v>
          </cell>
          <cell r="C1416">
            <v>800012189</v>
          </cell>
          <cell r="D1416">
            <v>8026</v>
          </cell>
          <cell r="E1416" t="str">
            <v>CLINICA SAN JOSE DE CUCUTA S.A.</v>
          </cell>
          <cell r="F1416" t="str">
            <v>FE154636</v>
          </cell>
          <cell r="G1416">
            <v>46176</v>
          </cell>
          <cell r="H1416">
            <v>61180</v>
          </cell>
          <cell r="I1416">
            <v>61180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61180</v>
          </cell>
          <cell r="R1416">
            <v>0</v>
          </cell>
          <cell r="S1416">
            <v>61180</v>
          </cell>
          <cell r="T1416">
            <v>230550108000</v>
          </cell>
          <cell r="U1416" t="str">
            <v xml:space="preserve">RED PRIVADA EVENTO                 </v>
          </cell>
          <cell r="V1416">
            <v>836</v>
          </cell>
          <cell r="W1416">
            <v>2405521</v>
          </cell>
          <cell r="X1416">
            <v>3227530</v>
          </cell>
          <cell r="Y1416">
            <v>0</v>
          </cell>
          <cell r="Z1416">
            <v>0</v>
          </cell>
          <cell r="AA1416" t="str">
            <v xml:space="preserve">       61798.0</v>
          </cell>
          <cell r="AB1416">
            <v>46051</v>
          </cell>
          <cell r="AC1416">
            <v>46056</v>
          </cell>
        </row>
        <row r="1417">
          <cell r="A1417" t="str">
            <v>800012189-FE154637</v>
          </cell>
          <cell r="B1417">
            <v>46062</v>
          </cell>
          <cell r="C1417">
            <v>800012189</v>
          </cell>
          <cell r="D1417">
            <v>8026</v>
          </cell>
          <cell r="E1417" t="str">
            <v>CLINICA SAN JOSE DE CUCUTA S.A.</v>
          </cell>
          <cell r="F1417" t="str">
            <v>FE154637</v>
          </cell>
          <cell r="G1417">
            <v>46176</v>
          </cell>
          <cell r="H1417">
            <v>61180</v>
          </cell>
          <cell r="I1417">
            <v>61180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61180</v>
          </cell>
          <cell r="R1417">
            <v>0</v>
          </cell>
          <cell r="S1417">
            <v>61180</v>
          </cell>
          <cell r="T1417">
            <v>230550108000</v>
          </cell>
          <cell r="U1417" t="str">
            <v xml:space="preserve">RED PRIVADA EVENTO                 </v>
          </cell>
          <cell r="V1417">
            <v>836</v>
          </cell>
          <cell r="W1417">
            <v>2405522</v>
          </cell>
          <cell r="X1417">
            <v>3227531</v>
          </cell>
          <cell r="Y1417">
            <v>0</v>
          </cell>
          <cell r="Z1417">
            <v>0</v>
          </cell>
          <cell r="AA1417" t="str">
            <v xml:space="preserve">       61798.0</v>
          </cell>
          <cell r="AB1417">
            <v>46051</v>
          </cell>
          <cell r="AC1417">
            <v>46056</v>
          </cell>
        </row>
        <row r="1418">
          <cell r="A1418" t="str">
            <v>800012189-FE154638</v>
          </cell>
          <cell r="B1418">
            <v>46062</v>
          </cell>
          <cell r="C1418">
            <v>800012189</v>
          </cell>
          <cell r="D1418">
            <v>8030</v>
          </cell>
          <cell r="E1418" t="str">
            <v>CLINICA SAN JOSE DE CUCUTA S.A.</v>
          </cell>
          <cell r="F1418" t="str">
            <v>FE154638</v>
          </cell>
          <cell r="G1418">
            <v>46176</v>
          </cell>
          <cell r="H1418">
            <v>203260</v>
          </cell>
          <cell r="I1418">
            <v>203260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203260</v>
          </cell>
          <cell r="R1418">
            <v>0</v>
          </cell>
          <cell r="S1418">
            <v>203260</v>
          </cell>
          <cell r="T1418">
            <v>230550108000</v>
          </cell>
          <cell r="U1418" t="str">
            <v xml:space="preserve">RED PRIVADA EVENTO                 </v>
          </cell>
          <cell r="V1418">
            <v>836</v>
          </cell>
          <cell r="W1418">
            <v>2405523</v>
          </cell>
          <cell r="X1418">
            <v>3227532</v>
          </cell>
          <cell r="Y1418">
            <v>0</v>
          </cell>
          <cell r="Z1418">
            <v>0</v>
          </cell>
          <cell r="AA1418" t="str">
            <v xml:space="preserve">      205313.0</v>
          </cell>
          <cell r="AB1418">
            <v>46051</v>
          </cell>
          <cell r="AC1418">
            <v>46056</v>
          </cell>
        </row>
        <row r="1419">
          <cell r="A1419" t="str">
            <v>800012189-FE154640</v>
          </cell>
          <cell r="B1419">
            <v>46062</v>
          </cell>
          <cell r="C1419">
            <v>800012189</v>
          </cell>
          <cell r="D1419">
            <v>8026</v>
          </cell>
          <cell r="E1419" t="str">
            <v>CLINICA SAN JOSE DE CUCUTA S.A.</v>
          </cell>
          <cell r="F1419" t="str">
            <v>FE154640</v>
          </cell>
          <cell r="G1419">
            <v>46176</v>
          </cell>
          <cell r="H1419">
            <v>61180</v>
          </cell>
          <cell r="I1419">
            <v>61180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61180</v>
          </cell>
          <cell r="R1419">
            <v>0</v>
          </cell>
          <cell r="S1419">
            <v>61180</v>
          </cell>
          <cell r="T1419">
            <v>230550108000</v>
          </cell>
          <cell r="U1419" t="str">
            <v xml:space="preserve">RED PRIVADA EVENTO                 </v>
          </cell>
          <cell r="V1419">
            <v>836</v>
          </cell>
          <cell r="W1419">
            <v>2405524</v>
          </cell>
          <cell r="X1419">
            <v>3227533</v>
          </cell>
          <cell r="Y1419">
            <v>0</v>
          </cell>
          <cell r="Z1419">
            <v>0</v>
          </cell>
          <cell r="AA1419" t="str">
            <v xml:space="preserve">       61798.0</v>
          </cell>
          <cell r="AB1419">
            <v>46051</v>
          </cell>
          <cell r="AC1419">
            <v>46056</v>
          </cell>
        </row>
        <row r="1420">
          <cell r="A1420" t="str">
            <v>800012189-FE154642</v>
          </cell>
          <cell r="B1420">
            <v>46062</v>
          </cell>
          <cell r="C1420">
            <v>800012189</v>
          </cell>
          <cell r="D1420">
            <v>8021</v>
          </cell>
          <cell r="E1420" t="str">
            <v>CLINICA SAN JOSE DE CUCUTA S.A.</v>
          </cell>
          <cell r="F1420" t="str">
            <v>FE154642</v>
          </cell>
          <cell r="G1420">
            <v>46176</v>
          </cell>
          <cell r="H1420">
            <v>61180</v>
          </cell>
          <cell r="I1420">
            <v>61180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61180</v>
          </cell>
          <cell r="R1420">
            <v>0</v>
          </cell>
          <cell r="S1420">
            <v>61180</v>
          </cell>
          <cell r="T1420">
            <v>230550108000</v>
          </cell>
          <cell r="U1420" t="str">
            <v xml:space="preserve">RED PRIVADA EVENTO                 </v>
          </cell>
          <cell r="V1420">
            <v>836</v>
          </cell>
          <cell r="W1420">
            <v>2405525</v>
          </cell>
          <cell r="X1420">
            <v>3227534</v>
          </cell>
          <cell r="Y1420">
            <v>0</v>
          </cell>
          <cell r="Z1420">
            <v>0</v>
          </cell>
          <cell r="AA1420" t="str">
            <v xml:space="preserve">       61798.0</v>
          </cell>
          <cell r="AB1420">
            <v>46051</v>
          </cell>
          <cell r="AC1420">
            <v>46056</v>
          </cell>
        </row>
        <row r="1421">
          <cell r="A1421" t="str">
            <v>800012189-FE154643</v>
          </cell>
          <cell r="B1421">
            <v>46062</v>
          </cell>
          <cell r="C1421">
            <v>800012189</v>
          </cell>
          <cell r="D1421">
            <v>8037</v>
          </cell>
          <cell r="E1421" t="str">
            <v>CLINICA SAN JOSE DE CUCUTA S.A.</v>
          </cell>
          <cell r="F1421" t="str">
            <v>FE154643</v>
          </cell>
          <cell r="G1421">
            <v>46176</v>
          </cell>
          <cell r="H1421">
            <v>61180</v>
          </cell>
          <cell r="I1421">
            <v>61180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61180</v>
          </cell>
          <cell r="R1421">
            <v>0</v>
          </cell>
          <cell r="S1421">
            <v>61180</v>
          </cell>
          <cell r="T1421">
            <v>230550108000</v>
          </cell>
          <cell r="U1421" t="str">
            <v xml:space="preserve">RED PRIVADA EVENTO                 </v>
          </cell>
          <cell r="V1421">
            <v>836</v>
          </cell>
          <cell r="W1421">
            <v>2405526</v>
          </cell>
          <cell r="X1421">
            <v>3227535</v>
          </cell>
          <cell r="Y1421">
            <v>0</v>
          </cell>
          <cell r="Z1421">
            <v>0</v>
          </cell>
          <cell r="AA1421" t="str">
            <v xml:space="preserve">       61798.0</v>
          </cell>
          <cell r="AB1421">
            <v>46051</v>
          </cell>
          <cell r="AC1421">
            <v>46056</v>
          </cell>
        </row>
        <row r="1422">
          <cell r="A1422" t="str">
            <v>800012189-FE154644</v>
          </cell>
          <cell r="B1422">
            <v>46062</v>
          </cell>
          <cell r="C1422">
            <v>800012189</v>
          </cell>
          <cell r="D1422">
            <v>8026</v>
          </cell>
          <cell r="E1422" t="str">
            <v>CLINICA SAN JOSE DE CUCUTA S.A.</v>
          </cell>
          <cell r="F1422" t="str">
            <v>FE154644</v>
          </cell>
          <cell r="G1422">
            <v>46176</v>
          </cell>
          <cell r="H1422">
            <v>61180</v>
          </cell>
          <cell r="I1422">
            <v>61180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61180</v>
          </cell>
          <cell r="R1422">
            <v>0</v>
          </cell>
          <cell r="S1422">
            <v>61180</v>
          </cell>
          <cell r="T1422">
            <v>230550108000</v>
          </cell>
          <cell r="U1422" t="str">
            <v xml:space="preserve">RED PRIVADA EVENTO                 </v>
          </cell>
          <cell r="V1422">
            <v>836</v>
          </cell>
          <cell r="W1422">
            <v>2405527</v>
          </cell>
          <cell r="X1422">
            <v>3227536</v>
          </cell>
          <cell r="Y1422">
            <v>0</v>
          </cell>
          <cell r="Z1422">
            <v>0</v>
          </cell>
          <cell r="AA1422" t="str">
            <v xml:space="preserve">       61798.0</v>
          </cell>
          <cell r="AB1422">
            <v>46051</v>
          </cell>
          <cell r="AC1422">
            <v>46056</v>
          </cell>
        </row>
        <row r="1423">
          <cell r="A1423" t="str">
            <v>800012189-FE154645</v>
          </cell>
          <cell r="B1423">
            <v>46062</v>
          </cell>
          <cell r="C1423">
            <v>800012189</v>
          </cell>
          <cell r="D1423">
            <v>8037</v>
          </cell>
          <cell r="E1423" t="str">
            <v>CLINICA SAN JOSE DE CUCUTA S.A.</v>
          </cell>
          <cell r="F1423" t="str">
            <v>FE154645</v>
          </cell>
          <cell r="G1423">
            <v>46176</v>
          </cell>
          <cell r="H1423">
            <v>61180</v>
          </cell>
          <cell r="I1423">
            <v>61180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61180</v>
          </cell>
          <cell r="R1423">
            <v>0</v>
          </cell>
          <cell r="S1423">
            <v>61180</v>
          </cell>
          <cell r="T1423">
            <v>230550108000</v>
          </cell>
          <cell r="U1423" t="str">
            <v xml:space="preserve">RED PRIVADA EVENTO                 </v>
          </cell>
          <cell r="V1423">
            <v>836</v>
          </cell>
          <cell r="W1423">
            <v>2405528</v>
          </cell>
          <cell r="X1423">
            <v>3227537</v>
          </cell>
          <cell r="Y1423">
            <v>0</v>
          </cell>
          <cell r="Z1423">
            <v>0</v>
          </cell>
          <cell r="AA1423" t="str">
            <v xml:space="preserve">       61798.0</v>
          </cell>
          <cell r="AB1423">
            <v>46051</v>
          </cell>
          <cell r="AC1423">
            <v>46056</v>
          </cell>
        </row>
        <row r="1424">
          <cell r="A1424" t="str">
            <v>800012189-FE154646</v>
          </cell>
          <cell r="B1424">
            <v>46062</v>
          </cell>
          <cell r="C1424">
            <v>800012189</v>
          </cell>
          <cell r="D1424">
            <v>8026</v>
          </cell>
          <cell r="E1424" t="str">
            <v>CLINICA SAN JOSE DE CUCUTA S.A.</v>
          </cell>
          <cell r="F1424" t="str">
            <v>FE154646</v>
          </cell>
          <cell r="G1424">
            <v>46176</v>
          </cell>
          <cell r="H1424">
            <v>61180</v>
          </cell>
          <cell r="I1424">
            <v>61180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61180</v>
          </cell>
          <cell r="R1424">
            <v>0</v>
          </cell>
          <cell r="S1424">
            <v>61180</v>
          </cell>
          <cell r="T1424">
            <v>230550108000</v>
          </cell>
          <cell r="U1424" t="str">
            <v xml:space="preserve">RED PRIVADA EVENTO                 </v>
          </cell>
          <cell r="V1424">
            <v>836</v>
          </cell>
          <cell r="W1424">
            <v>2405529</v>
          </cell>
          <cell r="X1424">
            <v>3227538</v>
          </cell>
          <cell r="Y1424">
            <v>0</v>
          </cell>
          <cell r="Z1424">
            <v>0</v>
          </cell>
          <cell r="AA1424" t="str">
            <v xml:space="preserve">       61798.0</v>
          </cell>
          <cell r="AB1424">
            <v>46051</v>
          </cell>
          <cell r="AC1424">
            <v>46056</v>
          </cell>
        </row>
        <row r="1425">
          <cell r="A1425" t="str">
            <v>800012189-FE154648</v>
          </cell>
          <cell r="B1425">
            <v>46062</v>
          </cell>
          <cell r="C1425">
            <v>800012189</v>
          </cell>
          <cell r="D1425">
            <v>8027</v>
          </cell>
          <cell r="E1425" t="str">
            <v>CLINICA SAN JOSE DE CUCUTA S.A.</v>
          </cell>
          <cell r="F1425" t="str">
            <v>FE154648</v>
          </cell>
          <cell r="G1425">
            <v>46176</v>
          </cell>
          <cell r="H1425">
            <v>61180</v>
          </cell>
          <cell r="I1425">
            <v>61180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61180</v>
          </cell>
          <cell r="R1425">
            <v>0</v>
          </cell>
          <cell r="S1425">
            <v>61180</v>
          </cell>
          <cell r="T1425">
            <v>230550108000</v>
          </cell>
          <cell r="U1425" t="str">
            <v xml:space="preserve">RED PRIVADA EVENTO                 </v>
          </cell>
          <cell r="V1425">
            <v>836</v>
          </cell>
          <cell r="W1425">
            <v>2405530</v>
          </cell>
          <cell r="X1425">
            <v>3227539</v>
          </cell>
          <cell r="Y1425">
            <v>0</v>
          </cell>
          <cell r="Z1425">
            <v>0</v>
          </cell>
          <cell r="AA1425" t="str">
            <v xml:space="preserve">       61798.0</v>
          </cell>
          <cell r="AB1425">
            <v>46051</v>
          </cell>
          <cell r="AC1425">
            <v>46056</v>
          </cell>
        </row>
        <row r="1426">
          <cell r="A1426" t="str">
            <v>800012189-FE154649</v>
          </cell>
          <cell r="B1426">
            <v>46062</v>
          </cell>
          <cell r="C1426">
            <v>800012189</v>
          </cell>
          <cell r="D1426">
            <v>8029</v>
          </cell>
          <cell r="E1426" t="str">
            <v>CLINICA SAN JOSE DE CUCUTA S.A.</v>
          </cell>
          <cell r="F1426" t="str">
            <v>FE154649</v>
          </cell>
          <cell r="G1426">
            <v>46176</v>
          </cell>
          <cell r="H1426">
            <v>61180</v>
          </cell>
          <cell r="I1426">
            <v>61180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61180</v>
          </cell>
          <cell r="R1426">
            <v>0</v>
          </cell>
          <cell r="S1426">
            <v>61180</v>
          </cell>
          <cell r="T1426">
            <v>230550108000</v>
          </cell>
          <cell r="U1426" t="str">
            <v xml:space="preserve">RED PRIVADA EVENTO                 </v>
          </cell>
          <cell r="V1426">
            <v>836</v>
          </cell>
          <cell r="W1426">
            <v>2405531</v>
          </cell>
          <cell r="X1426">
            <v>3227540</v>
          </cell>
          <cell r="Y1426">
            <v>0</v>
          </cell>
          <cell r="Z1426">
            <v>0</v>
          </cell>
          <cell r="AA1426" t="str">
            <v xml:space="preserve">       61798.0</v>
          </cell>
          <cell r="AB1426">
            <v>46051</v>
          </cell>
          <cell r="AC1426">
            <v>46056</v>
          </cell>
        </row>
        <row r="1427">
          <cell r="A1427" t="str">
            <v>800012189-FE154653</v>
          </cell>
          <cell r="B1427">
            <v>46062</v>
          </cell>
          <cell r="C1427">
            <v>800012189</v>
          </cell>
          <cell r="D1427">
            <v>8030</v>
          </cell>
          <cell r="E1427" t="str">
            <v>CLINICA SAN JOSE DE CUCUTA S.A.</v>
          </cell>
          <cell r="F1427" t="str">
            <v>FE154653</v>
          </cell>
          <cell r="G1427">
            <v>46176</v>
          </cell>
          <cell r="H1427">
            <v>61180</v>
          </cell>
          <cell r="I1427">
            <v>61180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61180</v>
          </cell>
          <cell r="R1427">
            <v>0</v>
          </cell>
          <cell r="S1427">
            <v>61180</v>
          </cell>
          <cell r="T1427">
            <v>230550108000</v>
          </cell>
          <cell r="U1427" t="str">
            <v xml:space="preserve">RED PRIVADA EVENTO                 </v>
          </cell>
          <cell r="V1427">
            <v>836</v>
          </cell>
          <cell r="W1427">
            <v>2405532</v>
          </cell>
          <cell r="X1427">
            <v>3227541</v>
          </cell>
          <cell r="Y1427">
            <v>0</v>
          </cell>
          <cell r="Z1427">
            <v>0</v>
          </cell>
          <cell r="AA1427" t="str">
            <v xml:space="preserve">       61798.0</v>
          </cell>
          <cell r="AB1427">
            <v>46051</v>
          </cell>
          <cell r="AC1427">
            <v>46056</v>
          </cell>
        </row>
        <row r="1428">
          <cell r="A1428" t="str">
            <v>800012189-FE154663</v>
          </cell>
          <cell r="B1428">
            <v>46062</v>
          </cell>
          <cell r="C1428">
            <v>800012189</v>
          </cell>
          <cell r="D1428">
            <v>8026</v>
          </cell>
          <cell r="E1428" t="str">
            <v>CLINICA SAN JOSE DE CUCUTA S.A.</v>
          </cell>
          <cell r="F1428" t="str">
            <v>FE154663</v>
          </cell>
          <cell r="G1428">
            <v>46176</v>
          </cell>
          <cell r="H1428">
            <v>61180</v>
          </cell>
          <cell r="I1428">
            <v>61180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61180</v>
          </cell>
          <cell r="R1428">
            <v>0</v>
          </cell>
          <cell r="S1428">
            <v>61180</v>
          </cell>
          <cell r="T1428">
            <v>230550108000</v>
          </cell>
          <cell r="U1428" t="str">
            <v xml:space="preserve">RED PRIVADA EVENTO                 </v>
          </cell>
          <cell r="V1428">
            <v>836</v>
          </cell>
          <cell r="W1428">
            <v>2405533</v>
          </cell>
          <cell r="X1428">
            <v>3227542</v>
          </cell>
          <cell r="Y1428">
            <v>0</v>
          </cell>
          <cell r="Z1428">
            <v>0</v>
          </cell>
          <cell r="AA1428" t="str">
            <v xml:space="preserve">       61798.0</v>
          </cell>
          <cell r="AB1428">
            <v>46051</v>
          </cell>
          <cell r="AC1428">
            <v>46056</v>
          </cell>
        </row>
        <row r="1429">
          <cell r="A1429" t="str">
            <v>800012189-FE154670</v>
          </cell>
          <cell r="B1429">
            <v>46062</v>
          </cell>
          <cell r="C1429">
            <v>800012189</v>
          </cell>
          <cell r="D1429">
            <v>8048</v>
          </cell>
          <cell r="E1429" t="str">
            <v>CLINICA SAN JOSE DE CUCUTA S.A.</v>
          </cell>
          <cell r="F1429" t="str">
            <v>FE154670</v>
          </cell>
          <cell r="G1429">
            <v>46176</v>
          </cell>
          <cell r="H1429">
            <v>61180</v>
          </cell>
          <cell r="I1429">
            <v>61180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61180</v>
          </cell>
          <cell r="R1429">
            <v>0</v>
          </cell>
          <cell r="S1429">
            <v>61180</v>
          </cell>
          <cell r="T1429">
            <v>230550108000</v>
          </cell>
          <cell r="U1429" t="str">
            <v xml:space="preserve">RED PRIVADA EVENTO                 </v>
          </cell>
          <cell r="V1429">
            <v>836</v>
          </cell>
          <cell r="W1429">
            <v>2405534</v>
          </cell>
          <cell r="X1429">
            <v>3227543</v>
          </cell>
          <cell r="Y1429">
            <v>0</v>
          </cell>
          <cell r="Z1429">
            <v>0</v>
          </cell>
          <cell r="AA1429" t="str">
            <v xml:space="preserve">       61798.0</v>
          </cell>
          <cell r="AB1429">
            <v>46051</v>
          </cell>
          <cell r="AC1429">
            <v>46056</v>
          </cell>
        </row>
        <row r="1430">
          <cell r="A1430" t="str">
            <v>800012189-FE154672</v>
          </cell>
          <cell r="B1430">
            <v>46062</v>
          </cell>
          <cell r="C1430">
            <v>800012189</v>
          </cell>
          <cell r="D1430">
            <v>8026</v>
          </cell>
          <cell r="E1430" t="str">
            <v>CLINICA SAN JOSE DE CUCUTA S.A.</v>
          </cell>
          <cell r="F1430" t="str">
            <v>FE154672</v>
          </cell>
          <cell r="G1430">
            <v>46176</v>
          </cell>
          <cell r="H1430">
            <v>3306040</v>
          </cell>
          <cell r="I1430">
            <v>3306040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3306040</v>
          </cell>
          <cell r="R1430">
            <v>0</v>
          </cell>
          <cell r="S1430">
            <v>3306040</v>
          </cell>
          <cell r="T1430">
            <v>230550108000</v>
          </cell>
          <cell r="U1430" t="str">
            <v xml:space="preserve">RED PRIVADA EVENTO                 </v>
          </cell>
          <cell r="V1430">
            <v>836</v>
          </cell>
          <cell r="W1430">
            <v>2405607</v>
          </cell>
          <cell r="X1430">
            <v>3227154</v>
          </cell>
          <cell r="Y1430">
            <v>0</v>
          </cell>
          <cell r="Z1430">
            <v>0</v>
          </cell>
          <cell r="AA1430" t="str">
            <v xml:space="preserve">     3339434.0</v>
          </cell>
          <cell r="AB1430">
            <v>46051</v>
          </cell>
          <cell r="AC1430">
            <v>46056</v>
          </cell>
        </row>
        <row r="1431">
          <cell r="A1431" t="str">
            <v>800012189-FE154678</v>
          </cell>
          <cell r="B1431">
            <v>46062</v>
          </cell>
          <cell r="C1431">
            <v>800012189</v>
          </cell>
          <cell r="D1431">
            <v>8026</v>
          </cell>
          <cell r="E1431" t="str">
            <v>CLINICA SAN JOSE DE CUCUTA S.A.</v>
          </cell>
          <cell r="F1431" t="str">
            <v>FE154678</v>
          </cell>
          <cell r="G1431">
            <v>46176</v>
          </cell>
          <cell r="H1431">
            <v>61180</v>
          </cell>
          <cell r="I1431">
            <v>61180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61180</v>
          </cell>
          <cell r="R1431">
            <v>0</v>
          </cell>
          <cell r="S1431">
            <v>61180</v>
          </cell>
          <cell r="T1431">
            <v>230550108000</v>
          </cell>
          <cell r="U1431" t="str">
            <v xml:space="preserve">RED PRIVADA EVENTO                 </v>
          </cell>
          <cell r="V1431">
            <v>836</v>
          </cell>
          <cell r="W1431">
            <v>2405535</v>
          </cell>
          <cell r="X1431">
            <v>3227544</v>
          </cell>
          <cell r="Y1431">
            <v>0</v>
          </cell>
          <cell r="Z1431">
            <v>0</v>
          </cell>
          <cell r="AA1431" t="str">
            <v xml:space="preserve">       61798.0</v>
          </cell>
          <cell r="AB1431">
            <v>46051</v>
          </cell>
          <cell r="AC1431">
            <v>46056</v>
          </cell>
        </row>
        <row r="1432">
          <cell r="A1432" t="str">
            <v>800012189-FE154679</v>
          </cell>
          <cell r="B1432">
            <v>46062</v>
          </cell>
          <cell r="C1432">
            <v>800012189</v>
          </cell>
          <cell r="D1432">
            <v>8030</v>
          </cell>
          <cell r="E1432" t="str">
            <v>CLINICA SAN JOSE DE CUCUTA S.A.</v>
          </cell>
          <cell r="F1432" t="str">
            <v>FE154679</v>
          </cell>
          <cell r="G1432">
            <v>46176</v>
          </cell>
          <cell r="H1432">
            <v>61180</v>
          </cell>
          <cell r="I1432">
            <v>61180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61180</v>
          </cell>
          <cell r="R1432">
            <v>0</v>
          </cell>
          <cell r="S1432">
            <v>61180</v>
          </cell>
          <cell r="T1432">
            <v>230550108000</v>
          </cell>
          <cell r="U1432" t="str">
            <v xml:space="preserve">RED PRIVADA EVENTO                 </v>
          </cell>
          <cell r="V1432">
            <v>836</v>
          </cell>
          <cell r="W1432">
            <v>2405536</v>
          </cell>
          <cell r="X1432">
            <v>3227545</v>
          </cell>
          <cell r="Y1432">
            <v>0</v>
          </cell>
          <cell r="Z1432">
            <v>0</v>
          </cell>
          <cell r="AA1432" t="str">
            <v xml:space="preserve">       61798.0</v>
          </cell>
          <cell r="AB1432">
            <v>46051</v>
          </cell>
          <cell r="AC1432">
            <v>46056</v>
          </cell>
        </row>
        <row r="1433">
          <cell r="A1433" t="str">
            <v>800012189-FE154686</v>
          </cell>
          <cell r="B1433">
            <v>46062</v>
          </cell>
          <cell r="C1433">
            <v>800012189</v>
          </cell>
          <cell r="D1433">
            <v>8026</v>
          </cell>
          <cell r="E1433" t="str">
            <v>CLINICA SAN JOSE DE CUCUTA S.A.</v>
          </cell>
          <cell r="F1433" t="str">
            <v>FE154686</v>
          </cell>
          <cell r="G1433">
            <v>46176</v>
          </cell>
          <cell r="H1433">
            <v>61180</v>
          </cell>
          <cell r="I1433">
            <v>61180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61180</v>
          </cell>
          <cell r="R1433">
            <v>0</v>
          </cell>
          <cell r="S1433">
            <v>61180</v>
          </cell>
          <cell r="T1433">
            <v>230550108000</v>
          </cell>
          <cell r="U1433" t="str">
            <v xml:space="preserve">RED PRIVADA EVENTO                 </v>
          </cell>
          <cell r="V1433">
            <v>836</v>
          </cell>
          <cell r="W1433">
            <v>2405537</v>
          </cell>
          <cell r="X1433">
            <v>3227546</v>
          </cell>
          <cell r="Y1433">
            <v>0</v>
          </cell>
          <cell r="Z1433">
            <v>0</v>
          </cell>
          <cell r="AA1433" t="str">
            <v xml:space="preserve">       61798.0</v>
          </cell>
          <cell r="AB1433">
            <v>46051</v>
          </cell>
          <cell r="AC1433">
            <v>46056</v>
          </cell>
        </row>
        <row r="1434">
          <cell r="A1434" t="str">
            <v>800012189-FE154688</v>
          </cell>
          <cell r="B1434">
            <v>46062</v>
          </cell>
          <cell r="C1434">
            <v>800012189</v>
          </cell>
          <cell r="D1434">
            <v>8048</v>
          </cell>
          <cell r="E1434" t="str">
            <v>CLINICA SAN JOSE DE CUCUTA S.A.</v>
          </cell>
          <cell r="F1434" t="str">
            <v>FE154688</v>
          </cell>
          <cell r="G1434">
            <v>46176</v>
          </cell>
          <cell r="H1434">
            <v>74776</v>
          </cell>
          <cell r="I1434">
            <v>74776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74776</v>
          </cell>
          <cell r="R1434">
            <v>0</v>
          </cell>
          <cell r="S1434">
            <v>74776</v>
          </cell>
          <cell r="T1434">
            <v>230550108000</v>
          </cell>
          <cell r="U1434" t="str">
            <v xml:space="preserve">RED PRIVADA EVENTO                 </v>
          </cell>
          <cell r="V1434">
            <v>836</v>
          </cell>
          <cell r="W1434">
            <v>2405538</v>
          </cell>
          <cell r="X1434">
            <v>3227547</v>
          </cell>
          <cell r="Y1434">
            <v>0</v>
          </cell>
          <cell r="Z1434">
            <v>0</v>
          </cell>
          <cell r="AA1434" t="str">
            <v xml:space="preserve">       75531.0</v>
          </cell>
          <cell r="AB1434">
            <v>46051</v>
          </cell>
          <cell r="AC1434">
            <v>46056</v>
          </cell>
        </row>
        <row r="1435">
          <cell r="A1435" t="str">
            <v>800012189-FE154689</v>
          </cell>
          <cell r="B1435">
            <v>46062</v>
          </cell>
          <cell r="C1435">
            <v>800012189</v>
          </cell>
          <cell r="D1435">
            <v>8049</v>
          </cell>
          <cell r="E1435" t="str">
            <v>CLINICA SAN JOSE DE CUCUTA S.A.</v>
          </cell>
          <cell r="F1435" t="str">
            <v>FE154689</v>
          </cell>
          <cell r="G1435">
            <v>46176</v>
          </cell>
          <cell r="H1435">
            <v>74776</v>
          </cell>
          <cell r="I1435">
            <v>74776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74776</v>
          </cell>
          <cell r="R1435">
            <v>0</v>
          </cell>
          <cell r="S1435">
            <v>74776</v>
          </cell>
          <cell r="T1435">
            <v>230550108000</v>
          </cell>
          <cell r="U1435" t="str">
            <v xml:space="preserve">RED PRIVADA EVENTO                 </v>
          </cell>
          <cell r="V1435">
            <v>836</v>
          </cell>
          <cell r="W1435">
            <v>2405539</v>
          </cell>
          <cell r="X1435">
            <v>3227548</v>
          </cell>
          <cell r="Y1435">
            <v>0</v>
          </cell>
          <cell r="Z1435">
            <v>0</v>
          </cell>
          <cell r="AA1435" t="str">
            <v xml:space="preserve">       75531.0</v>
          </cell>
          <cell r="AB1435">
            <v>46051</v>
          </cell>
          <cell r="AC1435">
            <v>46056</v>
          </cell>
        </row>
        <row r="1436">
          <cell r="A1436" t="str">
            <v>800012189-FE154691</v>
          </cell>
          <cell r="B1436">
            <v>46062</v>
          </cell>
          <cell r="C1436">
            <v>800012189</v>
          </cell>
          <cell r="D1436">
            <v>8037</v>
          </cell>
          <cell r="E1436" t="str">
            <v>CLINICA SAN JOSE DE CUCUTA S.A.</v>
          </cell>
          <cell r="F1436" t="str">
            <v>FE154691</v>
          </cell>
          <cell r="G1436">
            <v>46176</v>
          </cell>
          <cell r="H1436">
            <v>4705026</v>
          </cell>
          <cell r="I1436">
            <v>4705026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4705026</v>
          </cell>
          <cell r="R1436">
            <v>0</v>
          </cell>
          <cell r="S1436">
            <v>4705026</v>
          </cell>
          <cell r="T1436">
            <v>230550108000</v>
          </cell>
          <cell r="U1436" t="str">
            <v xml:space="preserve">RED PRIVADA EVENTO                 </v>
          </cell>
          <cell r="V1436">
            <v>836</v>
          </cell>
          <cell r="W1436">
            <v>2405608</v>
          </cell>
          <cell r="X1436">
            <v>3227156</v>
          </cell>
          <cell r="Y1436">
            <v>0</v>
          </cell>
          <cell r="Z1436">
            <v>0</v>
          </cell>
          <cell r="AA1436" t="str">
            <v xml:space="preserve">     4752552.0</v>
          </cell>
          <cell r="AB1436">
            <v>46051</v>
          </cell>
          <cell r="AC1436">
            <v>46056</v>
          </cell>
        </row>
        <row r="1437">
          <cell r="A1437" t="str">
            <v>800012189-FE154692</v>
          </cell>
          <cell r="B1437">
            <v>46062</v>
          </cell>
          <cell r="C1437">
            <v>800012189</v>
          </cell>
          <cell r="D1437">
            <v>8026</v>
          </cell>
          <cell r="E1437" t="str">
            <v>CLINICA SAN JOSE DE CUCUTA S.A.</v>
          </cell>
          <cell r="F1437" t="str">
            <v>FE154692</v>
          </cell>
          <cell r="G1437">
            <v>46176</v>
          </cell>
          <cell r="H1437">
            <v>74776</v>
          </cell>
          <cell r="I1437">
            <v>74776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74776</v>
          </cell>
          <cell r="R1437">
            <v>0</v>
          </cell>
          <cell r="S1437">
            <v>74776</v>
          </cell>
          <cell r="T1437">
            <v>230550108000</v>
          </cell>
          <cell r="U1437" t="str">
            <v xml:space="preserve">RED PRIVADA EVENTO                 </v>
          </cell>
          <cell r="V1437">
            <v>836</v>
          </cell>
          <cell r="W1437">
            <v>2405540</v>
          </cell>
          <cell r="X1437">
            <v>3227549</v>
          </cell>
          <cell r="Y1437">
            <v>0</v>
          </cell>
          <cell r="Z1437">
            <v>0</v>
          </cell>
          <cell r="AA1437" t="str">
            <v xml:space="preserve">       75531.0</v>
          </cell>
          <cell r="AB1437">
            <v>46051</v>
          </cell>
          <cell r="AC1437">
            <v>46056</v>
          </cell>
        </row>
        <row r="1438">
          <cell r="A1438" t="str">
            <v>800012189-FE154697</v>
          </cell>
          <cell r="B1438">
            <v>46062</v>
          </cell>
          <cell r="C1438">
            <v>800012189</v>
          </cell>
          <cell r="D1438">
            <v>8026</v>
          </cell>
          <cell r="E1438" t="str">
            <v>CLINICA SAN JOSE DE CUCUTA S.A.</v>
          </cell>
          <cell r="F1438" t="str">
            <v>FE154697</v>
          </cell>
          <cell r="G1438">
            <v>46176</v>
          </cell>
          <cell r="H1438">
            <v>61180</v>
          </cell>
          <cell r="I1438">
            <v>61180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61180</v>
          </cell>
          <cell r="R1438">
            <v>0</v>
          </cell>
          <cell r="S1438">
            <v>61180</v>
          </cell>
          <cell r="T1438">
            <v>230550108000</v>
          </cell>
          <cell r="U1438" t="str">
            <v xml:space="preserve">RED PRIVADA EVENTO                 </v>
          </cell>
          <cell r="V1438">
            <v>836</v>
          </cell>
          <cell r="W1438">
            <v>2405541</v>
          </cell>
          <cell r="X1438">
            <v>3227550</v>
          </cell>
          <cell r="Y1438">
            <v>0</v>
          </cell>
          <cell r="Z1438">
            <v>0</v>
          </cell>
          <cell r="AA1438" t="str">
            <v xml:space="preserve">       61798.0</v>
          </cell>
          <cell r="AB1438">
            <v>46051</v>
          </cell>
          <cell r="AC1438">
            <v>46056</v>
          </cell>
        </row>
        <row r="1439">
          <cell r="A1439" t="str">
            <v>800012189-FE154711</v>
          </cell>
          <cell r="B1439">
            <v>46062</v>
          </cell>
          <cell r="C1439">
            <v>800012189</v>
          </cell>
          <cell r="D1439">
            <v>8026</v>
          </cell>
          <cell r="E1439" t="str">
            <v>CLINICA SAN JOSE DE CUCUTA S.A.</v>
          </cell>
          <cell r="F1439" t="str">
            <v>FE154711</v>
          </cell>
          <cell r="G1439">
            <v>46176</v>
          </cell>
          <cell r="H1439">
            <v>61180</v>
          </cell>
          <cell r="I1439">
            <v>61180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61180</v>
          </cell>
          <cell r="R1439">
            <v>0</v>
          </cell>
          <cell r="S1439">
            <v>61180</v>
          </cell>
          <cell r="T1439">
            <v>230550108000</v>
          </cell>
          <cell r="U1439" t="str">
            <v xml:space="preserve">RED PRIVADA EVENTO                 </v>
          </cell>
          <cell r="V1439">
            <v>836</v>
          </cell>
          <cell r="W1439">
            <v>2405542</v>
          </cell>
          <cell r="X1439">
            <v>3227551</v>
          </cell>
          <cell r="Y1439">
            <v>0</v>
          </cell>
          <cell r="Z1439">
            <v>0</v>
          </cell>
          <cell r="AA1439" t="str">
            <v xml:space="preserve">       61798.0</v>
          </cell>
          <cell r="AB1439">
            <v>46051</v>
          </cell>
          <cell r="AC1439">
            <v>46056</v>
          </cell>
        </row>
        <row r="1440">
          <cell r="A1440" t="str">
            <v>800012189-FE154713</v>
          </cell>
          <cell r="B1440">
            <v>46062</v>
          </cell>
          <cell r="C1440">
            <v>800012189</v>
          </cell>
          <cell r="D1440">
            <v>8026</v>
          </cell>
          <cell r="E1440" t="str">
            <v>CLINICA SAN JOSE DE CUCUTA S.A.</v>
          </cell>
          <cell r="F1440" t="str">
            <v>FE154713</v>
          </cell>
          <cell r="G1440">
            <v>46176</v>
          </cell>
          <cell r="H1440">
            <v>74776</v>
          </cell>
          <cell r="I1440">
            <v>74776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74776</v>
          </cell>
          <cell r="R1440">
            <v>0</v>
          </cell>
          <cell r="S1440">
            <v>74776</v>
          </cell>
          <cell r="T1440">
            <v>230550108000</v>
          </cell>
          <cell r="U1440" t="str">
            <v xml:space="preserve">RED PRIVADA EVENTO                 </v>
          </cell>
          <cell r="V1440">
            <v>836</v>
          </cell>
          <cell r="W1440">
            <v>2405543</v>
          </cell>
          <cell r="X1440">
            <v>3227552</v>
          </cell>
          <cell r="Y1440">
            <v>0</v>
          </cell>
          <cell r="Z1440">
            <v>0</v>
          </cell>
          <cell r="AA1440" t="str">
            <v xml:space="preserve">       75531.0</v>
          </cell>
          <cell r="AB1440">
            <v>46051</v>
          </cell>
          <cell r="AC1440">
            <v>46056</v>
          </cell>
        </row>
        <row r="1441">
          <cell r="A1441" t="str">
            <v>800012189-FE154714</v>
          </cell>
          <cell r="B1441">
            <v>46062</v>
          </cell>
          <cell r="C1441">
            <v>800012189</v>
          </cell>
          <cell r="D1441">
            <v>8026</v>
          </cell>
          <cell r="E1441" t="str">
            <v>CLINICA SAN JOSE DE CUCUTA S.A.</v>
          </cell>
          <cell r="F1441" t="str">
            <v>FE154714</v>
          </cell>
          <cell r="G1441">
            <v>46176</v>
          </cell>
          <cell r="H1441">
            <v>74776</v>
          </cell>
          <cell r="I1441">
            <v>74776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74776</v>
          </cell>
          <cell r="R1441">
            <v>0</v>
          </cell>
          <cell r="S1441">
            <v>74776</v>
          </cell>
          <cell r="T1441">
            <v>230550108000</v>
          </cell>
          <cell r="U1441" t="str">
            <v xml:space="preserve">RED PRIVADA EVENTO                 </v>
          </cell>
          <cell r="V1441">
            <v>836</v>
          </cell>
          <cell r="W1441">
            <v>2405544</v>
          </cell>
          <cell r="X1441">
            <v>3227553</v>
          </cell>
          <cell r="Y1441">
            <v>0</v>
          </cell>
          <cell r="Z1441">
            <v>0</v>
          </cell>
          <cell r="AA1441" t="str">
            <v xml:space="preserve">       75531.0</v>
          </cell>
          <cell r="AB1441">
            <v>46051</v>
          </cell>
          <cell r="AC1441">
            <v>46056</v>
          </cell>
        </row>
        <row r="1442">
          <cell r="A1442" t="str">
            <v>800012189-FE154716</v>
          </cell>
          <cell r="B1442">
            <v>46062</v>
          </cell>
          <cell r="C1442">
            <v>800012189</v>
          </cell>
          <cell r="D1442">
            <v>8026</v>
          </cell>
          <cell r="E1442" t="str">
            <v>CLINICA SAN JOSE DE CUCUTA S.A.</v>
          </cell>
          <cell r="F1442" t="str">
            <v>FE154716</v>
          </cell>
          <cell r="G1442">
            <v>46176</v>
          </cell>
          <cell r="H1442">
            <v>61180</v>
          </cell>
          <cell r="I1442">
            <v>61180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61180</v>
          </cell>
          <cell r="R1442">
            <v>0</v>
          </cell>
          <cell r="S1442">
            <v>61180</v>
          </cell>
          <cell r="T1442">
            <v>230550108000</v>
          </cell>
          <cell r="U1442" t="str">
            <v xml:space="preserve">RED PRIVADA EVENTO                 </v>
          </cell>
          <cell r="V1442">
            <v>836</v>
          </cell>
          <cell r="W1442">
            <v>2405545</v>
          </cell>
          <cell r="X1442">
            <v>3227554</v>
          </cell>
          <cell r="Y1442">
            <v>0</v>
          </cell>
          <cell r="Z1442">
            <v>0</v>
          </cell>
          <cell r="AA1442" t="str">
            <v xml:space="preserve">       61798.0</v>
          </cell>
          <cell r="AB1442">
            <v>46051</v>
          </cell>
          <cell r="AC1442">
            <v>46056</v>
          </cell>
        </row>
        <row r="1443">
          <cell r="A1443" t="str">
            <v>800012189-FE154717</v>
          </cell>
          <cell r="B1443">
            <v>46062</v>
          </cell>
          <cell r="C1443">
            <v>800012189</v>
          </cell>
          <cell r="D1443">
            <v>8026</v>
          </cell>
          <cell r="E1443" t="str">
            <v>CLINICA SAN JOSE DE CUCUTA S.A.</v>
          </cell>
          <cell r="F1443" t="str">
            <v>FE154717</v>
          </cell>
          <cell r="G1443">
            <v>46176</v>
          </cell>
          <cell r="H1443">
            <v>3363892</v>
          </cell>
          <cell r="I1443">
            <v>3363892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3363892</v>
          </cell>
          <cell r="R1443">
            <v>0</v>
          </cell>
          <cell r="S1443">
            <v>3363892</v>
          </cell>
          <cell r="T1443">
            <v>230550108000</v>
          </cell>
          <cell r="U1443" t="str">
            <v xml:space="preserve">RED PRIVADA EVENTO                 </v>
          </cell>
          <cell r="V1443">
            <v>836</v>
          </cell>
          <cell r="W1443">
            <v>2405609</v>
          </cell>
          <cell r="X1443">
            <v>3227157</v>
          </cell>
          <cell r="Y1443">
            <v>0</v>
          </cell>
          <cell r="Z1443">
            <v>0</v>
          </cell>
          <cell r="AA1443" t="str">
            <v xml:space="preserve">     3397871.0</v>
          </cell>
          <cell r="AB1443">
            <v>46051</v>
          </cell>
          <cell r="AC1443">
            <v>46056</v>
          </cell>
        </row>
        <row r="1444">
          <cell r="A1444" t="str">
            <v>800012189-FE154719</v>
          </cell>
          <cell r="B1444">
            <v>46062</v>
          </cell>
          <cell r="C1444">
            <v>800012189</v>
          </cell>
          <cell r="D1444">
            <v>8026</v>
          </cell>
          <cell r="E1444" t="str">
            <v>CLINICA SAN JOSE DE CUCUTA S.A.</v>
          </cell>
          <cell r="F1444" t="str">
            <v>FE154719</v>
          </cell>
          <cell r="G1444">
            <v>46176</v>
          </cell>
          <cell r="H1444">
            <v>61180</v>
          </cell>
          <cell r="I1444">
            <v>61180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61180</v>
          </cell>
          <cell r="R1444">
            <v>0</v>
          </cell>
          <cell r="S1444">
            <v>61180</v>
          </cell>
          <cell r="T1444">
            <v>230550108000</v>
          </cell>
          <cell r="U1444" t="str">
            <v xml:space="preserve">RED PRIVADA EVENTO                 </v>
          </cell>
          <cell r="V1444">
            <v>836</v>
          </cell>
          <cell r="W1444">
            <v>2405546</v>
          </cell>
          <cell r="X1444">
            <v>3227555</v>
          </cell>
          <cell r="Y1444">
            <v>0</v>
          </cell>
          <cell r="Z1444">
            <v>0</v>
          </cell>
          <cell r="AA1444" t="str">
            <v xml:space="preserve">       61798.0</v>
          </cell>
          <cell r="AB1444">
            <v>46051</v>
          </cell>
          <cell r="AC1444">
            <v>46056</v>
          </cell>
        </row>
        <row r="1445">
          <cell r="A1445" t="str">
            <v>800012189-FE154724</v>
          </cell>
          <cell r="B1445">
            <v>46062</v>
          </cell>
          <cell r="C1445">
            <v>800012189</v>
          </cell>
          <cell r="D1445">
            <v>8021</v>
          </cell>
          <cell r="E1445" t="str">
            <v>CLINICA SAN JOSE DE CUCUTA S.A.</v>
          </cell>
          <cell r="F1445" t="str">
            <v>FE154724</v>
          </cell>
          <cell r="G1445">
            <v>46176</v>
          </cell>
          <cell r="H1445">
            <v>61180</v>
          </cell>
          <cell r="I1445">
            <v>61180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61180</v>
          </cell>
          <cell r="R1445">
            <v>0</v>
          </cell>
          <cell r="S1445">
            <v>61180</v>
          </cell>
          <cell r="T1445">
            <v>230550108000</v>
          </cell>
          <cell r="U1445" t="str">
            <v xml:space="preserve">RED PRIVADA EVENTO                 </v>
          </cell>
          <cell r="V1445">
            <v>836</v>
          </cell>
          <cell r="W1445">
            <v>2405547</v>
          </cell>
          <cell r="X1445">
            <v>3227556</v>
          </cell>
          <cell r="Y1445">
            <v>0</v>
          </cell>
          <cell r="Z1445">
            <v>0</v>
          </cell>
          <cell r="AA1445" t="str">
            <v xml:space="preserve">       61798.0</v>
          </cell>
          <cell r="AB1445">
            <v>46051</v>
          </cell>
          <cell r="AC1445">
            <v>46056</v>
          </cell>
        </row>
        <row r="1446">
          <cell r="A1446" t="str">
            <v>800012189-FE154732</v>
          </cell>
          <cell r="B1446">
            <v>46062</v>
          </cell>
          <cell r="C1446">
            <v>800012189</v>
          </cell>
          <cell r="D1446">
            <v>8026</v>
          </cell>
          <cell r="E1446" t="str">
            <v>CLINICA SAN JOSE DE CUCUTA S.A.</v>
          </cell>
          <cell r="F1446" t="str">
            <v>FE154732</v>
          </cell>
          <cell r="G1446">
            <v>46176</v>
          </cell>
          <cell r="H1446">
            <v>3579566</v>
          </cell>
          <cell r="I1446">
            <v>3579566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3579566</v>
          </cell>
          <cell r="R1446">
            <v>0</v>
          </cell>
          <cell r="S1446">
            <v>3579566</v>
          </cell>
          <cell r="T1446">
            <v>230550108000</v>
          </cell>
          <cell r="U1446" t="str">
            <v xml:space="preserve">RED PRIVADA EVENTO                 </v>
          </cell>
          <cell r="V1446">
            <v>836</v>
          </cell>
          <cell r="W1446">
            <v>2405610</v>
          </cell>
          <cell r="X1446">
            <v>3227158</v>
          </cell>
          <cell r="Y1446">
            <v>0</v>
          </cell>
          <cell r="Z1446">
            <v>0</v>
          </cell>
          <cell r="AA1446" t="str">
            <v xml:space="preserve">     3615723.0</v>
          </cell>
          <cell r="AB1446">
            <v>46051</v>
          </cell>
          <cell r="AC1446">
            <v>46056</v>
          </cell>
        </row>
        <row r="1447">
          <cell r="A1447" t="str">
            <v>800012189-FE152668</v>
          </cell>
          <cell r="B1447">
            <v>46062</v>
          </cell>
          <cell r="C1447">
            <v>800012189</v>
          </cell>
          <cell r="D1447">
            <v>8026</v>
          </cell>
          <cell r="E1447" t="str">
            <v>CLINICA SAN JOSE DE CUCUTA S.A.</v>
          </cell>
          <cell r="F1447" t="str">
            <v>FE152668</v>
          </cell>
          <cell r="G1447">
            <v>46176</v>
          </cell>
          <cell r="H1447">
            <v>61180</v>
          </cell>
          <cell r="I1447">
            <v>61180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61180</v>
          </cell>
          <cell r="R1447">
            <v>0</v>
          </cell>
          <cell r="S1447">
            <v>61180</v>
          </cell>
          <cell r="T1447">
            <v>230550108000</v>
          </cell>
          <cell r="U1447" t="str">
            <v xml:space="preserve">RED PRIVADA EVENTO                 </v>
          </cell>
          <cell r="V1447">
            <v>836</v>
          </cell>
          <cell r="W1447">
            <v>2406213</v>
          </cell>
          <cell r="X1447">
            <v>3227868</v>
          </cell>
          <cell r="Y1447">
            <v>0</v>
          </cell>
          <cell r="Z1447">
            <v>0</v>
          </cell>
          <cell r="AA1447" t="str">
            <v xml:space="preserve">       61798.0</v>
          </cell>
          <cell r="AB1447">
            <v>46044</v>
          </cell>
          <cell r="AC1447">
            <v>46056</v>
          </cell>
        </row>
        <row r="1448">
          <cell r="A1448" t="str">
            <v>800012189-FE154753</v>
          </cell>
          <cell r="B1448">
            <v>46062</v>
          </cell>
          <cell r="C1448">
            <v>800012189</v>
          </cell>
          <cell r="D1448">
            <v>8026</v>
          </cell>
          <cell r="E1448" t="str">
            <v>CLINICA SAN JOSE DE CUCUTA S.A.</v>
          </cell>
          <cell r="F1448" t="str">
            <v>FE154753</v>
          </cell>
          <cell r="G1448">
            <v>46176</v>
          </cell>
          <cell r="H1448">
            <v>3491766</v>
          </cell>
          <cell r="I1448">
            <v>3491766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3491766</v>
          </cell>
          <cell r="R1448">
            <v>0</v>
          </cell>
          <cell r="S1448">
            <v>3491766</v>
          </cell>
          <cell r="T1448">
            <v>230550108000</v>
          </cell>
          <cell r="U1448" t="str">
            <v xml:space="preserve">RED PRIVADA EVENTO                 </v>
          </cell>
          <cell r="V1448">
            <v>836</v>
          </cell>
          <cell r="W1448">
            <v>2405611</v>
          </cell>
          <cell r="X1448">
            <v>3227160</v>
          </cell>
          <cell r="Y1448">
            <v>0</v>
          </cell>
          <cell r="Z1448">
            <v>0</v>
          </cell>
          <cell r="AA1448" t="str">
            <v xml:space="preserve">     3527036.0</v>
          </cell>
          <cell r="AB1448">
            <v>46051</v>
          </cell>
          <cell r="AC1448">
            <v>46056</v>
          </cell>
        </row>
        <row r="1449">
          <cell r="A1449" t="str">
            <v>800012189-FE153577</v>
          </cell>
          <cell r="B1449">
            <v>46062</v>
          </cell>
          <cell r="C1449">
            <v>800012189</v>
          </cell>
          <cell r="D1449">
            <v>8026</v>
          </cell>
          <cell r="E1449" t="str">
            <v>CLINICA SAN JOSE DE CUCUTA S.A.</v>
          </cell>
          <cell r="F1449" t="str">
            <v>FE153577</v>
          </cell>
          <cell r="G1449">
            <v>46176</v>
          </cell>
          <cell r="H1449">
            <v>74776</v>
          </cell>
          <cell r="I1449">
            <v>74776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74776</v>
          </cell>
          <cell r="R1449">
            <v>0</v>
          </cell>
          <cell r="S1449">
            <v>74776</v>
          </cell>
          <cell r="T1449">
            <v>230550108000</v>
          </cell>
          <cell r="U1449" t="str">
            <v xml:space="preserve">RED PRIVADA EVENTO                 </v>
          </cell>
          <cell r="V1449">
            <v>836</v>
          </cell>
          <cell r="W1449">
            <v>2406251</v>
          </cell>
          <cell r="X1449">
            <v>3227906</v>
          </cell>
          <cell r="Y1449">
            <v>0</v>
          </cell>
          <cell r="Z1449">
            <v>0</v>
          </cell>
          <cell r="AA1449" t="str">
            <v xml:space="preserve">       75531.0</v>
          </cell>
          <cell r="AB1449">
            <v>46049</v>
          </cell>
          <cell r="AC1449">
            <v>46056</v>
          </cell>
        </row>
        <row r="1450">
          <cell r="A1450" t="str">
            <v>800012189-FE154763</v>
          </cell>
          <cell r="B1450">
            <v>46071</v>
          </cell>
          <cell r="C1450">
            <v>800012189</v>
          </cell>
          <cell r="D1450">
            <v>8026</v>
          </cell>
          <cell r="E1450" t="str">
            <v>CLINICA SAN JOSE DE CUCUTA S.A.</v>
          </cell>
          <cell r="F1450" t="str">
            <v>FE154763</v>
          </cell>
          <cell r="G1450">
            <v>46176</v>
          </cell>
          <cell r="H1450">
            <v>763376</v>
          </cell>
          <cell r="I1450">
            <v>763376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763376</v>
          </cell>
          <cell r="R1450">
            <v>0</v>
          </cell>
          <cell r="S1450">
            <v>763376</v>
          </cell>
          <cell r="T1450">
            <v>230550108000</v>
          </cell>
          <cell r="U1450" t="str">
            <v xml:space="preserve">RED PRIVADA EVENTO                 </v>
          </cell>
          <cell r="V1450">
            <v>836</v>
          </cell>
          <cell r="W1450">
            <v>2406710</v>
          </cell>
          <cell r="X1450">
            <v>3229182</v>
          </cell>
          <cell r="Y1450">
            <v>0</v>
          </cell>
          <cell r="Z1450">
            <v>0</v>
          </cell>
          <cell r="AA1450" t="str">
            <v xml:space="preserve">      771087.0</v>
          </cell>
          <cell r="AB1450">
            <v>46052</v>
          </cell>
          <cell r="AC1450">
            <v>46056</v>
          </cell>
        </row>
        <row r="1451">
          <cell r="A1451" t="str">
            <v>800012189-FE154781</v>
          </cell>
          <cell r="B1451">
            <v>46062</v>
          </cell>
          <cell r="C1451">
            <v>800012189</v>
          </cell>
          <cell r="D1451">
            <v>8029</v>
          </cell>
          <cell r="E1451" t="str">
            <v>CLINICA SAN JOSE DE CUCUTA S.A.</v>
          </cell>
          <cell r="F1451" t="str">
            <v>FE154781</v>
          </cell>
          <cell r="G1451">
            <v>46176</v>
          </cell>
          <cell r="H1451">
            <v>61180</v>
          </cell>
          <cell r="I1451">
            <v>61180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61180</v>
          </cell>
          <cell r="R1451">
            <v>0</v>
          </cell>
          <cell r="S1451">
            <v>61180</v>
          </cell>
          <cell r="T1451">
            <v>230550108000</v>
          </cell>
          <cell r="U1451" t="str">
            <v xml:space="preserve">RED PRIVADA EVENTO                 </v>
          </cell>
          <cell r="V1451">
            <v>836</v>
          </cell>
          <cell r="W1451">
            <v>2405548</v>
          </cell>
          <cell r="X1451">
            <v>3227557</v>
          </cell>
          <cell r="Y1451">
            <v>0</v>
          </cell>
          <cell r="Z1451">
            <v>0</v>
          </cell>
          <cell r="AA1451" t="str">
            <v xml:space="preserve">       61798.0</v>
          </cell>
          <cell r="AB1451">
            <v>46052</v>
          </cell>
          <cell r="AC1451">
            <v>46056</v>
          </cell>
        </row>
        <row r="1452">
          <cell r="A1452" t="str">
            <v>800012189-FE154823</v>
          </cell>
          <cell r="B1452">
            <v>46062</v>
          </cell>
          <cell r="C1452">
            <v>800012189</v>
          </cell>
          <cell r="D1452">
            <v>8026</v>
          </cell>
          <cell r="E1452" t="str">
            <v>CLINICA SAN JOSE DE CUCUTA S.A.</v>
          </cell>
          <cell r="F1452" t="str">
            <v>FE154823</v>
          </cell>
          <cell r="G1452">
            <v>46176</v>
          </cell>
          <cell r="H1452">
            <v>353499</v>
          </cell>
          <cell r="I1452">
            <v>353499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353499</v>
          </cell>
          <cell r="R1452">
            <v>0</v>
          </cell>
          <cell r="S1452">
            <v>353499</v>
          </cell>
          <cell r="T1452">
            <v>230550108000</v>
          </cell>
          <cell r="U1452" t="str">
            <v xml:space="preserve">RED PRIVADA EVENTO                 </v>
          </cell>
          <cell r="V1452">
            <v>836</v>
          </cell>
          <cell r="W1452">
            <v>2405105</v>
          </cell>
          <cell r="X1452">
            <v>3227653</v>
          </cell>
          <cell r="Y1452">
            <v>0</v>
          </cell>
          <cell r="Z1452">
            <v>0</v>
          </cell>
          <cell r="AA1452" t="str">
            <v xml:space="preserve">      357070.0</v>
          </cell>
          <cell r="AB1452">
            <v>46052</v>
          </cell>
          <cell r="AC1452">
            <v>46056</v>
          </cell>
        </row>
        <row r="1453">
          <cell r="A1453" t="str">
            <v>800012189-FE154831</v>
          </cell>
          <cell r="B1453">
            <v>46062</v>
          </cell>
          <cell r="C1453">
            <v>800012189</v>
          </cell>
          <cell r="D1453">
            <v>8026</v>
          </cell>
          <cell r="E1453" t="str">
            <v>CLINICA SAN JOSE DE CUCUTA S.A.</v>
          </cell>
          <cell r="F1453" t="str">
            <v>FE154831</v>
          </cell>
          <cell r="G1453">
            <v>46176</v>
          </cell>
          <cell r="H1453">
            <v>103677</v>
          </cell>
          <cell r="I1453">
            <v>103677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103677</v>
          </cell>
          <cell r="R1453">
            <v>0</v>
          </cell>
          <cell r="S1453">
            <v>103677</v>
          </cell>
          <cell r="T1453">
            <v>230550108000</v>
          </cell>
          <cell r="U1453" t="str">
            <v xml:space="preserve">RED PRIVADA EVENTO                 </v>
          </cell>
          <cell r="V1453">
            <v>836</v>
          </cell>
          <cell r="W1453">
            <v>2405106</v>
          </cell>
          <cell r="X1453">
            <v>3227654</v>
          </cell>
          <cell r="Y1453">
            <v>0</v>
          </cell>
          <cell r="Z1453">
            <v>0</v>
          </cell>
          <cell r="AA1453" t="str">
            <v xml:space="preserve">      104724.0</v>
          </cell>
          <cell r="AB1453">
            <v>46052</v>
          </cell>
          <cell r="AC1453">
            <v>46056</v>
          </cell>
        </row>
        <row r="1454">
          <cell r="A1454" t="str">
            <v>800012189-FE154836</v>
          </cell>
          <cell r="B1454">
            <v>46062</v>
          </cell>
          <cell r="C1454">
            <v>800012189</v>
          </cell>
          <cell r="D1454">
            <v>8026</v>
          </cell>
          <cell r="E1454" t="str">
            <v>CLINICA SAN JOSE DE CUCUTA S.A.</v>
          </cell>
          <cell r="F1454" t="str">
            <v>FE154836</v>
          </cell>
          <cell r="G1454">
            <v>46176</v>
          </cell>
          <cell r="H1454">
            <v>247660</v>
          </cell>
          <cell r="I1454">
            <v>247660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247660</v>
          </cell>
          <cell r="R1454">
            <v>0</v>
          </cell>
          <cell r="S1454">
            <v>247660</v>
          </cell>
          <cell r="T1454">
            <v>230550108000</v>
          </cell>
          <cell r="U1454" t="str">
            <v xml:space="preserve">RED PRIVADA EVENTO                 </v>
          </cell>
          <cell r="V1454">
            <v>836</v>
          </cell>
          <cell r="W1454">
            <v>2405107</v>
          </cell>
          <cell r="X1454">
            <v>3227655</v>
          </cell>
          <cell r="Y1454">
            <v>0</v>
          </cell>
          <cell r="Z1454">
            <v>0</v>
          </cell>
          <cell r="AA1454" t="str">
            <v xml:space="preserve">      250162.0</v>
          </cell>
          <cell r="AB1454">
            <v>46052</v>
          </cell>
          <cell r="AC1454">
            <v>46056</v>
          </cell>
        </row>
        <row r="1455">
          <cell r="A1455" t="str">
            <v>800012189-FE154841</v>
          </cell>
          <cell r="B1455">
            <v>46062</v>
          </cell>
          <cell r="C1455">
            <v>800012189</v>
          </cell>
          <cell r="D1455">
            <v>8026</v>
          </cell>
          <cell r="E1455" t="str">
            <v>CLINICA SAN JOSE DE CUCUTA S.A.</v>
          </cell>
          <cell r="F1455" t="str">
            <v>FE154841</v>
          </cell>
          <cell r="G1455">
            <v>46176</v>
          </cell>
          <cell r="H1455">
            <v>61180</v>
          </cell>
          <cell r="I1455">
            <v>61180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61180</v>
          </cell>
          <cell r="R1455">
            <v>0</v>
          </cell>
          <cell r="S1455">
            <v>61180</v>
          </cell>
          <cell r="T1455">
            <v>230550108000</v>
          </cell>
          <cell r="U1455" t="str">
            <v xml:space="preserve">RED PRIVADA EVENTO                 </v>
          </cell>
          <cell r="V1455">
            <v>836</v>
          </cell>
          <cell r="W1455">
            <v>2405549</v>
          </cell>
          <cell r="X1455">
            <v>3227558</v>
          </cell>
          <cell r="Y1455">
            <v>0</v>
          </cell>
          <cell r="Z1455">
            <v>0</v>
          </cell>
          <cell r="AA1455" t="str">
            <v xml:space="preserve">       61798.0</v>
          </cell>
          <cell r="AB1455">
            <v>46052</v>
          </cell>
          <cell r="AC1455">
            <v>46056</v>
          </cell>
        </row>
        <row r="1456">
          <cell r="A1456" t="str">
            <v>800012189-FE154853</v>
          </cell>
          <cell r="B1456">
            <v>46062</v>
          </cell>
          <cell r="C1456">
            <v>800012189</v>
          </cell>
          <cell r="D1456">
            <v>8026</v>
          </cell>
          <cell r="E1456" t="str">
            <v>CLINICA SAN JOSE DE CUCUTA S.A.</v>
          </cell>
          <cell r="F1456" t="str">
            <v>FE154853</v>
          </cell>
          <cell r="G1456">
            <v>46176</v>
          </cell>
          <cell r="H1456">
            <v>61180</v>
          </cell>
          <cell r="I1456">
            <v>61180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61180</v>
          </cell>
          <cell r="R1456">
            <v>0</v>
          </cell>
          <cell r="S1456">
            <v>61180</v>
          </cell>
          <cell r="T1456">
            <v>230550108000</v>
          </cell>
          <cell r="U1456" t="str">
            <v xml:space="preserve">RED PRIVADA EVENTO                 </v>
          </cell>
          <cell r="V1456">
            <v>836</v>
          </cell>
          <cell r="W1456">
            <v>2405550</v>
          </cell>
          <cell r="X1456">
            <v>3227559</v>
          </cell>
          <cell r="Y1456">
            <v>0</v>
          </cell>
          <cell r="Z1456">
            <v>0</v>
          </cell>
          <cell r="AA1456" t="str">
            <v xml:space="preserve">       61798.0</v>
          </cell>
          <cell r="AB1456">
            <v>46052</v>
          </cell>
          <cell r="AC1456">
            <v>46056</v>
          </cell>
        </row>
        <row r="1457">
          <cell r="A1457" t="str">
            <v>800012189-FE154854</v>
          </cell>
          <cell r="B1457">
            <v>46062</v>
          </cell>
          <cell r="C1457">
            <v>800012189</v>
          </cell>
          <cell r="D1457">
            <v>8026</v>
          </cell>
          <cell r="E1457" t="str">
            <v>CLINICA SAN JOSE DE CUCUTA S.A.</v>
          </cell>
          <cell r="F1457" t="str">
            <v>FE154854</v>
          </cell>
          <cell r="G1457">
            <v>46176</v>
          </cell>
          <cell r="H1457">
            <v>636724</v>
          </cell>
          <cell r="I1457">
            <v>636724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636724</v>
          </cell>
          <cell r="R1457">
            <v>0</v>
          </cell>
          <cell r="S1457">
            <v>636724</v>
          </cell>
          <cell r="T1457">
            <v>230550108000</v>
          </cell>
          <cell r="U1457" t="str">
            <v xml:space="preserve">RED PRIVADA EVENTO                 </v>
          </cell>
          <cell r="V1457">
            <v>836</v>
          </cell>
          <cell r="W1457">
            <v>2405108</v>
          </cell>
          <cell r="X1457">
            <v>3227656</v>
          </cell>
          <cell r="Y1457">
            <v>0</v>
          </cell>
          <cell r="Z1457">
            <v>0</v>
          </cell>
          <cell r="AA1457" t="str">
            <v xml:space="preserve">      643156.0</v>
          </cell>
          <cell r="AB1457">
            <v>46052</v>
          </cell>
          <cell r="AC1457">
            <v>46056</v>
          </cell>
        </row>
        <row r="1458">
          <cell r="A1458" t="str">
            <v>800012189-FE154858</v>
          </cell>
          <cell r="B1458">
            <v>46062</v>
          </cell>
          <cell r="C1458">
            <v>800012189</v>
          </cell>
          <cell r="D1458">
            <v>8026</v>
          </cell>
          <cell r="E1458" t="str">
            <v>CLINICA SAN JOSE DE CUCUTA S.A.</v>
          </cell>
          <cell r="F1458" t="str">
            <v>FE154858</v>
          </cell>
          <cell r="G1458">
            <v>46176</v>
          </cell>
          <cell r="H1458">
            <v>61180</v>
          </cell>
          <cell r="I1458">
            <v>61180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61180</v>
          </cell>
          <cell r="R1458">
            <v>0</v>
          </cell>
          <cell r="S1458">
            <v>61180</v>
          </cell>
          <cell r="T1458">
            <v>230550108000</v>
          </cell>
          <cell r="U1458" t="str">
            <v xml:space="preserve">RED PRIVADA EVENTO                 </v>
          </cell>
          <cell r="V1458">
            <v>836</v>
          </cell>
          <cell r="W1458">
            <v>2405551</v>
          </cell>
          <cell r="X1458">
            <v>3227560</v>
          </cell>
          <cell r="Y1458">
            <v>0</v>
          </cell>
          <cell r="Z1458">
            <v>0</v>
          </cell>
          <cell r="AA1458" t="str">
            <v xml:space="preserve">       61798.0</v>
          </cell>
          <cell r="AB1458">
            <v>46052</v>
          </cell>
          <cell r="AC1458">
            <v>46056</v>
          </cell>
        </row>
        <row r="1459">
          <cell r="A1459" t="str">
            <v>800012189-FE154861</v>
          </cell>
          <cell r="B1459">
            <v>46062</v>
          </cell>
          <cell r="C1459">
            <v>800012189</v>
          </cell>
          <cell r="D1459">
            <v>8026</v>
          </cell>
          <cell r="E1459" t="str">
            <v>CLINICA SAN JOSE DE CUCUTA S.A.</v>
          </cell>
          <cell r="F1459" t="str">
            <v>FE154861</v>
          </cell>
          <cell r="G1459">
            <v>46176</v>
          </cell>
          <cell r="H1459">
            <v>61180</v>
          </cell>
          <cell r="I1459">
            <v>61180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61180</v>
          </cell>
          <cell r="R1459">
            <v>0</v>
          </cell>
          <cell r="S1459">
            <v>61180</v>
          </cell>
          <cell r="T1459">
            <v>230550108000</v>
          </cell>
          <cell r="U1459" t="str">
            <v xml:space="preserve">RED PRIVADA EVENTO                 </v>
          </cell>
          <cell r="V1459">
            <v>836</v>
          </cell>
          <cell r="W1459">
            <v>2405552</v>
          </cell>
          <cell r="X1459">
            <v>3227561</v>
          </cell>
          <cell r="Y1459">
            <v>0</v>
          </cell>
          <cell r="Z1459">
            <v>0</v>
          </cell>
          <cell r="AA1459" t="str">
            <v xml:space="preserve">       61798.0</v>
          </cell>
          <cell r="AB1459">
            <v>46052</v>
          </cell>
          <cell r="AC1459">
            <v>46056</v>
          </cell>
        </row>
        <row r="1460">
          <cell r="A1460" t="str">
            <v>800012189-FE154862</v>
          </cell>
          <cell r="B1460">
            <v>46062</v>
          </cell>
          <cell r="C1460">
            <v>800012189</v>
          </cell>
          <cell r="D1460">
            <v>8026</v>
          </cell>
          <cell r="E1460" t="str">
            <v>CLINICA SAN JOSE DE CUCUTA S.A.</v>
          </cell>
          <cell r="F1460" t="str">
            <v>FE154862</v>
          </cell>
          <cell r="G1460">
            <v>46176</v>
          </cell>
          <cell r="H1460">
            <v>61180</v>
          </cell>
          <cell r="I1460">
            <v>61180</v>
          </cell>
          <cell r="J1460">
            <v>0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61180</v>
          </cell>
          <cell r="R1460">
            <v>0</v>
          </cell>
          <cell r="S1460">
            <v>61180</v>
          </cell>
          <cell r="T1460">
            <v>230550108000</v>
          </cell>
          <cell r="U1460" t="str">
            <v xml:space="preserve">RED PRIVADA EVENTO                 </v>
          </cell>
          <cell r="V1460">
            <v>836</v>
          </cell>
          <cell r="W1460">
            <v>2405553</v>
          </cell>
          <cell r="X1460">
            <v>3227562</v>
          </cell>
          <cell r="Y1460">
            <v>0</v>
          </cell>
          <cell r="Z1460">
            <v>0</v>
          </cell>
          <cell r="AA1460" t="str">
            <v xml:space="preserve">       61798.0</v>
          </cell>
          <cell r="AB1460">
            <v>46052</v>
          </cell>
          <cell r="AC1460">
            <v>46056</v>
          </cell>
        </row>
        <row r="1461">
          <cell r="A1461" t="str">
            <v>800012189-FE154864</v>
          </cell>
          <cell r="B1461">
            <v>46062</v>
          </cell>
          <cell r="C1461">
            <v>800012189</v>
          </cell>
          <cell r="D1461">
            <v>8026</v>
          </cell>
          <cell r="E1461" t="str">
            <v>CLINICA SAN JOSE DE CUCUTA S.A.</v>
          </cell>
          <cell r="F1461" t="str">
            <v>FE154864</v>
          </cell>
          <cell r="G1461">
            <v>46176</v>
          </cell>
          <cell r="H1461">
            <v>61180</v>
          </cell>
          <cell r="I1461">
            <v>61180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61180</v>
          </cell>
          <cell r="R1461">
            <v>0</v>
          </cell>
          <cell r="S1461">
            <v>61180</v>
          </cell>
          <cell r="T1461">
            <v>230550108000</v>
          </cell>
          <cell r="U1461" t="str">
            <v xml:space="preserve">RED PRIVADA EVENTO                 </v>
          </cell>
          <cell r="V1461">
            <v>836</v>
          </cell>
          <cell r="W1461">
            <v>2405554</v>
          </cell>
          <cell r="X1461">
            <v>3227563</v>
          </cell>
          <cell r="Y1461">
            <v>0</v>
          </cell>
          <cell r="Z1461">
            <v>0</v>
          </cell>
          <cell r="AA1461" t="str">
            <v xml:space="preserve">       61798.0</v>
          </cell>
          <cell r="AB1461">
            <v>46052</v>
          </cell>
          <cell r="AC1461">
            <v>46056</v>
          </cell>
        </row>
        <row r="1462">
          <cell r="A1462" t="str">
            <v>800012189-FE154866</v>
          </cell>
          <cell r="B1462">
            <v>46062</v>
          </cell>
          <cell r="C1462">
            <v>800012189</v>
          </cell>
          <cell r="D1462">
            <v>8030</v>
          </cell>
          <cell r="E1462" t="str">
            <v>CLINICA SAN JOSE DE CUCUTA S.A.</v>
          </cell>
          <cell r="F1462" t="str">
            <v>FE154866</v>
          </cell>
          <cell r="G1462">
            <v>46176</v>
          </cell>
          <cell r="H1462">
            <v>61180</v>
          </cell>
          <cell r="I1462">
            <v>61180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61180</v>
          </cell>
          <cell r="R1462">
            <v>0</v>
          </cell>
          <cell r="S1462">
            <v>61180</v>
          </cell>
          <cell r="T1462">
            <v>230550108000</v>
          </cell>
          <cell r="U1462" t="str">
            <v xml:space="preserve">RED PRIVADA EVENTO                 </v>
          </cell>
          <cell r="V1462">
            <v>836</v>
          </cell>
          <cell r="W1462">
            <v>2405555</v>
          </cell>
          <cell r="X1462">
            <v>3227564</v>
          </cell>
          <cell r="Y1462">
            <v>0</v>
          </cell>
          <cell r="Z1462">
            <v>0</v>
          </cell>
          <cell r="AA1462" t="str">
            <v xml:space="preserve">       61798.0</v>
          </cell>
          <cell r="AB1462">
            <v>46052</v>
          </cell>
          <cell r="AC1462">
            <v>46056</v>
          </cell>
        </row>
        <row r="1463">
          <cell r="A1463" t="str">
            <v>800012189-FE154867</v>
          </cell>
          <cell r="B1463">
            <v>46062</v>
          </cell>
          <cell r="C1463">
            <v>800012189</v>
          </cell>
          <cell r="D1463">
            <v>8026</v>
          </cell>
          <cell r="E1463" t="str">
            <v>CLINICA SAN JOSE DE CUCUTA S.A.</v>
          </cell>
          <cell r="F1463" t="str">
            <v>FE154867</v>
          </cell>
          <cell r="G1463">
            <v>46176</v>
          </cell>
          <cell r="H1463">
            <v>61180</v>
          </cell>
          <cell r="I1463">
            <v>61180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61180</v>
          </cell>
          <cell r="R1463">
            <v>0</v>
          </cell>
          <cell r="S1463">
            <v>61180</v>
          </cell>
          <cell r="T1463">
            <v>230550108000</v>
          </cell>
          <cell r="U1463" t="str">
            <v xml:space="preserve">RED PRIVADA EVENTO                 </v>
          </cell>
          <cell r="V1463">
            <v>836</v>
          </cell>
          <cell r="W1463">
            <v>2405556</v>
          </cell>
          <cell r="X1463">
            <v>3227565</v>
          </cell>
          <cell r="Y1463">
            <v>0</v>
          </cell>
          <cell r="Z1463">
            <v>0</v>
          </cell>
          <cell r="AA1463" t="str">
            <v xml:space="preserve">       61798.0</v>
          </cell>
          <cell r="AB1463">
            <v>46052</v>
          </cell>
          <cell r="AC1463">
            <v>46056</v>
          </cell>
        </row>
        <row r="1464">
          <cell r="A1464" t="str">
            <v>800012189-FE154868</v>
          </cell>
          <cell r="B1464">
            <v>46062</v>
          </cell>
          <cell r="C1464">
            <v>800012189</v>
          </cell>
          <cell r="D1464">
            <v>8048</v>
          </cell>
          <cell r="E1464" t="str">
            <v>CLINICA SAN JOSE DE CUCUTA S.A.</v>
          </cell>
          <cell r="F1464" t="str">
            <v>FE154868</v>
          </cell>
          <cell r="G1464">
            <v>46176</v>
          </cell>
          <cell r="H1464">
            <v>513174</v>
          </cell>
          <cell r="I1464">
            <v>513174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513174</v>
          </cell>
          <cell r="R1464">
            <v>0</v>
          </cell>
          <cell r="S1464">
            <v>513174</v>
          </cell>
          <cell r="T1464">
            <v>230550108000</v>
          </cell>
          <cell r="U1464" t="str">
            <v xml:space="preserve">RED PRIVADA EVENTO                 </v>
          </cell>
          <cell r="V1464">
            <v>836</v>
          </cell>
          <cell r="W1464">
            <v>2405109</v>
          </cell>
          <cell r="X1464">
            <v>3227657</v>
          </cell>
          <cell r="Y1464">
            <v>0</v>
          </cell>
          <cell r="Z1464">
            <v>0</v>
          </cell>
          <cell r="AA1464" t="str">
            <v xml:space="preserve">      518358.0</v>
          </cell>
          <cell r="AB1464">
            <v>46052</v>
          </cell>
          <cell r="AC1464">
            <v>46056</v>
          </cell>
        </row>
        <row r="1465">
          <cell r="A1465" t="str">
            <v>800012189-FE154869</v>
          </cell>
          <cell r="B1465">
            <v>46062</v>
          </cell>
          <cell r="C1465">
            <v>800012189</v>
          </cell>
          <cell r="D1465">
            <v>8026</v>
          </cell>
          <cell r="E1465" t="str">
            <v>CLINICA SAN JOSE DE CUCUTA S.A.</v>
          </cell>
          <cell r="F1465" t="str">
            <v>FE154869</v>
          </cell>
          <cell r="G1465">
            <v>46176</v>
          </cell>
          <cell r="H1465">
            <v>61180</v>
          </cell>
          <cell r="I1465">
            <v>61180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61180</v>
          </cell>
          <cell r="R1465">
            <v>0</v>
          </cell>
          <cell r="S1465">
            <v>61180</v>
          </cell>
          <cell r="T1465">
            <v>230550108000</v>
          </cell>
          <cell r="U1465" t="str">
            <v xml:space="preserve">RED PRIVADA EVENTO                 </v>
          </cell>
          <cell r="V1465">
            <v>836</v>
          </cell>
          <cell r="W1465">
            <v>2405557</v>
          </cell>
          <cell r="X1465">
            <v>3227566</v>
          </cell>
          <cell r="Y1465">
            <v>0</v>
          </cell>
          <cell r="Z1465">
            <v>0</v>
          </cell>
          <cell r="AA1465" t="str">
            <v xml:space="preserve">       61798.0</v>
          </cell>
          <cell r="AB1465">
            <v>46052</v>
          </cell>
          <cell r="AC1465">
            <v>46056</v>
          </cell>
        </row>
        <row r="1466">
          <cell r="A1466" t="str">
            <v>800012189-FE154870</v>
          </cell>
          <cell r="B1466">
            <v>46062</v>
          </cell>
          <cell r="C1466">
            <v>800012189</v>
          </cell>
          <cell r="D1466">
            <v>8026</v>
          </cell>
          <cell r="E1466" t="str">
            <v>CLINICA SAN JOSE DE CUCUTA S.A.</v>
          </cell>
          <cell r="F1466" t="str">
            <v>FE154870</v>
          </cell>
          <cell r="G1466">
            <v>46176</v>
          </cell>
          <cell r="H1466">
            <v>61180</v>
          </cell>
          <cell r="I1466">
            <v>61180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61180</v>
          </cell>
          <cell r="R1466">
            <v>0</v>
          </cell>
          <cell r="S1466">
            <v>61180</v>
          </cell>
          <cell r="T1466">
            <v>230550108000</v>
          </cell>
          <cell r="U1466" t="str">
            <v xml:space="preserve">RED PRIVADA EVENTO                 </v>
          </cell>
          <cell r="V1466">
            <v>836</v>
          </cell>
          <cell r="W1466">
            <v>2405558</v>
          </cell>
          <cell r="X1466">
            <v>3227567</v>
          </cell>
          <cell r="Y1466">
            <v>0</v>
          </cell>
          <cell r="Z1466">
            <v>0</v>
          </cell>
          <cell r="AA1466" t="str">
            <v xml:space="preserve">       61798.0</v>
          </cell>
          <cell r="AB1466">
            <v>46052</v>
          </cell>
          <cell r="AC1466">
            <v>46056</v>
          </cell>
        </row>
        <row r="1467">
          <cell r="A1467" t="str">
            <v>800012189-FE154877</v>
          </cell>
          <cell r="B1467">
            <v>46062</v>
          </cell>
          <cell r="C1467">
            <v>800012189</v>
          </cell>
          <cell r="D1467">
            <v>8026</v>
          </cell>
          <cell r="E1467" t="str">
            <v>CLINICA SAN JOSE DE CUCUTA S.A.</v>
          </cell>
          <cell r="F1467" t="str">
            <v>FE154877</v>
          </cell>
          <cell r="G1467">
            <v>46176</v>
          </cell>
          <cell r="H1467">
            <v>39151</v>
          </cell>
          <cell r="I1467">
            <v>39151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39151</v>
          </cell>
          <cell r="R1467">
            <v>0</v>
          </cell>
          <cell r="S1467">
            <v>39151</v>
          </cell>
          <cell r="T1467">
            <v>230550108000</v>
          </cell>
          <cell r="U1467" t="str">
            <v xml:space="preserve">RED PRIVADA EVENTO                 </v>
          </cell>
          <cell r="V1467">
            <v>836</v>
          </cell>
          <cell r="W1467">
            <v>2405110</v>
          </cell>
          <cell r="X1467">
            <v>3227658</v>
          </cell>
          <cell r="Y1467">
            <v>0</v>
          </cell>
          <cell r="Z1467">
            <v>0</v>
          </cell>
          <cell r="AA1467" t="str">
            <v xml:space="preserve">       39546.0</v>
          </cell>
          <cell r="AB1467">
            <v>46052</v>
          </cell>
          <cell r="AC1467">
            <v>46056</v>
          </cell>
        </row>
        <row r="1468">
          <cell r="A1468" t="str">
            <v>800012189-FE154883</v>
          </cell>
          <cell r="B1468">
            <v>46062</v>
          </cell>
          <cell r="C1468">
            <v>800012189</v>
          </cell>
          <cell r="D1468">
            <v>8026</v>
          </cell>
          <cell r="E1468" t="str">
            <v>CLINICA SAN JOSE DE CUCUTA S.A.</v>
          </cell>
          <cell r="F1468" t="str">
            <v>FE154883</v>
          </cell>
          <cell r="G1468">
            <v>46176</v>
          </cell>
          <cell r="H1468">
            <v>61180</v>
          </cell>
          <cell r="I1468">
            <v>61180</v>
          </cell>
          <cell r="J1468">
            <v>0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61180</v>
          </cell>
          <cell r="R1468">
            <v>0</v>
          </cell>
          <cell r="S1468">
            <v>61180</v>
          </cell>
          <cell r="T1468">
            <v>230550108000</v>
          </cell>
          <cell r="U1468" t="str">
            <v xml:space="preserve">RED PRIVADA EVENTO                 </v>
          </cell>
          <cell r="V1468">
            <v>836</v>
          </cell>
          <cell r="W1468">
            <v>2405559</v>
          </cell>
          <cell r="X1468">
            <v>3227568</v>
          </cell>
          <cell r="Y1468">
            <v>0</v>
          </cell>
          <cell r="Z1468">
            <v>0</v>
          </cell>
          <cell r="AA1468" t="str">
            <v xml:space="preserve">       61798.0</v>
          </cell>
          <cell r="AB1468">
            <v>46052</v>
          </cell>
          <cell r="AC1468">
            <v>46056</v>
          </cell>
        </row>
        <row r="1469">
          <cell r="A1469" t="str">
            <v>800012189-FE154885</v>
          </cell>
          <cell r="B1469">
            <v>46062</v>
          </cell>
          <cell r="C1469">
            <v>800012189</v>
          </cell>
          <cell r="D1469">
            <v>8026</v>
          </cell>
          <cell r="E1469" t="str">
            <v>CLINICA SAN JOSE DE CUCUTA S.A.</v>
          </cell>
          <cell r="F1469" t="str">
            <v>FE154885</v>
          </cell>
          <cell r="G1469">
            <v>46176</v>
          </cell>
          <cell r="H1469">
            <v>61180</v>
          </cell>
          <cell r="I1469">
            <v>61180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61180</v>
          </cell>
          <cell r="R1469">
            <v>0</v>
          </cell>
          <cell r="S1469">
            <v>61180</v>
          </cell>
          <cell r="T1469">
            <v>230550108000</v>
          </cell>
          <cell r="U1469" t="str">
            <v xml:space="preserve">RED PRIVADA EVENTO                 </v>
          </cell>
          <cell r="V1469">
            <v>836</v>
          </cell>
          <cell r="W1469">
            <v>2405560</v>
          </cell>
          <cell r="X1469">
            <v>3227569</v>
          </cell>
          <cell r="Y1469">
            <v>0</v>
          </cell>
          <cell r="Z1469">
            <v>0</v>
          </cell>
          <cell r="AA1469" t="str">
            <v xml:space="preserve">       61798.0</v>
          </cell>
          <cell r="AB1469">
            <v>46052</v>
          </cell>
          <cell r="AC1469">
            <v>46056</v>
          </cell>
        </row>
        <row r="1470">
          <cell r="A1470" t="str">
            <v>800012189-FE154904</v>
          </cell>
          <cell r="B1470">
            <v>46062</v>
          </cell>
          <cell r="C1470">
            <v>800012189</v>
          </cell>
          <cell r="D1470">
            <v>8026</v>
          </cell>
          <cell r="E1470" t="str">
            <v>CLINICA SAN JOSE DE CUCUTA S.A.</v>
          </cell>
          <cell r="F1470" t="str">
            <v>FE154904</v>
          </cell>
          <cell r="G1470">
            <v>46176</v>
          </cell>
          <cell r="H1470">
            <v>29693</v>
          </cell>
          <cell r="I1470">
            <v>29693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29693</v>
          </cell>
          <cell r="R1470">
            <v>0</v>
          </cell>
          <cell r="S1470">
            <v>29693</v>
          </cell>
          <cell r="T1470">
            <v>230550108000</v>
          </cell>
          <cell r="U1470" t="str">
            <v xml:space="preserve">RED PRIVADA EVENTO                 </v>
          </cell>
          <cell r="V1470">
            <v>836</v>
          </cell>
          <cell r="W1470">
            <v>2405561</v>
          </cell>
          <cell r="X1470">
            <v>3227570</v>
          </cell>
          <cell r="Y1470">
            <v>0</v>
          </cell>
          <cell r="Z1470">
            <v>0</v>
          </cell>
          <cell r="AA1470" t="str">
            <v xml:space="preserve">       29993.0</v>
          </cell>
          <cell r="AB1470">
            <v>46052</v>
          </cell>
          <cell r="AC1470">
            <v>46056</v>
          </cell>
        </row>
        <row r="1471">
          <cell r="A1471" t="str">
            <v>800012189-FE154922</v>
          </cell>
          <cell r="B1471">
            <v>46062</v>
          </cell>
          <cell r="C1471">
            <v>800012189</v>
          </cell>
          <cell r="D1471">
            <v>8026</v>
          </cell>
          <cell r="E1471" t="str">
            <v>CLINICA SAN JOSE DE CUCUTA S.A.</v>
          </cell>
          <cell r="F1471" t="str">
            <v>FE154922</v>
          </cell>
          <cell r="G1471">
            <v>46176</v>
          </cell>
          <cell r="H1471">
            <v>61180</v>
          </cell>
          <cell r="I1471">
            <v>61180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61180</v>
          </cell>
          <cell r="R1471">
            <v>0</v>
          </cell>
          <cell r="S1471">
            <v>61180</v>
          </cell>
          <cell r="T1471">
            <v>230550108000</v>
          </cell>
          <cell r="U1471" t="str">
            <v xml:space="preserve">RED PRIVADA EVENTO                 </v>
          </cell>
          <cell r="V1471">
            <v>836</v>
          </cell>
          <cell r="W1471">
            <v>2405562</v>
          </cell>
          <cell r="X1471">
            <v>3227571</v>
          </cell>
          <cell r="Y1471">
            <v>0</v>
          </cell>
          <cell r="Z1471">
            <v>0</v>
          </cell>
          <cell r="AA1471" t="str">
            <v xml:space="preserve">       61798.0</v>
          </cell>
          <cell r="AB1471">
            <v>46052</v>
          </cell>
          <cell r="AC1471">
            <v>46056</v>
          </cell>
        </row>
        <row r="1472">
          <cell r="A1472" t="str">
            <v>800012189-FE154934</v>
          </cell>
          <cell r="B1472">
            <v>46062</v>
          </cell>
          <cell r="C1472">
            <v>800012189</v>
          </cell>
          <cell r="D1472">
            <v>8048</v>
          </cell>
          <cell r="E1472" t="str">
            <v>CLINICA SAN JOSE DE CUCUTA S.A.</v>
          </cell>
          <cell r="F1472" t="str">
            <v>FE154934</v>
          </cell>
          <cell r="G1472">
            <v>46176</v>
          </cell>
          <cell r="H1472">
            <v>384062</v>
          </cell>
          <cell r="I1472">
            <v>384062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384062</v>
          </cell>
          <cell r="R1472">
            <v>0</v>
          </cell>
          <cell r="S1472">
            <v>384062</v>
          </cell>
          <cell r="T1472">
            <v>230550108000</v>
          </cell>
          <cell r="U1472" t="str">
            <v xml:space="preserve">RED PRIVADA EVENTO                 </v>
          </cell>
          <cell r="V1472">
            <v>836</v>
          </cell>
          <cell r="W1472">
            <v>2405111</v>
          </cell>
          <cell r="X1472">
            <v>3227659</v>
          </cell>
          <cell r="Y1472">
            <v>0</v>
          </cell>
          <cell r="Z1472">
            <v>0</v>
          </cell>
          <cell r="AA1472" t="str">
            <v xml:space="preserve">      387941.0</v>
          </cell>
          <cell r="AB1472">
            <v>46052</v>
          </cell>
          <cell r="AC1472">
            <v>46056</v>
          </cell>
        </row>
        <row r="1473">
          <cell r="A1473" t="str">
            <v>800012189-FE154940</v>
          </cell>
          <cell r="B1473">
            <v>46062</v>
          </cell>
          <cell r="C1473">
            <v>800012189</v>
          </cell>
          <cell r="D1473">
            <v>8026</v>
          </cell>
          <cell r="E1473" t="str">
            <v>CLINICA SAN JOSE DE CUCUTA S.A.</v>
          </cell>
          <cell r="F1473" t="str">
            <v>FE154940</v>
          </cell>
          <cell r="G1473">
            <v>46176</v>
          </cell>
          <cell r="H1473">
            <v>1514664</v>
          </cell>
          <cell r="I1473">
            <v>1514664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1514664</v>
          </cell>
          <cell r="R1473">
            <v>0</v>
          </cell>
          <cell r="S1473">
            <v>1514664</v>
          </cell>
          <cell r="T1473">
            <v>230550108000</v>
          </cell>
          <cell r="U1473" t="str">
            <v xml:space="preserve">RED PRIVADA EVENTO                 </v>
          </cell>
          <cell r="V1473">
            <v>836</v>
          </cell>
          <cell r="W1473">
            <v>2405612</v>
          </cell>
          <cell r="X1473">
            <v>3227161</v>
          </cell>
          <cell r="Y1473">
            <v>0</v>
          </cell>
          <cell r="Z1473">
            <v>0</v>
          </cell>
          <cell r="AA1473" t="str">
            <v xml:space="preserve">     1529964.0</v>
          </cell>
          <cell r="AB1473">
            <v>46052</v>
          </cell>
          <cell r="AC1473">
            <v>46056</v>
          </cell>
        </row>
        <row r="1474">
          <cell r="A1474" t="str">
            <v>800012189-FE154941</v>
          </cell>
          <cell r="B1474">
            <v>46071</v>
          </cell>
          <cell r="C1474">
            <v>800012189</v>
          </cell>
          <cell r="D1474">
            <v>8026</v>
          </cell>
          <cell r="E1474" t="str">
            <v>CLINICA SAN JOSE DE CUCUTA S.A.</v>
          </cell>
          <cell r="F1474" t="str">
            <v>FE154941</v>
          </cell>
          <cell r="G1474">
            <v>46176</v>
          </cell>
          <cell r="H1474">
            <v>3401351</v>
          </cell>
          <cell r="I1474">
            <v>3401351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3401351</v>
          </cell>
          <cell r="R1474">
            <v>0</v>
          </cell>
          <cell r="S1474">
            <v>3401351</v>
          </cell>
          <cell r="T1474">
            <v>230550108000</v>
          </cell>
          <cell r="U1474" t="str">
            <v xml:space="preserve">RED PRIVADA EVENTO                 </v>
          </cell>
          <cell r="V1474">
            <v>836</v>
          </cell>
          <cell r="W1474">
            <v>2406711</v>
          </cell>
          <cell r="X1474">
            <v>3229185</v>
          </cell>
          <cell r="Y1474">
            <v>0</v>
          </cell>
          <cell r="Z1474">
            <v>0</v>
          </cell>
          <cell r="AA1474" t="str">
            <v xml:space="preserve">     3435708.0</v>
          </cell>
          <cell r="AB1474">
            <v>46052</v>
          </cell>
          <cell r="AC1474">
            <v>46056</v>
          </cell>
        </row>
        <row r="1475">
          <cell r="A1475" t="str">
            <v>800012189-FE154945</v>
          </cell>
          <cell r="B1475">
            <v>46062</v>
          </cell>
          <cell r="C1475">
            <v>800012189</v>
          </cell>
          <cell r="D1475">
            <v>8026</v>
          </cell>
          <cell r="E1475" t="str">
            <v>CLINICA SAN JOSE DE CUCUTA S.A.</v>
          </cell>
          <cell r="F1475" t="str">
            <v>FE154945</v>
          </cell>
          <cell r="G1475">
            <v>46176</v>
          </cell>
          <cell r="H1475">
            <v>511717</v>
          </cell>
          <cell r="I1475">
            <v>511717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511717</v>
          </cell>
          <cell r="R1475">
            <v>0</v>
          </cell>
          <cell r="S1475">
            <v>511717</v>
          </cell>
          <cell r="T1475">
            <v>230550108000</v>
          </cell>
          <cell r="U1475" t="str">
            <v xml:space="preserve">RED PRIVADA EVENTO                 </v>
          </cell>
          <cell r="V1475">
            <v>836</v>
          </cell>
          <cell r="W1475">
            <v>2405112</v>
          </cell>
          <cell r="X1475">
            <v>3227660</v>
          </cell>
          <cell r="Y1475">
            <v>0</v>
          </cell>
          <cell r="Z1475">
            <v>0</v>
          </cell>
          <cell r="AA1475" t="str">
            <v xml:space="preserve">      516886.0</v>
          </cell>
          <cell r="AB1475">
            <v>46052</v>
          </cell>
          <cell r="AC1475">
            <v>46056</v>
          </cell>
        </row>
        <row r="1476">
          <cell r="A1476" t="str">
            <v>800012189-FE154947</v>
          </cell>
          <cell r="B1476">
            <v>46062</v>
          </cell>
          <cell r="C1476">
            <v>800012189</v>
          </cell>
          <cell r="D1476">
            <v>8026</v>
          </cell>
          <cell r="E1476" t="str">
            <v>CLINICA SAN JOSE DE CUCUTA S.A.</v>
          </cell>
          <cell r="F1476" t="str">
            <v>FE154947</v>
          </cell>
          <cell r="G1476">
            <v>46176</v>
          </cell>
          <cell r="H1476">
            <v>3131970</v>
          </cell>
          <cell r="I1476">
            <v>1809127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1809127</v>
          </cell>
          <cell r="R1476">
            <v>0</v>
          </cell>
          <cell r="S1476">
            <v>1809127</v>
          </cell>
          <cell r="T1476">
            <v>230550108000</v>
          </cell>
          <cell r="U1476" t="str">
            <v xml:space="preserve">RED PRIVADA EVENTO                 </v>
          </cell>
          <cell r="V1476">
            <v>836</v>
          </cell>
          <cell r="W1476">
            <v>2400845</v>
          </cell>
          <cell r="X1476">
            <v>3227162</v>
          </cell>
          <cell r="Y1476">
            <v>0</v>
          </cell>
          <cell r="Z1476">
            <v>0</v>
          </cell>
          <cell r="AA1476" t="str">
            <v xml:space="preserve">     3163606.0</v>
          </cell>
          <cell r="AB1476">
            <v>46052</v>
          </cell>
          <cell r="AC1476">
            <v>46056</v>
          </cell>
        </row>
        <row r="1477">
          <cell r="A1477" t="str">
            <v>800012189-FE154948</v>
          </cell>
          <cell r="B1477">
            <v>46062</v>
          </cell>
          <cell r="C1477">
            <v>800012189</v>
          </cell>
          <cell r="D1477">
            <v>8026</v>
          </cell>
          <cell r="E1477" t="str">
            <v>CLINICA SAN JOSE DE CUCUTA S.A.</v>
          </cell>
          <cell r="F1477" t="str">
            <v>FE154948</v>
          </cell>
          <cell r="G1477">
            <v>46176</v>
          </cell>
          <cell r="H1477">
            <v>271245</v>
          </cell>
          <cell r="I1477">
            <v>271245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271245</v>
          </cell>
          <cell r="R1477">
            <v>0</v>
          </cell>
          <cell r="S1477">
            <v>271245</v>
          </cell>
          <cell r="T1477">
            <v>230550108000</v>
          </cell>
          <cell r="U1477" t="str">
            <v xml:space="preserve">RED PRIVADA EVENTO                 </v>
          </cell>
          <cell r="V1477">
            <v>836</v>
          </cell>
          <cell r="W1477">
            <v>2405113</v>
          </cell>
          <cell r="X1477">
            <v>3227661</v>
          </cell>
          <cell r="Y1477">
            <v>0</v>
          </cell>
          <cell r="Z1477">
            <v>0</v>
          </cell>
          <cell r="AA1477" t="str">
            <v xml:space="preserve">      273985.0</v>
          </cell>
          <cell r="AB1477">
            <v>46052</v>
          </cell>
          <cell r="AC1477">
            <v>46056</v>
          </cell>
        </row>
        <row r="1478">
          <cell r="A1478" t="str">
            <v>800012189-FE154949</v>
          </cell>
          <cell r="B1478">
            <v>46062</v>
          </cell>
          <cell r="C1478">
            <v>800012189</v>
          </cell>
          <cell r="D1478">
            <v>8026</v>
          </cell>
          <cell r="E1478" t="str">
            <v>CLINICA SAN JOSE DE CUCUTA S.A.</v>
          </cell>
          <cell r="F1478" t="str">
            <v>FE154949</v>
          </cell>
          <cell r="G1478">
            <v>46176</v>
          </cell>
          <cell r="H1478">
            <v>307387</v>
          </cell>
          <cell r="I1478">
            <v>307387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307387</v>
          </cell>
          <cell r="R1478">
            <v>0</v>
          </cell>
          <cell r="S1478">
            <v>307387</v>
          </cell>
          <cell r="T1478">
            <v>230550108000</v>
          </cell>
          <cell r="U1478" t="str">
            <v xml:space="preserve">RED PRIVADA EVENTO                 </v>
          </cell>
          <cell r="V1478">
            <v>836</v>
          </cell>
          <cell r="W1478">
            <v>2405114</v>
          </cell>
          <cell r="X1478">
            <v>3227662</v>
          </cell>
          <cell r="Y1478">
            <v>0</v>
          </cell>
          <cell r="Z1478">
            <v>0</v>
          </cell>
          <cell r="AA1478" t="str">
            <v xml:space="preserve">      310492.0</v>
          </cell>
          <cell r="AB1478">
            <v>46052</v>
          </cell>
          <cell r="AC1478">
            <v>46056</v>
          </cell>
        </row>
        <row r="1479">
          <cell r="A1479" t="str">
            <v>800012189-FE154953</v>
          </cell>
          <cell r="B1479">
            <v>46062</v>
          </cell>
          <cell r="C1479">
            <v>800012189</v>
          </cell>
          <cell r="D1479">
            <v>8048</v>
          </cell>
          <cell r="E1479" t="str">
            <v>CLINICA SAN JOSE DE CUCUTA S.A.</v>
          </cell>
          <cell r="F1479" t="str">
            <v>FE154953</v>
          </cell>
          <cell r="G1479">
            <v>46176</v>
          </cell>
          <cell r="H1479">
            <v>103677</v>
          </cell>
          <cell r="I1479">
            <v>103677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103677</v>
          </cell>
          <cell r="R1479">
            <v>0</v>
          </cell>
          <cell r="S1479">
            <v>103677</v>
          </cell>
          <cell r="T1479">
            <v>230550108000</v>
          </cell>
          <cell r="U1479" t="str">
            <v xml:space="preserve">RED PRIVADA EVENTO                 </v>
          </cell>
          <cell r="V1479">
            <v>836</v>
          </cell>
          <cell r="W1479">
            <v>2405115</v>
          </cell>
          <cell r="X1479">
            <v>3227663</v>
          </cell>
          <cell r="Y1479">
            <v>0</v>
          </cell>
          <cell r="Z1479">
            <v>0</v>
          </cell>
          <cell r="AA1479" t="str">
            <v xml:space="preserve">      104724.0</v>
          </cell>
          <cell r="AB1479">
            <v>46052</v>
          </cell>
          <cell r="AC1479">
            <v>46056</v>
          </cell>
        </row>
        <row r="1480">
          <cell r="A1480" t="str">
            <v>800012189-FE154975</v>
          </cell>
          <cell r="B1480">
            <v>46062</v>
          </cell>
          <cell r="C1480">
            <v>800012189</v>
          </cell>
          <cell r="D1480">
            <v>8048</v>
          </cell>
          <cell r="E1480" t="str">
            <v>CLINICA SAN JOSE DE CUCUTA S.A.</v>
          </cell>
          <cell r="F1480" t="str">
            <v>FE154975</v>
          </cell>
          <cell r="G1480">
            <v>46176</v>
          </cell>
          <cell r="H1480">
            <v>285884</v>
          </cell>
          <cell r="I1480">
            <v>285884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285884</v>
          </cell>
          <cell r="R1480">
            <v>0</v>
          </cell>
          <cell r="S1480">
            <v>285884</v>
          </cell>
          <cell r="T1480">
            <v>230550108000</v>
          </cell>
          <cell r="U1480" t="str">
            <v xml:space="preserve">RED PRIVADA EVENTO                 </v>
          </cell>
          <cell r="V1480">
            <v>836</v>
          </cell>
          <cell r="W1480">
            <v>2405116</v>
          </cell>
          <cell r="X1480">
            <v>3227664</v>
          </cell>
          <cell r="Y1480">
            <v>0</v>
          </cell>
          <cell r="Z1480">
            <v>0</v>
          </cell>
          <cell r="AA1480" t="str">
            <v xml:space="preserve">      288772.0</v>
          </cell>
          <cell r="AB1480">
            <v>46052</v>
          </cell>
          <cell r="AC1480">
            <v>46056</v>
          </cell>
        </row>
        <row r="1481">
          <cell r="A1481" t="str">
            <v>800012189-FE154981</v>
          </cell>
          <cell r="B1481">
            <v>46062</v>
          </cell>
          <cell r="C1481">
            <v>800012189</v>
          </cell>
          <cell r="D1481">
            <v>8026</v>
          </cell>
          <cell r="E1481" t="str">
            <v>CLINICA SAN JOSE DE CUCUTA S.A.</v>
          </cell>
          <cell r="F1481" t="str">
            <v>FE154981</v>
          </cell>
          <cell r="G1481">
            <v>46176</v>
          </cell>
          <cell r="H1481">
            <v>884125</v>
          </cell>
          <cell r="I1481">
            <v>884125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884125</v>
          </cell>
          <cell r="R1481">
            <v>0</v>
          </cell>
          <cell r="S1481">
            <v>884125</v>
          </cell>
          <cell r="T1481">
            <v>230550108000</v>
          </cell>
          <cell r="U1481" t="str">
            <v xml:space="preserve">RED PRIVADA EVENTO                 </v>
          </cell>
          <cell r="V1481">
            <v>836</v>
          </cell>
          <cell r="W1481">
            <v>2405613</v>
          </cell>
          <cell r="X1481">
            <v>3227163</v>
          </cell>
          <cell r="Y1481">
            <v>0</v>
          </cell>
          <cell r="Z1481">
            <v>0</v>
          </cell>
          <cell r="AA1481" t="str">
            <v xml:space="preserve">      893056.0</v>
          </cell>
          <cell r="AB1481">
            <v>46052</v>
          </cell>
          <cell r="AC1481">
            <v>46056</v>
          </cell>
        </row>
        <row r="1482">
          <cell r="A1482" t="str">
            <v>800012189-FE154989</v>
          </cell>
          <cell r="B1482">
            <v>46062</v>
          </cell>
          <cell r="C1482">
            <v>800012189</v>
          </cell>
          <cell r="D1482">
            <v>8048</v>
          </cell>
          <cell r="E1482" t="str">
            <v>CLINICA SAN JOSE DE CUCUTA S.A.</v>
          </cell>
          <cell r="F1482" t="str">
            <v>FE154989</v>
          </cell>
          <cell r="G1482">
            <v>46176</v>
          </cell>
          <cell r="H1482">
            <v>4642753</v>
          </cell>
          <cell r="I1482">
            <v>4642753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4642753</v>
          </cell>
          <cell r="R1482">
            <v>0</v>
          </cell>
          <cell r="S1482">
            <v>4642753</v>
          </cell>
          <cell r="T1482">
            <v>230550108000</v>
          </cell>
          <cell r="U1482" t="str">
            <v xml:space="preserve">RED PRIVADA EVENTO                 </v>
          </cell>
          <cell r="V1482">
            <v>836</v>
          </cell>
          <cell r="W1482">
            <v>2405614</v>
          </cell>
          <cell r="X1482">
            <v>3227164</v>
          </cell>
          <cell r="Y1482">
            <v>0</v>
          </cell>
          <cell r="Z1482">
            <v>0</v>
          </cell>
          <cell r="AA1482" t="str">
            <v xml:space="preserve">     4689650.0</v>
          </cell>
          <cell r="AB1482">
            <v>46052</v>
          </cell>
          <cell r="AC1482">
            <v>46056</v>
          </cell>
        </row>
        <row r="1483">
          <cell r="A1483" t="str">
            <v>800012189-FE154997</v>
          </cell>
          <cell r="B1483">
            <v>46071</v>
          </cell>
          <cell r="C1483">
            <v>800012189</v>
          </cell>
          <cell r="D1483">
            <v>8026</v>
          </cell>
          <cell r="E1483" t="str">
            <v>CLINICA SAN JOSE DE CUCUTA S.A.</v>
          </cell>
          <cell r="F1483" t="str">
            <v>FE154997</v>
          </cell>
          <cell r="G1483">
            <v>46176</v>
          </cell>
          <cell r="H1483">
            <v>17170236</v>
          </cell>
          <cell r="I1483">
            <v>2173760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2173760</v>
          </cell>
          <cell r="R1483">
            <v>0</v>
          </cell>
          <cell r="S1483">
            <v>2173760</v>
          </cell>
          <cell r="T1483">
            <v>230550108000</v>
          </cell>
          <cell r="U1483" t="str">
            <v xml:space="preserve">RED PRIVADA EVENTO                 </v>
          </cell>
          <cell r="V1483">
            <v>836</v>
          </cell>
          <cell r="W1483">
            <v>2406712</v>
          </cell>
          <cell r="X1483">
            <v>3229186</v>
          </cell>
          <cell r="Y1483">
            <v>0</v>
          </cell>
          <cell r="Z1483">
            <v>0</v>
          </cell>
          <cell r="AA1483" t="str">
            <v xml:space="preserve">    17343673.0</v>
          </cell>
          <cell r="AB1483">
            <v>46052</v>
          </cell>
          <cell r="AC1483">
            <v>46056</v>
          </cell>
        </row>
        <row r="1484">
          <cell r="A1484" t="str">
            <v>800012189-FE155005</v>
          </cell>
          <cell r="B1484">
            <v>46062</v>
          </cell>
          <cell r="C1484">
            <v>800012189</v>
          </cell>
          <cell r="D1484">
            <v>8026</v>
          </cell>
          <cell r="E1484" t="str">
            <v>CLINICA SAN JOSE DE CUCUTA S.A.</v>
          </cell>
          <cell r="F1484" t="str">
            <v>FE155005</v>
          </cell>
          <cell r="G1484">
            <v>46176</v>
          </cell>
          <cell r="H1484">
            <v>497370</v>
          </cell>
          <cell r="I1484">
            <v>497370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497370</v>
          </cell>
          <cell r="R1484">
            <v>0</v>
          </cell>
          <cell r="S1484">
            <v>497370</v>
          </cell>
          <cell r="T1484">
            <v>230550108000</v>
          </cell>
          <cell r="U1484" t="str">
            <v xml:space="preserve">RED PRIVADA EVENTO                 </v>
          </cell>
          <cell r="V1484">
            <v>836</v>
          </cell>
          <cell r="W1484">
            <v>2405582</v>
          </cell>
          <cell r="X1484">
            <v>3227124</v>
          </cell>
          <cell r="Y1484">
            <v>0</v>
          </cell>
          <cell r="Z1484">
            <v>0</v>
          </cell>
          <cell r="AA1484" t="str">
            <v xml:space="preserve">      502394.0</v>
          </cell>
          <cell r="AB1484">
            <v>46052</v>
          </cell>
          <cell r="AC1484">
            <v>46056</v>
          </cell>
        </row>
        <row r="1485">
          <cell r="A1485" t="str">
            <v>800012189-FE155021</v>
          </cell>
          <cell r="B1485">
            <v>46062</v>
          </cell>
          <cell r="C1485">
            <v>800012189</v>
          </cell>
          <cell r="D1485">
            <v>8030</v>
          </cell>
          <cell r="E1485" t="str">
            <v>CLINICA SAN JOSE DE CUCUTA S.A.</v>
          </cell>
          <cell r="F1485" t="str">
            <v>FE155021</v>
          </cell>
          <cell r="G1485">
            <v>46176</v>
          </cell>
          <cell r="H1485">
            <v>61180</v>
          </cell>
          <cell r="I1485">
            <v>61180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61180</v>
          </cell>
          <cell r="R1485">
            <v>0</v>
          </cell>
          <cell r="S1485">
            <v>61180</v>
          </cell>
          <cell r="T1485">
            <v>230550108000</v>
          </cell>
          <cell r="U1485" t="str">
            <v xml:space="preserve">RED PRIVADA EVENTO                 </v>
          </cell>
          <cell r="V1485">
            <v>836</v>
          </cell>
          <cell r="W1485">
            <v>2405563</v>
          </cell>
          <cell r="X1485">
            <v>3227572</v>
          </cell>
          <cell r="Y1485">
            <v>0</v>
          </cell>
          <cell r="Z1485">
            <v>0</v>
          </cell>
          <cell r="AA1485" t="str">
            <v xml:space="preserve">       61798.0</v>
          </cell>
          <cell r="AB1485">
            <v>46052</v>
          </cell>
          <cell r="AC1485">
            <v>46056</v>
          </cell>
        </row>
        <row r="1486">
          <cell r="A1486" t="str">
            <v>800012189-FE155023</v>
          </cell>
          <cell r="B1486">
            <v>46062</v>
          </cell>
          <cell r="C1486">
            <v>800012189</v>
          </cell>
          <cell r="D1486">
            <v>8030</v>
          </cell>
          <cell r="E1486" t="str">
            <v>CLINICA SAN JOSE DE CUCUTA S.A.</v>
          </cell>
          <cell r="F1486" t="str">
            <v>FE155023</v>
          </cell>
          <cell r="G1486">
            <v>46176</v>
          </cell>
          <cell r="H1486">
            <v>203260</v>
          </cell>
          <cell r="I1486">
            <v>203260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203260</v>
          </cell>
          <cell r="R1486">
            <v>0</v>
          </cell>
          <cell r="S1486">
            <v>203260</v>
          </cell>
          <cell r="T1486">
            <v>230550108000</v>
          </cell>
          <cell r="U1486" t="str">
            <v xml:space="preserve">RED PRIVADA EVENTO                 </v>
          </cell>
          <cell r="V1486">
            <v>836</v>
          </cell>
          <cell r="W1486">
            <v>2405564</v>
          </cell>
          <cell r="X1486">
            <v>3227573</v>
          </cell>
          <cell r="Y1486">
            <v>0</v>
          </cell>
          <cell r="Z1486">
            <v>0</v>
          </cell>
          <cell r="AA1486" t="str">
            <v xml:space="preserve">      205313.0</v>
          </cell>
          <cell r="AB1486">
            <v>46052</v>
          </cell>
          <cell r="AC1486">
            <v>46056</v>
          </cell>
        </row>
        <row r="1487">
          <cell r="A1487" t="str">
            <v>800012189-FE155045</v>
          </cell>
          <cell r="B1487">
            <v>46062</v>
          </cell>
          <cell r="C1487">
            <v>800012189</v>
          </cell>
          <cell r="D1487">
            <v>8026</v>
          </cell>
          <cell r="E1487" t="str">
            <v>CLINICA SAN JOSE DE CUCUTA S.A.</v>
          </cell>
          <cell r="F1487" t="str">
            <v>FE155045</v>
          </cell>
          <cell r="G1487">
            <v>46176</v>
          </cell>
          <cell r="H1487">
            <v>3174796</v>
          </cell>
          <cell r="I1487">
            <v>3174796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3174796</v>
          </cell>
          <cell r="R1487">
            <v>0</v>
          </cell>
          <cell r="S1487">
            <v>3174796</v>
          </cell>
          <cell r="T1487">
            <v>230550108000</v>
          </cell>
          <cell r="U1487" t="str">
            <v xml:space="preserve">RED PRIVADA EVENTO                 </v>
          </cell>
          <cell r="V1487">
            <v>836</v>
          </cell>
          <cell r="W1487">
            <v>2405799</v>
          </cell>
          <cell r="X1487">
            <v>3229188</v>
          </cell>
          <cell r="Y1487">
            <v>0</v>
          </cell>
          <cell r="Z1487">
            <v>0</v>
          </cell>
          <cell r="AA1487" t="str">
            <v xml:space="preserve">     3206865.0</v>
          </cell>
          <cell r="AB1487">
            <v>46052</v>
          </cell>
          <cell r="AC1487">
            <v>46056</v>
          </cell>
        </row>
        <row r="1488">
          <cell r="A1488" t="str">
            <v>800012189-FE153573</v>
          </cell>
          <cell r="B1488">
            <v>46062</v>
          </cell>
          <cell r="C1488">
            <v>800012189</v>
          </cell>
          <cell r="D1488">
            <v>8026</v>
          </cell>
          <cell r="E1488" t="str">
            <v>CLINICA SAN JOSE DE CUCUTA S.A.</v>
          </cell>
          <cell r="F1488" t="str">
            <v>FE153573</v>
          </cell>
          <cell r="G1488">
            <v>46176</v>
          </cell>
          <cell r="H1488">
            <v>61180</v>
          </cell>
          <cell r="I1488">
            <v>61180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61180</v>
          </cell>
          <cell r="R1488">
            <v>0</v>
          </cell>
          <cell r="S1488">
            <v>61180</v>
          </cell>
          <cell r="T1488">
            <v>230550108000</v>
          </cell>
          <cell r="U1488" t="str">
            <v xml:space="preserve">RED PRIVADA EVENTO                 </v>
          </cell>
          <cell r="V1488">
            <v>836</v>
          </cell>
          <cell r="W1488">
            <v>2406250</v>
          </cell>
          <cell r="X1488">
            <v>3227905</v>
          </cell>
          <cell r="Y1488">
            <v>0</v>
          </cell>
          <cell r="Z1488">
            <v>0</v>
          </cell>
          <cell r="AA1488" t="str">
            <v xml:space="preserve">       61798.0</v>
          </cell>
          <cell r="AB1488">
            <v>46049</v>
          </cell>
          <cell r="AC1488">
            <v>46056</v>
          </cell>
        </row>
        <row r="1489">
          <cell r="A1489" t="str">
            <v>800012189-FE155120</v>
          </cell>
          <cell r="B1489">
            <v>46062</v>
          </cell>
          <cell r="C1489">
            <v>800012189</v>
          </cell>
          <cell r="D1489">
            <v>8026</v>
          </cell>
          <cell r="E1489" t="str">
            <v>CLINICA SAN JOSE DE CUCUTA S.A.</v>
          </cell>
          <cell r="F1489" t="str">
            <v>FE155120</v>
          </cell>
          <cell r="G1489">
            <v>46176</v>
          </cell>
          <cell r="H1489">
            <v>61180</v>
          </cell>
          <cell r="I1489">
            <v>61180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61180</v>
          </cell>
          <cell r="R1489">
            <v>0</v>
          </cell>
          <cell r="S1489">
            <v>61180</v>
          </cell>
          <cell r="T1489">
            <v>230550108000</v>
          </cell>
          <cell r="U1489" t="str">
            <v xml:space="preserve">RED PRIVADA EVENTO                 </v>
          </cell>
          <cell r="V1489">
            <v>836</v>
          </cell>
          <cell r="W1489">
            <v>2405565</v>
          </cell>
          <cell r="X1489">
            <v>3227574</v>
          </cell>
          <cell r="Y1489">
            <v>0</v>
          </cell>
          <cell r="Z1489">
            <v>0</v>
          </cell>
          <cell r="AA1489" t="str">
            <v xml:space="preserve">       61798.0</v>
          </cell>
          <cell r="AB1489">
            <v>46053</v>
          </cell>
          <cell r="AC1489">
            <v>46056</v>
          </cell>
        </row>
        <row r="1490">
          <cell r="A1490" t="str">
            <v>800012189-FE155121</v>
          </cell>
          <cell r="B1490">
            <v>46062</v>
          </cell>
          <cell r="C1490">
            <v>800012189</v>
          </cell>
          <cell r="D1490">
            <v>8026</v>
          </cell>
          <cell r="E1490" t="str">
            <v>CLINICA SAN JOSE DE CUCUTA S.A.</v>
          </cell>
          <cell r="F1490" t="str">
            <v>FE155121</v>
          </cell>
          <cell r="G1490">
            <v>46176</v>
          </cell>
          <cell r="H1490">
            <v>61180</v>
          </cell>
          <cell r="I1490">
            <v>61180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61180</v>
          </cell>
          <cell r="R1490">
            <v>0</v>
          </cell>
          <cell r="S1490">
            <v>61180</v>
          </cell>
          <cell r="T1490">
            <v>230550108000</v>
          </cell>
          <cell r="U1490" t="str">
            <v xml:space="preserve">RED PRIVADA EVENTO                 </v>
          </cell>
          <cell r="V1490">
            <v>836</v>
          </cell>
          <cell r="W1490">
            <v>2405566</v>
          </cell>
          <cell r="X1490">
            <v>3227575</v>
          </cell>
          <cell r="Y1490">
            <v>0</v>
          </cell>
          <cell r="Z1490">
            <v>0</v>
          </cell>
          <cell r="AA1490" t="str">
            <v xml:space="preserve">       61798.0</v>
          </cell>
          <cell r="AB1490">
            <v>46053</v>
          </cell>
          <cell r="AC1490">
            <v>46056</v>
          </cell>
        </row>
        <row r="1491">
          <cell r="A1491" t="str">
            <v>800012189-FE155124</v>
          </cell>
          <cell r="B1491">
            <v>46062</v>
          </cell>
          <cell r="C1491">
            <v>800012189</v>
          </cell>
          <cell r="D1491">
            <v>8026</v>
          </cell>
          <cell r="E1491" t="str">
            <v>CLINICA SAN JOSE DE CUCUTA S.A.</v>
          </cell>
          <cell r="F1491" t="str">
            <v>FE155124</v>
          </cell>
          <cell r="G1491">
            <v>46176</v>
          </cell>
          <cell r="H1491">
            <v>61180</v>
          </cell>
          <cell r="I1491">
            <v>61180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61180</v>
          </cell>
          <cell r="R1491">
            <v>0</v>
          </cell>
          <cell r="S1491">
            <v>61180</v>
          </cell>
          <cell r="T1491">
            <v>230550108000</v>
          </cell>
          <cell r="U1491" t="str">
            <v xml:space="preserve">RED PRIVADA EVENTO                 </v>
          </cell>
          <cell r="V1491">
            <v>836</v>
          </cell>
          <cell r="W1491">
            <v>2405567</v>
          </cell>
          <cell r="X1491">
            <v>3227576</v>
          </cell>
          <cell r="Y1491">
            <v>0</v>
          </cell>
          <cell r="Z1491">
            <v>0</v>
          </cell>
          <cell r="AA1491" t="str">
            <v xml:space="preserve">       61798.0</v>
          </cell>
          <cell r="AB1491">
            <v>46053</v>
          </cell>
          <cell r="AC1491">
            <v>46056</v>
          </cell>
        </row>
        <row r="1492">
          <cell r="A1492" t="str">
            <v>800012189-FE155127</v>
          </cell>
          <cell r="B1492">
            <v>46062</v>
          </cell>
          <cell r="C1492">
            <v>800012189</v>
          </cell>
          <cell r="D1492">
            <v>8026</v>
          </cell>
          <cell r="E1492" t="str">
            <v>CLINICA SAN JOSE DE CUCUTA S.A.</v>
          </cell>
          <cell r="F1492" t="str">
            <v>FE155127</v>
          </cell>
          <cell r="G1492">
            <v>46176</v>
          </cell>
          <cell r="H1492">
            <v>61180</v>
          </cell>
          <cell r="I1492">
            <v>61180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61180</v>
          </cell>
          <cell r="R1492">
            <v>0</v>
          </cell>
          <cell r="S1492">
            <v>61180</v>
          </cell>
          <cell r="T1492">
            <v>230550108000</v>
          </cell>
          <cell r="U1492" t="str">
            <v xml:space="preserve">RED PRIVADA EVENTO                 </v>
          </cell>
          <cell r="V1492">
            <v>836</v>
          </cell>
          <cell r="W1492">
            <v>2405098</v>
          </cell>
          <cell r="X1492">
            <v>3228088</v>
          </cell>
          <cell r="Y1492">
            <v>0</v>
          </cell>
          <cell r="Z1492">
            <v>0</v>
          </cell>
          <cell r="AA1492" t="str">
            <v xml:space="preserve">       61798.0</v>
          </cell>
          <cell r="AB1492">
            <v>46053</v>
          </cell>
          <cell r="AC1492">
            <v>46056</v>
          </cell>
        </row>
        <row r="1493">
          <cell r="A1493" t="str">
            <v>800012189-FE153571</v>
          </cell>
          <cell r="B1493">
            <v>46062</v>
          </cell>
          <cell r="C1493">
            <v>800012189</v>
          </cell>
          <cell r="D1493">
            <v>8026</v>
          </cell>
          <cell r="E1493" t="str">
            <v>CLINICA SAN JOSE DE CUCUTA S.A.</v>
          </cell>
          <cell r="F1493" t="str">
            <v>FE153571</v>
          </cell>
          <cell r="G1493">
            <v>46176</v>
          </cell>
          <cell r="H1493">
            <v>61180</v>
          </cell>
          <cell r="I1493">
            <v>61180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61180</v>
          </cell>
          <cell r="R1493">
            <v>0</v>
          </cell>
          <cell r="S1493">
            <v>61180</v>
          </cell>
          <cell r="T1493">
            <v>230550108000</v>
          </cell>
          <cell r="U1493" t="str">
            <v xml:space="preserve">RED PRIVADA EVENTO                 </v>
          </cell>
          <cell r="V1493">
            <v>836</v>
          </cell>
          <cell r="W1493">
            <v>2406249</v>
          </cell>
          <cell r="X1493">
            <v>3227904</v>
          </cell>
          <cell r="Y1493">
            <v>0</v>
          </cell>
          <cell r="Z1493">
            <v>0</v>
          </cell>
          <cell r="AA1493" t="str">
            <v xml:space="preserve">       61798.0</v>
          </cell>
          <cell r="AB1493">
            <v>46049</v>
          </cell>
          <cell r="AC1493">
            <v>46056</v>
          </cell>
        </row>
        <row r="1494">
          <cell r="A1494" t="str">
            <v>800012189-FE155167</v>
          </cell>
          <cell r="B1494">
            <v>46062</v>
          </cell>
          <cell r="C1494">
            <v>800012189</v>
          </cell>
          <cell r="D1494">
            <v>8026</v>
          </cell>
          <cell r="E1494" t="str">
            <v>CLINICA SAN JOSE DE CUCUTA S.A.</v>
          </cell>
          <cell r="F1494" t="str">
            <v>FE155167</v>
          </cell>
          <cell r="G1494">
            <v>46176</v>
          </cell>
          <cell r="H1494">
            <v>61180</v>
          </cell>
          <cell r="I1494">
            <v>61180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61180</v>
          </cell>
          <cell r="R1494">
            <v>0</v>
          </cell>
          <cell r="S1494">
            <v>61180</v>
          </cell>
          <cell r="T1494">
            <v>230550108000</v>
          </cell>
          <cell r="U1494" t="str">
            <v xml:space="preserve">RED PRIVADA EVENTO                 </v>
          </cell>
          <cell r="V1494">
            <v>836</v>
          </cell>
          <cell r="W1494">
            <v>2405099</v>
          </cell>
          <cell r="X1494">
            <v>3228089</v>
          </cell>
          <cell r="Y1494">
            <v>0</v>
          </cell>
          <cell r="Z1494">
            <v>0</v>
          </cell>
          <cell r="AA1494" t="str">
            <v xml:space="preserve">       61798.0</v>
          </cell>
          <cell r="AB1494">
            <v>46053</v>
          </cell>
          <cell r="AC1494">
            <v>46056</v>
          </cell>
        </row>
        <row r="1495">
          <cell r="A1495" t="str">
            <v>800012189-FE155168</v>
          </cell>
          <cell r="B1495">
            <v>46062</v>
          </cell>
          <cell r="C1495">
            <v>800012189</v>
          </cell>
          <cell r="D1495">
            <v>8046</v>
          </cell>
          <cell r="E1495" t="str">
            <v>CLINICA SAN JOSE DE CUCUTA S.A.</v>
          </cell>
          <cell r="F1495" t="str">
            <v>FE155168</v>
          </cell>
          <cell r="G1495">
            <v>46176</v>
          </cell>
          <cell r="H1495">
            <v>61180</v>
          </cell>
          <cell r="I1495">
            <v>61180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61180</v>
          </cell>
          <cell r="R1495">
            <v>0</v>
          </cell>
          <cell r="S1495">
            <v>61180</v>
          </cell>
          <cell r="T1495">
            <v>230550108000</v>
          </cell>
          <cell r="U1495" t="str">
            <v xml:space="preserve">RED PRIVADA EVENTO                 </v>
          </cell>
          <cell r="V1495">
            <v>836</v>
          </cell>
          <cell r="W1495">
            <v>2406207</v>
          </cell>
          <cell r="X1495">
            <v>3227862</v>
          </cell>
          <cell r="Y1495">
            <v>0</v>
          </cell>
          <cell r="Z1495">
            <v>0</v>
          </cell>
          <cell r="AA1495" t="str">
            <v xml:space="preserve">       61798.0</v>
          </cell>
          <cell r="AB1495">
            <v>46053</v>
          </cell>
          <cell r="AC1495">
            <v>46056</v>
          </cell>
        </row>
        <row r="1496">
          <cell r="A1496" t="str">
            <v>800012189-FE153568</v>
          </cell>
          <cell r="B1496">
            <v>46062</v>
          </cell>
          <cell r="C1496">
            <v>800012189</v>
          </cell>
          <cell r="D1496">
            <v>8027</v>
          </cell>
          <cell r="E1496" t="str">
            <v>CLINICA SAN JOSE DE CUCUTA S.A.</v>
          </cell>
          <cell r="F1496" t="str">
            <v>FE153568</v>
          </cell>
          <cell r="G1496">
            <v>46176</v>
          </cell>
          <cell r="H1496">
            <v>61180</v>
          </cell>
          <cell r="I1496">
            <v>61180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61180</v>
          </cell>
          <cell r="R1496">
            <v>0</v>
          </cell>
          <cell r="S1496">
            <v>61180</v>
          </cell>
          <cell r="T1496">
            <v>230550108000</v>
          </cell>
          <cell r="U1496" t="str">
            <v xml:space="preserve">RED PRIVADA EVENTO                 </v>
          </cell>
          <cell r="V1496">
            <v>836</v>
          </cell>
          <cell r="W1496">
            <v>2406248</v>
          </cell>
          <cell r="X1496">
            <v>3227903</v>
          </cell>
          <cell r="Y1496">
            <v>0</v>
          </cell>
          <cell r="Z1496">
            <v>0</v>
          </cell>
          <cell r="AA1496" t="str">
            <v xml:space="preserve">       61798.0</v>
          </cell>
          <cell r="AB1496">
            <v>46049</v>
          </cell>
          <cell r="AC1496">
            <v>46056</v>
          </cell>
        </row>
        <row r="1497">
          <cell r="A1497" t="str">
            <v>800012189-FE155170</v>
          </cell>
          <cell r="B1497">
            <v>46062</v>
          </cell>
          <cell r="C1497">
            <v>800012189</v>
          </cell>
          <cell r="D1497">
            <v>8026</v>
          </cell>
          <cell r="E1497" t="str">
            <v>CLINICA SAN JOSE DE CUCUTA S.A.</v>
          </cell>
          <cell r="F1497" t="str">
            <v>FE155170</v>
          </cell>
          <cell r="G1497">
            <v>46176</v>
          </cell>
          <cell r="H1497">
            <v>61180</v>
          </cell>
          <cell r="I1497">
            <v>61180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61180</v>
          </cell>
          <cell r="R1497">
            <v>0</v>
          </cell>
          <cell r="S1497">
            <v>61180</v>
          </cell>
          <cell r="T1497">
            <v>230550108000</v>
          </cell>
          <cell r="U1497" t="str">
            <v xml:space="preserve">RED PRIVADA EVENTO                 </v>
          </cell>
          <cell r="V1497">
            <v>836</v>
          </cell>
          <cell r="W1497">
            <v>2406208</v>
          </cell>
          <cell r="X1497">
            <v>3227863</v>
          </cell>
          <cell r="Y1497">
            <v>0</v>
          </cell>
          <cell r="Z1497">
            <v>0</v>
          </cell>
          <cell r="AA1497" t="str">
            <v xml:space="preserve">       61798.0</v>
          </cell>
          <cell r="AB1497">
            <v>46053</v>
          </cell>
          <cell r="AC1497">
            <v>46056</v>
          </cell>
        </row>
        <row r="1498">
          <cell r="A1498" t="str">
            <v>800012189-FE155172</v>
          </cell>
          <cell r="B1498">
            <v>46062</v>
          </cell>
          <cell r="C1498">
            <v>800012189</v>
          </cell>
          <cell r="D1498">
            <v>8026</v>
          </cell>
          <cell r="E1498" t="str">
            <v>CLINICA SAN JOSE DE CUCUTA S.A.</v>
          </cell>
          <cell r="F1498" t="str">
            <v>FE155172</v>
          </cell>
          <cell r="G1498">
            <v>46176</v>
          </cell>
          <cell r="H1498">
            <v>61180</v>
          </cell>
          <cell r="I1498">
            <v>61180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61180</v>
          </cell>
          <cell r="R1498">
            <v>0</v>
          </cell>
          <cell r="S1498">
            <v>61180</v>
          </cell>
          <cell r="T1498">
            <v>230550108000</v>
          </cell>
          <cell r="U1498" t="str">
            <v xml:space="preserve">RED PRIVADA EVENTO                 </v>
          </cell>
          <cell r="V1498">
            <v>836</v>
          </cell>
          <cell r="W1498">
            <v>2406209</v>
          </cell>
          <cell r="X1498">
            <v>3227864</v>
          </cell>
          <cell r="Y1498">
            <v>0</v>
          </cell>
          <cell r="Z1498">
            <v>0</v>
          </cell>
          <cell r="AA1498" t="str">
            <v xml:space="preserve">       61798.0</v>
          </cell>
          <cell r="AB1498">
            <v>46053</v>
          </cell>
          <cell r="AC1498">
            <v>46056</v>
          </cell>
        </row>
        <row r="1499">
          <cell r="A1499" t="str">
            <v>800012189-FE155176</v>
          </cell>
          <cell r="B1499">
            <v>46062</v>
          </cell>
          <cell r="C1499">
            <v>800012189</v>
          </cell>
          <cell r="D1499">
            <v>8026</v>
          </cell>
          <cell r="E1499" t="str">
            <v>CLINICA SAN JOSE DE CUCUTA S.A.</v>
          </cell>
          <cell r="F1499" t="str">
            <v>FE155176</v>
          </cell>
          <cell r="G1499">
            <v>46176</v>
          </cell>
          <cell r="H1499">
            <v>61180</v>
          </cell>
          <cell r="I1499">
            <v>61180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61180</v>
          </cell>
          <cell r="R1499">
            <v>0</v>
          </cell>
          <cell r="S1499">
            <v>61180</v>
          </cell>
          <cell r="T1499">
            <v>230550108000</v>
          </cell>
          <cell r="U1499" t="str">
            <v xml:space="preserve">RED PRIVADA EVENTO                 </v>
          </cell>
          <cell r="V1499">
            <v>836</v>
          </cell>
          <cell r="W1499">
            <v>2406210</v>
          </cell>
          <cell r="X1499">
            <v>3227865</v>
          </cell>
          <cell r="Y1499">
            <v>0</v>
          </cell>
          <cell r="Z1499">
            <v>0</v>
          </cell>
          <cell r="AA1499" t="str">
            <v xml:space="preserve">       61798.0</v>
          </cell>
          <cell r="AB1499">
            <v>46053</v>
          </cell>
          <cell r="AC1499">
            <v>46056</v>
          </cell>
        </row>
        <row r="1500">
          <cell r="A1500" t="str">
            <v>800012189-FE155179</v>
          </cell>
          <cell r="B1500">
            <v>46062</v>
          </cell>
          <cell r="C1500">
            <v>800012189</v>
          </cell>
          <cell r="D1500">
            <v>8026</v>
          </cell>
          <cell r="E1500" t="str">
            <v>CLINICA SAN JOSE DE CUCUTA S.A.</v>
          </cell>
          <cell r="F1500" t="str">
            <v>FE155179</v>
          </cell>
          <cell r="G1500">
            <v>46176</v>
          </cell>
          <cell r="H1500">
            <v>61180</v>
          </cell>
          <cell r="I1500">
            <v>61180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61180</v>
          </cell>
          <cell r="R1500">
            <v>0</v>
          </cell>
          <cell r="S1500">
            <v>61180</v>
          </cell>
          <cell r="T1500">
            <v>230550108000</v>
          </cell>
          <cell r="U1500" t="str">
            <v xml:space="preserve">RED PRIVADA EVENTO                 </v>
          </cell>
          <cell r="V1500">
            <v>836</v>
          </cell>
          <cell r="W1500">
            <v>2406211</v>
          </cell>
          <cell r="X1500">
            <v>3227866</v>
          </cell>
          <cell r="Y1500">
            <v>0</v>
          </cell>
          <cell r="Z1500">
            <v>0</v>
          </cell>
          <cell r="AA1500" t="str">
            <v xml:space="preserve">       61798.0</v>
          </cell>
          <cell r="AB1500">
            <v>46053</v>
          </cell>
          <cell r="AC1500">
            <v>46056</v>
          </cell>
        </row>
        <row r="1501">
          <cell r="A1501" t="str">
            <v>800012189-FE155182</v>
          </cell>
          <cell r="B1501">
            <v>46062</v>
          </cell>
          <cell r="C1501">
            <v>800012189</v>
          </cell>
          <cell r="D1501">
            <v>8030</v>
          </cell>
          <cell r="E1501" t="str">
            <v>CLINICA SAN JOSE DE CUCUTA S.A.</v>
          </cell>
          <cell r="F1501" t="str">
            <v>FE155182</v>
          </cell>
          <cell r="G1501">
            <v>46176</v>
          </cell>
          <cell r="H1501">
            <v>61180</v>
          </cell>
          <cell r="I1501">
            <v>61180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61180</v>
          </cell>
          <cell r="R1501">
            <v>0</v>
          </cell>
          <cell r="S1501">
            <v>61180</v>
          </cell>
          <cell r="T1501">
            <v>230550108000</v>
          </cell>
          <cell r="U1501" t="str">
            <v xml:space="preserve">RED PRIVADA EVENTO                 </v>
          </cell>
          <cell r="V1501">
            <v>836</v>
          </cell>
          <cell r="W1501">
            <v>2406212</v>
          </cell>
          <cell r="X1501">
            <v>3227867</v>
          </cell>
          <cell r="Y1501">
            <v>0</v>
          </cell>
          <cell r="Z1501">
            <v>0</v>
          </cell>
          <cell r="AA1501" t="str">
            <v xml:space="preserve">       61798.0</v>
          </cell>
          <cell r="AB1501">
            <v>46053</v>
          </cell>
          <cell r="AC1501">
            <v>46056</v>
          </cell>
        </row>
        <row r="1502">
          <cell r="A1502" t="str">
            <v>800012189-FE155187</v>
          </cell>
          <cell r="B1502">
            <v>46062</v>
          </cell>
          <cell r="C1502">
            <v>800012189</v>
          </cell>
          <cell r="D1502">
            <v>8026</v>
          </cell>
          <cell r="E1502" t="str">
            <v>CLINICA SAN JOSE DE CUCUTA S.A.</v>
          </cell>
          <cell r="F1502" t="str">
            <v>FE155187</v>
          </cell>
          <cell r="G1502">
            <v>46176</v>
          </cell>
          <cell r="H1502">
            <v>566975</v>
          </cell>
          <cell r="I1502">
            <v>566975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566975</v>
          </cell>
          <cell r="R1502">
            <v>0</v>
          </cell>
          <cell r="S1502">
            <v>566975</v>
          </cell>
          <cell r="T1502">
            <v>230550108000</v>
          </cell>
          <cell r="U1502" t="str">
            <v xml:space="preserve">RED PRIVADA EVENTO                 </v>
          </cell>
          <cell r="V1502">
            <v>836</v>
          </cell>
          <cell r="W1502">
            <v>2405583</v>
          </cell>
          <cell r="X1502">
            <v>3227125</v>
          </cell>
          <cell r="Y1502">
            <v>0</v>
          </cell>
          <cell r="Z1502">
            <v>0</v>
          </cell>
          <cell r="AA1502" t="str">
            <v xml:space="preserve">      572702.0</v>
          </cell>
          <cell r="AB1502">
            <v>46053</v>
          </cell>
          <cell r="AC1502">
            <v>46056</v>
          </cell>
        </row>
        <row r="1503">
          <cell r="A1503" t="str">
            <v>800012189-FE155208</v>
          </cell>
          <cell r="B1503">
            <v>46072</v>
          </cell>
          <cell r="C1503">
            <v>800012189</v>
          </cell>
          <cell r="D1503">
            <v>8026</v>
          </cell>
          <cell r="E1503" t="str">
            <v>CLINICA SAN JOSE DE CUCUTA S.A.</v>
          </cell>
          <cell r="F1503" t="str">
            <v>FE155208</v>
          </cell>
          <cell r="G1503">
            <v>46176</v>
          </cell>
          <cell r="H1503">
            <v>97804</v>
          </cell>
          <cell r="I1503">
            <v>97804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97804</v>
          </cell>
          <cell r="R1503">
            <v>0</v>
          </cell>
          <cell r="S1503">
            <v>97804</v>
          </cell>
          <cell r="T1503">
            <v>230550108000</v>
          </cell>
          <cell r="U1503" t="str">
            <v xml:space="preserve">RED PRIVADA EVENTO                 </v>
          </cell>
          <cell r="V1503">
            <v>842</v>
          </cell>
          <cell r="W1503">
            <v>60129</v>
          </cell>
          <cell r="X1503">
            <v>3229189</v>
          </cell>
          <cell r="Y1503">
            <v>0</v>
          </cell>
          <cell r="Z1503">
            <v>0</v>
          </cell>
          <cell r="AA1503" t="str">
            <v xml:space="preserve">       98792.0</v>
          </cell>
          <cell r="AB1503">
            <v>46054</v>
          </cell>
          <cell r="AC1503">
            <v>46056</v>
          </cell>
        </row>
        <row r="1504">
          <cell r="A1504" t="str">
            <v>800012189-FE153601</v>
          </cell>
          <cell r="B1504">
            <v>46062</v>
          </cell>
          <cell r="C1504">
            <v>800012189</v>
          </cell>
          <cell r="D1504">
            <v>8031</v>
          </cell>
          <cell r="E1504" t="str">
            <v>CLINICA SAN JOSE DE CUCUTA S.A.</v>
          </cell>
          <cell r="F1504" t="str">
            <v>FE153601</v>
          </cell>
          <cell r="G1504">
            <v>46176</v>
          </cell>
          <cell r="H1504">
            <v>74776</v>
          </cell>
          <cell r="I1504">
            <v>74776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74776</v>
          </cell>
          <cell r="R1504">
            <v>0</v>
          </cell>
          <cell r="S1504">
            <v>74776</v>
          </cell>
          <cell r="T1504">
            <v>230550108000</v>
          </cell>
          <cell r="U1504" t="str">
            <v xml:space="preserve">RED PRIVADA EVENTO                 </v>
          </cell>
          <cell r="V1504">
            <v>836</v>
          </cell>
          <cell r="W1504">
            <v>2406252</v>
          </cell>
          <cell r="X1504">
            <v>3227907</v>
          </cell>
          <cell r="Y1504">
            <v>0</v>
          </cell>
          <cell r="Z1504">
            <v>0</v>
          </cell>
          <cell r="AA1504" t="str">
            <v xml:space="preserve">       75531.0</v>
          </cell>
          <cell r="AB1504">
            <v>46049</v>
          </cell>
          <cell r="AC1504">
            <v>46056</v>
          </cell>
        </row>
        <row r="1505">
          <cell r="A1505" t="str">
            <v>800012189-FE153567</v>
          </cell>
          <cell r="B1505">
            <v>46062</v>
          </cell>
          <cell r="C1505">
            <v>800012189</v>
          </cell>
          <cell r="D1505">
            <v>8026</v>
          </cell>
          <cell r="E1505" t="str">
            <v>CLINICA SAN JOSE DE CUCUTA S.A.</v>
          </cell>
          <cell r="F1505" t="str">
            <v>FE153567</v>
          </cell>
          <cell r="G1505">
            <v>46176</v>
          </cell>
          <cell r="H1505">
            <v>61180</v>
          </cell>
          <cell r="I1505">
            <v>61180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61180</v>
          </cell>
          <cell r="R1505">
            <v>0</v>
          </cell>
          <cell r="S1505">
            <v>61180</v>
          </cell>
          <cell r="T1505">
            <v>230550108000</v>
          </cell>
          <cell r="U1505" t="str">
            <v xml:space="preserve">RED PRIVADA EVENTO                 </v>
          </cell>
          <cell r="V1505">
            <v>836</v>
          </cell>
          <cell r="W1505">
            <v>2406247</v>
          </cell>
          <cell r="X1505">
            <v>3227902</v>
          </cell>
          <cell r="Y1505">
            <v>0</v>
          </cell>
          <cell r="Z1505">
            <v>0</v>
          </cell>
          <cell r="AA1505" t="str">
            <v xml:space="preserve">       61798.0</v>
          </cell>
          <cell r="AB1505">
            <v>46049</v>
          </cell>
          <cell r="AC1505">
            <v>46056</v>
          </cell>
        </row>
        <row r="1506">
          <cell r="A1506" t="str">
            <v>800012189-FE153566</v>
          </cell>
          <cell r="B1506">
            <v>46062</v>
          </cell>
          <cell r="C1506">
            <v>800012189</v>
          </cell>
          <cell r="D1506">
            <v>8026</v>
          </cell>
          <cell r="E1506" t="str">
            <v>CLINICA SAN JOSE DE CUCUTA S.A.</v>
          </cell>
          <cell r="F1506" t="str">
            <v>FE153566</v>
          </cell>
          <cell r="G1506">
            <v>46176</v>
          </cell>
          <cell r="H1506">
            <v>61180</v>
          </cell>
          <cell r="I1506">
            <v>61180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61180</v>
          </cell>
          <cell r="R1506">
            <v>0</v>
          </cell>
          <cell r="S1506">
            <v>61180</v>
          </cell>
          <cell r="T1506">
            <v>230550108000</v>
          </cell>
          <cell r="U1506" t="str">
            <v xml:space="preserve">RED PRIVADA EVENTO                 </v>
          </cell>
          <cell r="V1506">
            <v>836</v>
          </cell>
          <cell r="W1506">
            <v>2406246</v>
          </cell>
          <cell r="X1506">
            <v>3227901</v>
          </cell>
          <cell r="Y1506">
            <v>0</v>
          </cell>
          <cell r="Z1506">
            <v>0</v>
          </cell>
          <cell r="AA1506" t="str">
            <v xml:space="preserve">       61798.0</v>
          </cell>
          <cell r="AB1506">
            <v>46049</v>
          </cell>
          <cell r="AC1506">
            <v>46056</v>
          </cell>
        </row>
        <row r="1507">
          <cell r="A1507" t="str">
            <v>800012189-FE153561</v>
          </cell>
          <cell r="B1507">
            <v>46062</v>
          </cell>
          <cell r="C1507">
            <v>800012189</v>
          </cell>
          <cell r="D1507">
            <v>8026</v>
          </cell>
          <cell r="E1507" t="str">
            <v>CLINICA SAN JOSE DE CUCUTA S.A.</v>
          </cell>
          <cell r="F1507" t="str">
            <v>FE153561</v>
          </cell>
          <cell r="G1507">
            <v>46176</v>
          </cell>
          <cell r="H1507">
            <v>74776</v>
          </cell>
          <cell r="I1507">
            <v>74776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74776</v>
          </cell>
          <cell r="R1507">
            <v>0</v>
          </cell>
          <cell r="S1507">
            <v>74776</v>
          </cell>
          <cell r="T1507">
            <v>230550108000</v>
          </cell>
          <cell r="U1507" t="str">
            <v xml:space="preserve">RED PRIVADA EVENTO                 </v>
          </cell>
          <cell r="V1507">
            <v>836</v>
          </cell>
          <cell r="W1507">
            <v>2406245</v>
          </cell>
          <cell r="X1507">
            <v>3227900</v>
          </cell>
          <cell r="Y1507">
            <v>0</v>
          </cell>
          <cell r="Z1507">
            <v>0</v>
          </cell>
          <cell r="AA1507" t="str">
            <v xml:space="preserve">       75531.0</v>
          </cell>
          <cell r="AB1507">
            <v>46049</v>
          </cell>
          <cell r="AC1507">
            <v>46056</v>
          </cell>
        </row>
        <row r="1508">
          <cell r="A1508" t="str">
            <v>800012189-FE153610</v>
          </cell>
          <cell r="B1508">
            <v>46062</v>
          </cell>
          <cell r="C1508">
            <v>800012189</v>
          </cell>
          <cell r="D1508">
            <v>8048</v>
          </cell>
          <cell r="E1508" t="str">
            <v>CLINICA SAN JOSE DE CUCUTA S.A.</v>
          </cell>
          <cell r="F1508" t="str">
            <v>FE153610</v>
          </cell>
          <cell r="G1508">
            <v>46176</v>
          </cell>
          <cell r="H1508">
            <v>74776</v>
          </cell>
          <cell r="I1508">
            <v>74776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74776</v>
          </cell>
          <cell r="R1508">
            <v>0</v>
          </cell>
          <cell r="S1508">
            <v>74776</v>
          </cell>
          <cell r="T1508">
            <v>230550108000</v>
          </cell>
          <cell r="U1508" t="str">
            <v xml:space="preserve">RED PRIVADA EVENTO                 </v>
          </cell>
          <cell r="V1508">
            <v>836</v>
          </cell>
          <cell r="W1508">
            <v>2406253</v>
          </cell>
          <cell r="X1508">
            <v>3227908</v>
          </cell>
          <cell r="Y1508">
            <v>0</v>
          </cell>
          <cell r="Z1508">
            <v>0</v>
          </cell>
          <cell r="AA1508" t="str">
            <v xml:space="preserve">       75531.0</v>
          </cell>
          <cell r="AB1508">
            <v>46049</v>
          </cell>
          <cell r="AC1508">
            <v>46056</v>
          </cell>
        </row>
        <row r="1509">
          <cell r="A1509" t="str">
            <v>800012189-FE153560</v>
          </cell>
          <cell r="B1509">
            <v>46062</v>
          </cell>
          <cell r="C1509">
            <v>800012189</v>
          </cell>
          <cell r="D1509">
            <v>8026</v>
          </cell>
          <cell r="E1509" t="str">
            <v>CLINICA SAN JOSE DE CUCUTA S.A.</v>
          </cell>
          <cell r="F1509" t="str">
            <v>FE153560</v>
          </cell>
          <cell r="G1509">
            <v>46176</v>
          </cell>
          <cell r="H1509">
            <v>61180</v>
          </cell>
          <cell r="I1509">
            <v>61180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61180</v>
          </cell>
          <cell r="R1509">
            <v>0</v>
          </cell>
          <cell r="S1509">
            <v>61180</v>
          </cell>
          <cell r="T1509">
            <v>230550108000</v>
          </cell>
          <cell r="U1509" t="str">
            <v xml:space="preserve">RED PRIVADA EVENTO                 </v>
          </cell>
          <cell r="V1509">
            <v>836</v>
          </cell>
          <cell r="W1509">
            <v>2406244</v>
          </cell>
          <cell r="X1509">
            <v>3227899</v>
          </cell>
          <cell r="Y1509">
            <v>0</v>
          </cell>
          <cell r="Z1509">
            <v>0</v>
          </cell>
          <cell r="AA1509" t="str">
            <v xml:space="preserve">       61798.0</v>
          </cell>
          <cell r="AB1509">
            <v>46049</v>
          </cell>
          <cell r="AC1509">
            <v>46056</v>
          </cell>
        </row>
        <row r="1510">
          <cell r="A1510" t="str">
            <v>800012189-FE153557</v>
          </cell>
          <cell r="B1510">
            <v>46062</v>
          </cell>
          <cell r="C1510">
            <v>800012189</v>
          </cell>
          <cell r="D1510">
            <v>8026</v>
          </cell>
          <cell r="E1510" t="str">
            <v>CLINICA SAN JOSE DE CUCUTA S.A.</v>
          </cell>
          <cell r="F1510" t="str">
            <v>FE153557</v>
          </cell>
          <cell r="G1510">
            <v>46176</v>
          </cell>
          <cell r="H1510">
            <v>61180</v>
          </cell>
          <cell r="I1510">
            <v>61180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61180</v>
          </cell>
          <cell r="R1510">
            <v>0</v>
          </cell>
          <cell r="S1510">
            <v>61180</v>
          </cell>
          <cell r="T1510">
            <v>230550108000</v>
          </cell>
          <cell r="U1510" t="str">
            <v xml:space="preserve">RED PRIVADA EVENTO                 </v>
          </cell>
          <cell r="V1510">
            <v>836</v>
          </cell>
          <cell r="W1510">
            <v>2406243</v>
          </cell>
          <cell r="X1510">
            <v>3227898</v>
          </cell>
          <cell r="Y1510">
            <v>0</v>
          </cell>
          <cell r="Z1510">
            <v>0</v>
          </cell>
          <cell r="AA1510" t="str">
            <v xml:space="preserve">       61798.0</v>
          </cell>
          <cell r="AB1510">
            <v>46049</v>
          </cell>
          <cell r="AC1510">
            <v>46056</v>
          </cell>
        </row>
        <row r="1511">
          <cell r="A1511" t="str">
            <v>800012189-FE153553</v>
          </cell>
          <cell r="B1511">
            <v>46062</v>
          </cell>
          <cell r="C1511">
            <v>800012189</v>
          </cell>
          <cell r="D1511">
            <v>8026</v>
          </cell>
          <cell r="E1511" t="str">
            <v>CLINICA SAN JOSE DE CUCUTA S.A.</v>
          </cell>
          <cell r="F1511" t="str">
            <v>FE153553</v>
          </cell>
          <cell r="G1511">
            <v>46176</v>
          </cell>
          <cell r="H1511">
            <v>74776</v>
          </cell>
          <cell r="I1511">
            <v>74776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74776</v>
          </cell>
          <cell r="R1511">
            <v>0</v>
          </cell>
          <cell r="S1511">
            <v>74776</v>
          </cell>
          <cell r="T1511">
            <v>230550108000</v>
          </cell>
          <cell r="U1511" t="str">
            <v xml:space="preserve">RED PRIVADA EVENTO                 </v>
          </cell>
          <cell r="V1511">
            <v>836</v>
          </cell>
          <cell r="W1511">
            <v>2406242</v>
          </cell>
          <cell r="X1511">
            <v>3227897</v>
          </cell>
          <cell r="Y1511">
            <v>0</v>
          </cell>
          <cell r="Z1511">
            <v>0</v>
          </cell>
          <cell r="AA1511" t="str">
            <v xml:space="preserve">       75531.0</v>
          </cell>
          <cell r="AB1511">
            <v>46049</v>
          </cell>
          <cell r="AC1511">
            <v>46056</v>
          </cell>
        </row>
        <row r="1512">
          <cell r="A1512" t="str">
            <v>800012189-FE155232</v>
          </cell>
          <cell r="B1512">
            <v>46062</v>
          </cell>
          <cell r="C1512">
            <v>800012189</v>
          </cell>
          <cell r="D1512">
            <v>8026</v>
          </cell>
          <cell r="E1512" t="str">
            <v>CLINICA SAN JOSE DE CUCUTA S.A.</v>
          </cell>
          <cell r="F1512" t="str">
            <v>FE155232</v>
          </cell>
          <cell r="G1512">
            <v>46176</v>
          </cell>
          <cell r="H1512">
            <v>4273406</v>
          </cell>
          <cell r="I1512">
            <v>4273406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4273406</v>
          </cell>
          <cell r="R1512">
            <v>0</v>
          </cell>
          <cell r="S1512">
            <v>4273406</v>
          </cell>
          <cell r="T1512">
            <v>230550108000</v>
          </cell>
          <cell r="U1512" t="str">
            <v xml:space="preserve">RED PRIVADA EVENTO                 </v>
          </cell>
          <cell r="V1512">
            <v>836</v>
          </cell>
          <cell r="W1512">
            <v>2405800</v>
          </cell>
          <cell r="X1512">
            <v>3229190</v>
          </cell>
          <cell r="Y1512">
            <v>0</v>
          </cell>
          <cell r="Z1512">
            <v>0</v>
          </cell>
          <cell r="AA1512" t="str">
            <v xml:space="preserve">     4316572.0</v>
          </cell>
          <cell r="AB1512">
            <v>46055</v>
          </cell>
          <cell r="AC1512">
            <v>46056</v>
          </cell>
        </row>
        <row r="1513">
          <cell r="A1513" t="str">
            <v>800012189-FE153551</v>
          </cell>
          <cell r="B1513">
            <v>46062</v>
          </cell>
          <cell r="C1513">
            <v>800012189</v>
          </cell>
          <cell r="D1513">
            <v>8030</v>
          </cell>
          <cell r="E1513" t="str">
            <v>CLINICA SAN JOSE DE CUCUTA S.A.</v>
          </cell>
          <cell r="F1513" t="str">
            <v>FE153551</v>
          </cell>
          <cell r="G1513">
            <v>46176</v>
          </cell>
          <cell r="H1513">
            <v>61180</v>
          </cell>
          <cell r="I1513">
            <v>61180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61180</v>
          </cell>
          <cell r="R1513">
            <v>0</v>
          </cell>
          <cell r="S1513">
            <v>61180</v>
          </cell>
          <cell r="T1513">
            <v>230550108000</v>
          </cell>
          <cell r="U1513" t="str">
            <v xml:space="preserve">RED PRIVADA EVENTO                 </v>
          </cell>
          <cell r="V1513">
            <v>836</v>
          </cell>
          <cell r="W1513">
            <v>2406241</v>
          </cell>
          <cell r="X1513">
            <v>3227896</v>
          </cell>
          <cell r="Y1513">
            <v>0</v>
          </cell>
          <cell r="Z1513">
            <v>0</v>
          </cell>
          <cell r="AA1513" t="str">
            <v xml:space="preserve">       61798.0</v>
          </cell>
          <cell r="AB1513">
            <v>46049</v>
          </cell>
          <cell r="AC1513">
            <v>46056</v>
          </cell>
        </row>
        <row r="1514">
          <cell r="A1514" t="str">
            <v>800012189-FE153616</v>
          </cell>
          <cell r="B1514">
            <v>46062</v>
          </cell>
          <cell r="C1514">
            <v>800012189</v>
          </cell>
          <cell r="D1514">
            <v>8050</v>
          </cell>
          <cell r="E1514" t="str">
            <v>CLINICA SAN JOSE DE CUCUTA S.A.</v>
          </cell>
          <cell r="F1514" t="str">
            <v>FE153616</v>
          </cell>
          <cell r="G1514">
            <v>46176</v>
          </cell>
          <cell r="H1514">
            <v>74776</v>
          </cell>
          <cell r="I1514">
            <v>74776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74776</v>
          </cell>
          <cell r="R1514">
            <v>0</v>
          </cell>
          <cell r="S1514">
            <v>74776</v>
          </cell>
          <cell r="T1514">
            <v>230550108000</v>
          </cell>
          <cell r="U1514" t="str">
            <v xml:space="preserve">RED PRIVADA EVENTO                 </v>
          </cell>
          <cell r="V1514">
            <v>836</v>
          </cell>
          <cell r="W1514">
            <v>2406254</v>
          </cell>
          <cell r="X1514">
            <v>3227909</v>
          </cell>
          <cell r="Y1514">
            <v>0</v>
          </cell>
          <cell r="Z1514">
            <v>0</v>
          </cell>
          <cell r="AA1514" t="str">
            <v xml:space="preserve">       75531.0</v>
          </cell>
          <cell r="AB1514">
            <v>46049</v>
          </cell>
          <cell r="AC1514">
            <v>46056</v>
          </cell>
        </row>
        <row r="1515">
          <cell r="A1515" t="str">
            <v>800012189-FE153547</v>
          </cell>
          <cell r="B1515">
            <v>46062</v>
          </cell>
          <cell r="C1515">
            <v>800012189</v>
          </cell>
          <cell r="D1515">
            <v>8026</v>
          </cell>
          <cell r="E1515" t="str">
            <v>CLINICA SAN JOSE DE CUCUTA S.A.</v>
          </cell>
          <cell r="F1515" t="str">
            <v>FE153547</v>
          </cell>
          <cell r="G1515">
            <v>46176</v>
          </cell>
          <cell r="H1515">
            <v>74776</v>
          </cell>
          <cell r="I1515">
            <v>74776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74776</v>
          </cell>
          <cell r="R1515">
            <v>0</v>
          </cell>
          <cell r="S1515">
            <v>74776</v>
          </cell>
          <cell r="T1515">
            <v>230550108000</v>
          </cell>
          <cell r="U1515" t="str">
            <v xml:space="preserve">RED PRIVADA EVENTO                 </v>
          </cell>
          <cell r="V1515">
            <v>836</v>
          </cell>
          <cell r="W1515">
            <v>2406240</v>
          </cell>
          <cell r="X1515">
            <v>3227895</v>
          </cell>
          <cell r="Y1515">
            <v>0</v>
          </cell>
          <cell r="Z1515">
            <v>0</v>
          </cell>
          <cell r="AA1515" t="str">
            <v xml:space="preserve">       75531.0</v>
          </cell>
          <cell r="AB1515">
            <v>46049</v>
          </cell>
          <cell r="AC1515">
            <v>46056</v>
          </cell>
        </row>
        <row r="1516">
          <cell r="A1516" t="str">
            <v>800012189-FE153534</v>
          </cell>
          <cell r="B1516">
            <v>46062</v>
          </cell>
          <cell r="C1516">
            <v>800012189</v>
          </cell>
          <cell r="D1516">
            <v>8026</v>
          </cell>
          <cell r="E1516" t="str">
            <v>CLINICA SAN JOSE DE CUCUTA S.A.</v>
          </cell>
          <cell r="F1516" t="str">
            <v>FE153534</v>
          </cell>
          <cell r="G1516">
            <v>46176</v>
          </cell>
          <cell r="H1516">
            <v>74776</v>
          </cell>
          <cell r="I1516">
            <v>74776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74776</v>
          </cell>
          <cell r="R1516">
            <v>0</v>
          </cell>
          <cell r="S1516">
            <v>74776</v>
          </cell>
          <cell r="T1516">
            <v>230550108000</v>
          </cell>
          <cell r="U1516" t="str">
            <v xml:space="preserve">RED PRIVADA EVENTO                 </v>
          </cell>
          <cell r="V1516">
            <v>836</v>
          </cell>
          <cell r="W1516">
            <v>2406239</v>
          </cell>
          <cell r="X1516">
            <v>3227894</v>
          </cell>
          <cell r="Y1516">
            <v>0</v>
          </cell>
          <cell r="Z1516">
            <v>0</v>
          </cell>
          <cell r="AA1516" t="str">
            <v xml:space="preserve">       75531.0</v>
          </cell>
          <cell r="AB1516">
            <v>46049</v>
          </cell>
          <cell r="AC1516">
            <v>46056</v>
          </cell>
        </row>
        <row r="1517">
          <cell r="A1517" t="str">
            <v>800012189-FE153520</v>
          </cell>
          <cell r="B1517">
            <v>46062</v>
          </cell>
          <cell r="C1517">
            <v>800012189</v>
          </cell>
          <cell r="D1517">
            <v>8027</v>
          </cell>
          <cell r="E1517" t="str">
            <v>CLINICA SAN JOSE DE CUCUTA S.A.</v>
          </cell>
          <cell r="F1517" t="str">
            <v>FE153520</v>
          </cell>
          <cell r="G1517">
            <v>46176</v>
          </cell>
          <cell r="H1517">
            <v>74776</v>
          </cell>
          <cell r="I1517">
            <v>74776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74776</v>
          </cell>
          <cell r="R1517">
            <v>0</v>
          </cell>
          <cell r="S1517">
            <v>74776</v>
          </cell>
          <cell r="T1517">
            <v>230550108000</v>
          </cell>
          <cell r="U1517" t="str">
            <v xml:space="preserve">RED PRIVADA EVENTO                 </v>
          </cell>
          <cell r="V1517">
            <v>836</v>
          </cell>
          <cell r="W1517">
            <v>2406238</v>
          </cell>
          <cell r="X1517">
            <v>3227893</v>
          </cell>
          <cell r="Y1517">
            <v>0</v>
          </cell>
          <cell r="Z1517">
            <v>0</v>
          </cell>
          <cell r="AA1517" t="str">
            <v xml:space="preserve">       75531.0</v>
          </cell>
          <cell r="AB1517">
            <v>46049</v>
          </cell>
          <cell r="AC1517">
            <v>46056</v>
          </cell>
        </row>
        <row r="1518">
          <cell r="A1518" t="str">
            <v>800012189-FE155249</v>
          </cell>
          <cell r="B1518">
            <v>46062</v>
          </cell>
          <cell r="C1518">
            <v>800012189</v>
          </cell>
          <cell r="D1518">
            <v>8021</v>
          </cell>
          <cell r="E1518" t="str">
            <v>CLINICA SAN JOSE DE CUCUTA S.A.</v>
          </cell>
          <cell r="F1518" t="str">
            <v>FE155249</v>
          </cell>
          <cell r="G1518">
            <v>46176</v>
          </cell>
          <cell r="H1518">
            <v>2161570</v>
          </cell>
          <cell r="I1518">
            <v>2161570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2161570</v>
          </cell>
          <cell r="R1518">
            <v>0</v>
          </cell>
          <cell r="S1518">
            <v>2161570</v>
          </cell>
          <cell r="T1518">
            <v>230550108000</v>
          </cell>
          <cell r="U1518" t="str">
            <v xml:space="preserve">RED PRIVADA EVENTO                 </v>
          </cell>
          <cell r="V1518">
            <v>836</v>
          </cell>
          <cell r="W1518">
            <v>2404962</v>
          </cell>
          <cell r="X1518">
            <v>3229191</v>
          </cell>
          <cell r="Y1518">
            <v>0</v>
          </cell>
          <cell r="Z1518">
            <v>0</v>
          </cell>
          <cell r="AA1518" t="str">
            <v xml:space="preserve">     2183404.0</v>
          </cell>
          <cell r="AB1518">
            <v>46055</v>
          </cell>
          <cell r="AC1518">
            <v>46056</v>
          </cell>
        </row>
        <row r="1519">
          <cell r="A1519" t="str">
            <v>800012189-FE153625</v>
          </cell>
          <cell r="B1519">
            <v>46062</v>
          </cell>
          <cell r="C1519">
            <v>800012189</v>
          </cell>
          <cell r="D1519">
            <v>8026</v>
          </cell>
          <cell r="E1519" t="str">
            <v>CLINICA SAN JOSE DE CUCUTA S.A.</v>
          </cell>
          <cell r="F1519" t="str">
            <v>FE153625</v>
          </cell>
          <cell r="G1519">
            <v>46176</v>
          </cell>
          <cell r="H1519">
            <v>61180</v>
          </cell>
          <cell r="I1519">
            <v>61180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61180</v>
          </cell>
          <cell r="R1519">
            <v>0</v>
          </cell>
          <cell r="S1519">
            <v>61180</v>
          </cell>
          <cell r="T1519">
            <v>230550108000</v>
          </cell>
          <cell r="U1519" t="str">
            <v xml:space="preserve">RED PRIVADA EVENTO                 </v>
          </cell>
          <cell r="V1519">
            <v>836</v>
          </cell>
          <cell r="W1519">
            <v>2406255</v>
          </cell>
          <cell r="X1519">
            <v>3227910</v>
          </cell>
          <cell r="Y1519">
            <v>0</v>
          </cell>
          <cell r="Z1519">
            <v>0</v>
          </cell>
          <cell r="AA1519" t="str">
            <v xml:space="preserve">       61798.0</v>
          </cell>
          <cell r="AB1519">
            <v>46049</v>
          </cell>
          <cell r="AC1519">
            <v>46056</v>
          </cell>
        </row>
        <row r="1520">
          <cell r="A1520" t="str">
            <v>800012189-FE153506</v>
          </cell>
          <cell r="B1520">
            <v>46062</v>
          </cell>
          <cell r="C1520">
            <v>800012189</v>
          </cell>
          <cell r="D1520">
            <v>8026</v>
          </cell>
          <cell r="E1520" t="str">
            <v>CLINICA SAN JOSE DE CUCUTA S.A.</v>
          </cell>
          <cell r="F1520" t="str">
            <v>FE153506</v>
          </cell>
          <cell r="G1520">
            <v>46176</v>
          </cell>
          <cell r="H1520">
            <v>74776</v>
          </cell>
          <cell r="I1520">
            <v>74776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74776</v>
          </cell>
          <cell r="R1520">
            <v>0</v>
          </cell>
          <cell r="S1520">
            <v>74776</v>
          </cell>
          <cell r="T1520">
            <v>230550108000</v>
          </cell>
          <cell r="U1520" t="str">
            <v xml:space="preserve">RED PRIVADA EVENTO                 </v>
          </cell>
          <cell r="V1520">
            <v>836</v>
          </cell>
          <cell r="W1520">
            <v>2406237</v>
          </cell>
          <cell r="X1520">
            <v>3227892</v>
          </cell>
          <cell r="Y1520">
            <v>0</v>
          </cell>
          <cell r="Z1520">
            <v>0</v>
          </cell>
          <cell r="AA1520" t="str">
            <v xml:space="preserve">       75531.0</v>
          </cell>
          <cell r="AB1520">
            <v>46049</v>
          </cell>
          <cell r="AC1520">
            <v>46056</v>
          </cell>
        </row>
        <row r="1521">
          <cell r="A1521" t="str">
            <v>800012189-FE153497</v>
          </cell>
          <cell r="B1521">
            <v>46062</v>
          </cell>
          <cell r="C1521">
            <v>800012189</v>
          </cell>
          <cell r="D1521">
            <v>8026</v>
          </cell>
          <cell r="E1521" t="str">
            <v>CLINICA SAN JOSE DE CUCUTA S.A.</v>
          </cell>
          <cell r="F1521" t="str">
            <v>FE153497</v>
          </cell>
          <cell r="G1521">
            <v>46176</v>
          </cell>
          <cell r="H1521">
            <v>61180</v>
          </cell>
          <cell r="I1521">
            <v>61180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61180</v>
          </cell>
          <cell r="R1521">
            <v>0</v>
          </cell>
          <cell r="S1521">
            <v>61180</v>
          </cell>
          <cell r="T1521">
            <v>230550108000</v>
          </cell>
          <cell r="U1521" t="str">
            <v xml:space="preserve">RED PRIVADA EVENTO                 </v>
          </cell>
          <cell r="V1521">
            <v>836</v>
          </cell>
          <cell r="W1521">
            <v>2406236</v>
          </cell>
          <cell r="X1521">
            <v>3227891</v>
          </cell>
          <cell r="Y1521">
            <v>0</v>
          </cell>
          <cell r="Z1521">
            <v>0</v>
          </cell>
          <cell r="AA1521" t="str">
            <v xml:space="preserve">       61798.0</v>
          </cell>
          <cell r="AB1521">
            <v>46049</v>
          </cell>
          <cell r="AC1521">
            <v>46056</v>
          </cell>
        </row>
        <row r="1522">
          <cell r="A1522" t="str">
            <v>800012189-FE153628</v>
          </cell>
          <cell r="B1522">
            <v>46062</v>
          </cell>
          <cell r="C1522">
            <v>800012189</v>
          </cell>
          <cell r="D1522">
            <v>8026</v>
          </cell>
          <cell r="E1522" t="str">
            <v>CLINICA SAN JOSE DE CUCUTA S.A.</v>
          </cell>
          <cell r="F1522" t="str">
            <v>FE153628</v>
          </cell>
          <cell r="G1522">
            <v>46176</v>
          </cell>
          <cell r="H1522">
            <v>420108</v>
          </cell>
          <cell r="I1522">
            <v>420108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420108</v>
          </cell>
          <cell r="R1522">
            <v>0</v>
          </cell>
          <cell r="S1522">
            <v>420108</v>
          </cell>
          <cell r="T1522">
            <v>230550108000</v>
          </cell>
          <cell r="U1522" t="str">
            <v xml:space="preserve">RED PRIVADA EVENTO                 </v>
          </cell>
          <cell r="V1522">
            <v>836</v>
          </cell>
          <cell r="W1522">
            <v>2406256</v>
          </cell>
          <cell r="X1522">
            <v>3227911</v>
          </cell>
          <cell r="Y1522">
            <v>0</v>
          </cell>
          <cell r="Z1522">
            <v>0</v>
          </cell>
          <cell r="AA1522" t="str">
            <v xml:space="preserve">      424352.0</v>
          </cell>
          <cell r="AB1522">
            <v>46049</v>
          </cell>
          <cell r="AC1522">
            <v>46056</v>
          </cell>
        </row>
        <row r="1523">
          <cell r="A1523" t="str">
            <v>800012189-FE153484</v>
          </cell>
          <cell r="B1523">
            <v>46062</v>
          </cell>
          <cell r="C1523">
            <v>800012189</v>
          </cell>
          <cell r="D1523">
            <v>8026</v>
          </cell>
          <cell r="E1523" t="str">
            <v>CLINICA SAN JOSE DE CUCUTA S.A.</v>
          </cell>
          <cell r="F1523" t="str">
            <v>FE153484</v>
          </cell>
          <cell r="G1523">
            <v>46176</v>
          </cell>
          <cell r="H1523">
            <v>800049</v>
          </cell>
          <cell r="I1523">
            <v>800049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800049</v>
          </cell>
          <cell r="R1523">
            <v>0</v>
          </cell>
          <cell r="S1523">
            <v>800049</v>
          </cell>
          <cell r="T1523">
            <v>230550108000</v>
          </cell>
          <cell r="U1523" t="str">
            <v xml:space="preserve">RED PRIVADA EVENTO                 </v>
          </cell>
          <cell r="V1523">
            <v>836</v>
          </cell>
          <cell r="W1523">
            <v>2405591</v>
          </cell>
          <cell r="X1523">
            <v>3227134</v>
          </cell>
          <cell r="Y1523">
            <v>0</v>
          </cell>
          <cell r="Z1523">
            <v>0</v>
          </cell>
          <cell r="AA1523" t="str">
            <v xml:space="preserve">      808130.0</v>
          </cell>
          <cell r="AB1523">
            <v>46049</v>
          </cell>
          <cell r="AC1523">
            <v>46056</v>
          </cell>
        </row>
        <row r="1524">
          <cell r="A1524" t="str">
            <v>800012189-FE153479</v>
          </cell>
          <cell r="B1524">
            <v>46062</v>
          </cell>
          <cell r="C1524">
            <v>800012189</v>
          </cell>
          <cell r="D1524">
            <v>8052</v>
          </cell>
          <cell r="E1524" t="str">
            <v>CLINICA SAN JOSE DE CUCUTA S.A.</v>
          </cell>
          <cell r="F1524" t="str">
            <v>FE153479</v>
          </cell>
          <cell r="G1524">
            <v>46176</v>
          </cell>
          <cell r="H1524">
            <v>130362</v>
          </cell>
          <cell r="I1524">
            <v>130362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130362</v>
          </cell>
          <cell r="R1524">
            <v>0</v>
          </cell>
          <cell r="S1524">
            <v>130362</v>
          </cell>
          <cell r="T1524">
            <v>230550108000</v>
          </cell>
          <cell r="U1524" t="str">
            <v xml:space="preserve">RED PRIVADA EVENTO                 </v>
          </cell>
          <cell r="V1524">
            <v>836</v>
          </cell>
          <cell r="W1524">
            <v>2406235</v>
          </cell>
          <cell r="X1524">
            <v>3227890</v>
          </cell>
          <cell r="Y1524">
            <v>0</v>
          </cell>
          <cell r="Z1524">
            <v>0</v>
          </cell>
          <cell r="AA1524" t="str">
            <v xml:space="preserve">      131679.0</v>
          </cell>
          <cell r="AB1524">
            <v>46049</v>
          </cell>
          <cell r="AC1524">
            <v>46056</v>
          </cell>
        </row>
        <row r="1525">
          <cell r="A1525" t="str">
            <v>800012189-FE153473</v>
          </cell>
          <cell r="B1525">
            <v>46062</v>
          </cell>
          <cell r="C1525">
            <v>800012189</v>
          </cell>
          <cell r="D1525">
            <v>8026</v>
          </cell>
          <cell r="E1525" t="str">
            <v>CLINICA SAN JOSE DE CUCUTA S.A.</v>
          </cell>
          <cell r="F1525" t="str">
            <v>FE153473</v>
          </cell>
          <cell r="G1525">
            <v>46176</v>
          </cell>
          <cell r="H1525">
            <v>74776</v>
          </cell>
          <cell r="I1525">
            <v>74776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74776</v>
          </cell>
          <cell r="R1525">
            <v>0</v>
          </cell>
          <cell r="S1525">
            <v>74776</v>
          </cell>
          <cell r="T1525">
            <v>230550108000</v>
          </cell>
          <cell r="U1525" t="str">
            <v xml:space="preserve">RED PRIVADA EVENTO                 </v>
          </cell>
          <cell r="V1525">
            <v>836</v>
          </cell>
          <cell r="W1525">
            <v>2406234</v>
          </cell>
          <cell r="X1525">
            <v>3227889</v>
          </cell>
          <cell r="Y1525">
            <v>0</v>
          </cell>
          <cell r="Z1525">
            <v>0</v>
          </cell>
          <cell r="AA1525" t="str">
            <v xml:space="preserve">       75531.0</v>
          </cell>
          <cell r="AB1525">
            <v>46049</v>
          </cell>
          <cell r="AC1525">
            <v>46056</v>
          </cell>
        </row>
        <row r="1526">
          <cell r="A1526" t="str">
            <v>800012189-FE153452</v>
          </cell>
          <cell r="B1526">
            <v>46062</v>
          </cell>
          <cell r="C1526">
            <v>800012189</v>
          </cell>
          <cell r="D1526">
            <v>8031</v>
          </cell>
          <cell r="E1526" t="str">
            <v>CLINICA SAN JOSE DE CUCUTA S.A.</v>
          </cell>
          <cell r="F1526" t="str">
            <v>FE153452</v>
          </cell>
          <cell r="G1526">
            <v>46176</v>
          </cell>
          <cell r="H1526">
            <v>2328137</v>
          </cell>
          <cell r="I1526">
            <v>2328137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2328137</v>
          </cell>
          <cell r="R1526">
            <v>0</v>
          </cell>
          <cell r="S1526">
            <v>2328137</v>
          </cell>
          <cell r="T1526">
            <v>230550108000</v>
          </cell>
          <cell r="U1526" t="str">
            <v xml:space="preserve">RED PRIVADA EVENTO                 </v>
          </cell>
          <cell r="V1526">
            <v>836</v>
          </cell>
          <cell r="W1526">
            <v>2406233</v>
          </cell>
          <cell r="X1526">
            <v>3227888</v>
          </cell>
          <cell r="Y1526">
            <v>0</v>
          </cell>
          <cell r="Z1526">
            <v>0</v>
          </cell>
          <cell r="AA1526" t="str">
            <v xml:space="preserve">     2351654.0</v>
          </cell>
          <cell r="AB1526">
            <v>46049</v>
          </cell>
          <cell r="AC1526">
            <v>46056</v>
          </cell>
        </row>
        <row r="1527">
          <cell r="A1527" t="str">
            <v>800012189-FE153429</v>
          </cell>
          <cell r="B1527">
            <v>46062</v>
          </cell>
          <cell r="C1527">
            <v>800012189</v>
          </cell>
          <cell r="D1527">
            <v>8026</v>
          </cell>
          <cell r="E1527" t="str">
            <v>CLINICA SAN JOSE DE CUCUTA S.A.</v>
          </cell>
          <cell r="F1527" t="str">
            <v>FE153429</v>
          </cell>
          <cell r="G1527">
            <v>46176</v>
          </cell>
          <cell r="H1527">
            <v>912993</v>
          </cell>
          <cell r="I1527">
            <v>912993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912993</v>
          </cell>
          <cell r="R1527">
            <v>0</v>
          </cell>
          <cell r="S1527">
            <v>912993</v>
          </cell>
          <cell r="T1527">
            <v>230550108000</v>
          </cell>
          <cell r="U1527" t="str">
            <v xml:space="preserve">RED PRIVADA EVENTO                 </v>
          </cell>
          <cell r="V1527">
            <v>836</v>
          </cell>
          <cell r="W1527">
            <v>2405590</v>
          </cell>
          <cell r="X1527">
            <v>3227133</v>
          </cell>
          <cell r="Y1527">
            <v>0</v>
          </cell>
          <cell r="Z1527">
            <v>0</v>
          </cell>
          <cell r="AA1527" t="str">
            <v xml:space="preserve">      922215.0</v>
          </cell>
          <cell r="AB1527">
            <v>46048</v>
          </cell>
          <cell r="AC1527">
            <v>46056</v>
          </cell>
        </row>
        <row r="1528">
          <cell r="A1528" t="str">
            <v>800012189-FE155270</v>
          </cell>
          <cell r="B1528">
            <v>46062</v>
          </cell>
          <cell r="C1528">
            <v>800012189</v>
          </cell>
          <cell r="D1528">
            <v>8026</v>
          </cell>
          <cell r="E1528" t="str">
            <v>CLINICA SAN JOSE DE CUCUTA S.A.</v>
          </cell>
          <cell r="F1528" t="str">
            <v>FE155270</v>
          </cell>
          <cell r="G1528">
            <v>46176</v>
          </cell>
          <cell r="H1528">
            <v>4273406</v>
          </cell>
          <cell r="I1528">
            <v>4273406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4273406</v>
          </cell>
          <cell r="R1528">
            <v>0</v>
          </cell>
          <cell r="S1528">
            <v>4273406</v>
          </cell>
          <cell r="T1528">
            <v>230550108000</v>
          </cell>
          <cell r="U1528" t="str">
            <v xml:space="preserve">RED PRIVADA EVENTO                 </v>
          </cell>
          <cell r="V1528">
            <v>836</v>
          </cell>
          <cell r="W1528">
            <v>2404963</v>
          </cell>
          <cell r="X1528">
            <v>3229193</v>
          </cell>
          <cell r="Y1528">
            <v>0</v>
          </cell>
          <cell r="Z1528">
            <v>0</v>
          </cell>
          <cell r="AA1528" t="str">
            <v xml:space="preserve">     4316572.0</v>
          </cell>
          <cell r="AB1528">
            <v>46055</v>
          </cell>
          <cell r="AC1528">
            <v>46056</v>
          </cell>
        </row>
        <row r="1529">
          <cell r="A1529" t="str">
            <v>800012189-FE153421</v>
          </cell>
          <cell r="B1529">
            <v>46062</v>
          </cell>
          <cell r="C1529">
            <v>800012189</v>
          </cell>
          <cell r="D1529">
            <v>8030</v>
          </cell>
          <cell r="E1529" t="str">
            <v>CLINICA SAN JOSE DE CUCUTA S.A.</v>
          </cell>
          <cell r="F1529" t="str">
            <v>FE153421</v>
          </cell>
          <cell r="G1529">
            <v>46176</v>
          </cell>
          <cell r="H1529">
            <v>74776</v>
          </cell>
          <cell r="I1529">
            <v>74776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74776</v>
          </cell>
          <cell r="R1529">
            <v>0</v>
          </cell>
          <cell r="S1529">
            <v>74776</v>
          </cell>
          <cell r="T1529">
            <v>230550108000</v>
          </cell>
          <cell r="U1529" t="str">
            <v xml:space="preserve">RED PRIVADA EVENTO                 </v>
          </cell>
          <cell r="V1529">
            <v>836</v>
          </cell>
          <cell r="W1529">
            <v>2406232</v>
          </cell>
          <cell r="X1529">
            <v>3227887</v>
          </cell>
          <cell r="Y1529">
            <v>0</v>
          </cell>
          <cell r="Z1529">
            <v>0</v>
          </cell>
          <cell r="AA1529" t="str">
            <v xml:space="preserve">       75531.0</v>
          </cell>
          <cell r="AB1529">
            <v>46048</v>
          </cell>
          <cell r="AC1529">
            <v>46056</v>
          </cell>
        </row>
        <row r="1530">
          <cell r="A1530" t="str">
            <v>800012189-FE153660</v>
          </cell>
          <cell r="B1530">
            <v>46062</v>
          </cell>
          <cell r="C1530">
            <v>800012189</v>
          </cell>
          <cell r="D1530">
            <v>8036</v>
          </cell>
          <cell r="E1530" t="str">
            <v>CLINICA SAN JOSE DE CUCUTA S.A.</v>
          </cell>
          <cell r="F1530" t="str">
            <v>FE153660</v>
          </cell>
          <cell r="G1530">
            <v>46176</v>
          </cell>
          <cell r="H1530">
            <v>3910718</v>
          </cell>
          <cell r="I1530">
            <v>3910718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3910718</v>
          </cell>
          <cell r="R1530">
            <v>0</v>
          </cell>
          <cell r="S1530">
            <v>3910718</v>
          </cell>
          <cell r="T1530">
            <v>230550108000</v>
          </cell>
          <cell r="U1530" t="str">
            <v xml:space="preserve">RED PRIVADA EVENTO                 </v>
          </cell>
          <cell r="V1530">
            <v>836</v>
          </cell>
          <cell r="W1530">
            <v>2406257</v>
          </cell>
          <cell r="X1530">
            <v>3227912</v>
          </cell>
          <cell r="Y1530">
            <v>0</v>
          </cell>
          <cell r="Z1530">
            <v>0</v>
          </cell>
          <cell r="AA1530" t="str">
            <v xml:space="preserve">     3950220.0</v>
          </cell>
          <cell r="AB1530">
            <v>46049</v>
          </cell>
          <cell r="AC1530">
            <v>46056</v>
          </cell>
        </row>
        <row r="1531">
          <cell r="A1531" t="str">
            <v>800012189-FE155297</v>
          </cell>
          <cell r="B1531">
            <v>46062</v>
          </cell>
          <cell r="C1531">
            <v>800012189</v>
          </cell>
          <cell r="D1531">
            <v>8026</v>
          </cell>
          <cell r="E1531" t="str">
            <v>CLINICA SAN JOSE DE CUCUTA S.A.</v>
          </cell>
          <cell r="F1531" t="str">
            <v>FE155297</v>
          </cell>
          <cell r="G1531">
            <v>46176</v>
          </cell>
          <cell r="H1531">
            <v>659320</v>
          </cell>
          <cell r="I1531">
            <v>659320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659320</v>
          </cell>
          <cell r="R1531">
            <v>0</v>
          </cell>
          <cell r="S1531">
            <v>659320</v>
          </cell>
          <cell r="T1531">
            <v>230550108000</v>
          </cell>
          <cell r="U1531" t="str">
            <v xml:space="preserve">RED PRIVADA EVENTO                 </v>
          </cell>
          <cell r="V1531">
            <v>836</v>
          </cell>
          <cell r="W1531">
            <v>2403931</v>
          </cell>
          <cell r="X1531">
            <v>3229196</v>
          </cell>
          <cell r="Y1531">
            <v>0</v>
          </cell>
          <cell r="Z1531">
            <v>0</v>
          </cell>
          <cell r="AA1531" t="str">
            <v xml:space="preserve">      665980.0</v>
          </cell>
          <cell r="AB1531">
            <v>46055</v>
          </cell>
          <cell r="AC1531">
            <v>46056</v>
          </cell>
        </row>
        <row r="1532">
          <cell r="A1532" t="str">
            <v>800012189-FE153415</v>
          </cell>
          <cell r="B1532">
            <v>46062</v>
          </cell>
          <cell r="C1532">
            <v>800012189</v>
          </cell>
          <cell r="D1532">
            <v>8026</v>
          </cell>
          <cell r="E1532" t="str">
            <v>CLINICA SAN JOSE DE CUCUTA S.A.</v>
          </cell>
          <cell r="F1532" t="str">
            <v>FE153415</v>
          </cell>
          <cell r="G1532">
            <v>46176</v>
          </cell>
          <cell r="H1532">
            <v>3912837</v>
          </cell>
          <cell r="I1532">
            <v>3912837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3912837</v>
          </cell>
          <cell r="R1532">
            <v>0</v>
          </cell>
          <cell r="S1532">
            <v>3912837</v>
          </cell>
          <cell r="T1532">
            <v>230550108000</v>
          </cell>
          <cell r="U1532" t="str">
            <v xml:space="preserve">RED PRIVADA EVENTO                 </v>
          </cell>
          <cell r="V1532">
            <v>836</v>
          </cell>
          <cell r="W1532">
            <v>2405589</v>
          </cell>
          <cell r="X1532">
            <v>3227132</v>
          </cell>
          <cell r="Y1532">
            <v>0</v>
          </cell>
          <cell r="Z1532">
            <v>0</v>
          </cell>
          <cell r="AA1532" t="str">
            <v xml:space="preserve">     3952361.0</v>
          </cell>
          <cell r="AB1532">
            <v>46048</v>
          </cell>
          <cell r="AC1532">
            <v>46056</v>
          </cell>
        </row>
        <row r="1533">
          <cell r="A1533" t="str">
            <v>800012189-FE153409</v>
          </cell>
          <cell r="B1533">
            <v>46062</v>
          </cell>
          <cell r="C1533">
            <v>800012189</v>
          </cell>
          <cell r="D1533">
            <v>8026</v>
          </cell>
          <cell r="E1533" t="str">
            <v>CLINICA SAN JOSE DE CUCUTA S.A.</v>
          </cell>
          <cell r="F1533" t="str">
            <v>FE153409</v>
          </cell>
          <cell r="G1533">
            <v>46176</v>
          </cell>
          <cell r="H1533">
            <v>3743568</v>
          </cell>
          <cell r="I1533">
            <v>3743568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3743568</v>
          </cell>
          <cell r="R1533">
            <v>0</v>
          </cell>
          <cell r="S1533">
            <v>3743568</v>
          </cell>
          <cell r="T1533">
            <v>230550108000</v>
          </cell>
          <cell r="U1533" t="str">
            <v xml:space="preserve">RED PRIVADA EVENTO                 </v>
          </cell>
          <cell r="V1533">
            <v>836</v>
          </cell>
          <cell r="W1533">
            <v>2405588</v>
          </cell>
          <cell r="X1533">
            <v>3227131</v>
          </cell>
          <cell r="Y1533">
            <v>0</v>
          </cell>
          <cell r="Z1533">
            <v>0</v>
          </cell>
          <cell r="AA1533" t="str">
            <v xml:space="preserve">     3781382.0</v>
          </cell>
          <cell r="AB1533">
            <v>46048</v>
          </cell>
          <cell r="AC1533">
            <v>46056</v>
          </cell>
        </row>
        <row r="1534">
          <cell r="A1534" t="str">
            <v>800012189-FE155317</v>
          </cell>
          <cell r="B1534">
            <v>46062</v>
          </cell>
          <cell r="C1534">
            <v>800012189</v>
          </cell>
          <cell r="D1534">
            <v>8055</v>
          </cell>
          <cell r="E1534" t="str">
            <v>CLINICA SAN JOSE DE CUCUTA S.A.</v>
          </cell>
          <cell r="F1534" t="str">
            <v>FE155317</v>
          </cell>
          <cell r="G1534">
            <v>46176</v>
          </cell>
          <cell r="H1534">
            <v>4328499</v>
          </cell>
          <cell r="I1534">
            <v>4328499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4328499</v>
          </cell>
          <cell r="R1534">
            <v>0</v>
          </cell>
          <cell r="S1534">
            <v>4328499</v>
          </cell>
          <cell r="T1534">
            <v>230550108000</v>
          </cell>
          <cell r="U1534" t="str">
            <v xml:space="preserve">RED PRIVADA EVENTO                 </v>
          </cell>
          <cell r="V1534">
            <v>836</v>
          </cell>
          <cell r="W1534">
            <v>2403932</v>
          </cell>
          <cell r="X1534">
            <v>3229200</v>
          </cell>
          <cell r="Y1534">
            <v>0</v>
          </cell>
          <cell r="Z1534">
            <v>0</v>
          </cell>
          <cell r="AA1534" t="str">
            <v xml:space="preserve">     4372221.0</v>
          </cell>
          <cell r="AB1534">
            <v>46055</v>
          </cell>
          <cell r="AC1534">
            <v>46056</v>
          </cell>
        </row>
        <row r="1535">
          <cell r="A1535" t="str">
            <v>800012189-FE153403</v>
          </cell>
          <cell r="B1535">
            <v>46062</v>
          </cell>
          <cell r="C1535">
            <v>800012189</v>
          </cell>
          <cell r="D1535">
            <v>8048</v>
          </cell>
          <cell r="E1535" t="str">
            <v>CLINICA SAN JOSE DE CUCUTA S.A.</v>
          </cell>
          <cell r="F1535" t="str">
            <v>FE153403</v>
          </cell>
          <cell r="G1535">
            <v>46176</v>
          </cell>
          <cell r="H1535">
            <v>3226818</v>
          </cell>
          <cell r="I1535">
            <v>3226818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3226818</v>
          </cell>
          <cell r="R1535">
            <v>0</v>
          </cell>
          <cell r="S1535">
            <v>3226818</v>
          </cell>
          <cell r="T1535">
            <v>230550108000</v>
          </cell>
          <cell r="U1535" t="str">
            <v xml:space="preserve">RED PRIVADA EVENTO                 </v>
          </cell>
          <cell r="V1535">
            <v>836</v>
          </cell>
          <cell r="W1535">
            <v>2405587</v>
          </cell>
          <cell r="X1535">
            <v>3227130</v>
          </cell>
          <cell r="Y1535">
            <v>0</v>
          </cell>
          <cell r="Z1535">
            <v>0</v>
          </cell>
          <cell r="AA1535" t="str">
            <v xml:space="preserve">     3259412.0</v>
          </cell>
          <cell r="AB1535">
            <v>46048</v>
          </cell>
          <cell r="AC1535">
            <v>46056</v>
          </cell>
        </row>
        <row r="1536">
          <cell r="A1536" t="str">
            <v>800012189-FE155323</v>
          </cell>
          <cell r="B1536">
            <v>46062</v>
          </cell>
          <cell r="C1536">
            <v>800012189</v>
          </cell>
          <cell r="D1536">
            <v>8026</v>
          </cell>
          <cell r="E1536" t="str">
            <v>CLINICA SAN JOSE DE CUCUTA S.A.</v>
          </cell>
          <cell r="F1536" t="str">
            <v>FE155323</v>
          </cell>
          <cell r="G1536">
            <v>46176</v>
          </cell>
          <cell r="H1536">
            <v>1232649</v>
          </cell>
          <cell r="I1536">
            <v>1232649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1232649</v>
          </cell>
          <cell r="R1536">
            <v>0</v>
          </cell>
          <cell r="S1536">
            <v>1232649</v>
          </cell>
          <cell r="T1536">
            <v>230550108000</v>
          </cell>
          <cell r="U1536" t="str">
            <v xml:space="preserve">RED PRIVADA EVENTO                 </v>
          </cell>
          <cell r="V1536">
            <v>836</v>
          </cell>
          <cell r="W1536">
            <v>2405385</v>
          </cell>
          <cell r="X1536">
            <v>3229201</v>
          </cell>
          <cell r="Y1536">
            <v>0</v>
          </cell>
          <cell r="Z1536">
            <v>0</v>
          </cell>
          <cell r="AA1536" t="str">
            <v xml:space="preserve">     1245100.0</v>
          </cell>
          <cell r="AB1536">
            <v>46055</v>
          </cell>
          <cell r="AC1536">
            <v>46056</v>
          </cell>
        </row>
        <row r="1537">
          <cell r="A1537" t="str">
            <v>800012189-FE153667</v>
          </cell>
          <cell r="B1537">
            <v>46062</v>
          </cell>
          <cell r="C1537">
            <v>800012189</v>
          </cell>
          <cell r="D1537">
            <v>8026</v>
          </cell>
          <cell r="E1537" t="str">
            <v>CLINICA SAN JOSE DE CUCUTA S.A.</v>
          </cell>
          <cell r="F1537" t="str">
            <v>FE153667</v>
          </cell>
          <cell r="G1537">
            <v>46176</v>
          </cell>
          <cell r="H1537">
            <v>74776</v>
          </cell>
          <cell r="I1537">
            <v>74776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74776</v>
          </cell>
          <cell r="R1537">
            <v>0</v>
          </cell>
          <cell r="S1537">
            <v>74776</v>
          </cell>
          <cell r="T1537">
            <v>230550108000</v>
          </cell>
          <cell r="U1537" t="str">
            <v xml:space="preserve">RED PRIVADA EVENTO                 </v>
          </cell>
          <cell r="V1537">
            <v>836</v>
          </cell>
          <cell r="W1537">
            <v>2406258</v>
          </cell>
          <cell r="X1537">
            <v>3227913</v>
          </cell>
          <cell r="Y1537">
            <v>0</v>
          </cell>
          <cell r="Z1537">
            <v>0</v>
          </cell>
          <cell r="AA1537" t="str">
            <v xml:space="preserve">       75531.0</v>
          </cell>
          <cell r="AB1537">
            <v>46049</v>
          </cell>
          <cell r="AC1537">
            <v>46056</v>
          </cell>
        </row>
        <row r="1538">
          <cell r="A1538" t="str">
            <v>800012189-FE153400</v>
          </cell>
          <cell r="B1538">
            <v>46062</v>
          </cell>
          <cell r="C1538">
            <v>800012189</v>
          </cell>
          <cell r="D1538">
            <v>8026</v>
          </cell>
          <cell r="E1538" t="str">
            <v>CLINICA SAN JOSE DE CUCUTA S.A.</v>
          </cell>
          <cell r="F1538" t="str">
            <v>FE153400</v>
          </cell>
          <cell r="G1538">
            <v>46176</v>
          </cell>
          <cell r="H1538">
            <v>74776</v>
          </cell>
          <cell r="I1538">
            <v>74776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74776</v>
          </cell>
          <cell r="R1538">
            <v>0</v>
          </cell>
          <cell r="S1538">
            <v>74776</v>
          </cell>
          <cell r="T1538">
            <v>230550108000</v>
          </cell>
          <cell r="U1538" t="str">
            <v xml:space="preserve">RED PRIVADA EVENTO                 </v>
          </cell>
          <cell r="V1538">
            <v>836</v>
          </cell>
          <cell r="W1538">
            <v>2406231</v>
          </cell>
          <cell r="X1538">
            <v>3227886</v>
          </cell>
          <cell r="Y1538">
            <v>0</v>
          </cell>
          <cell r="Z1538">
            <v>0</v>
          </cell>
          <cell r="AA1538" t="str">
            <v xml:space="preserve">       75531.0</v>
          </cell>
          <cell r="AB1538">
            <v>46048</v>
          </cell>
          <cell r="AC1538">
            <v>46056</v>
          </cell>
        </row>
        <row r="1539">
          <cell r="A1539" t="str">
            <v>800012189-FE153670</v>
          </cell>
          <cell r="B1539">
            <v>46062</v>
          </cell>
          <cell r="C1539">
            <v>800012189</v>
          </cell>
          <cell r="D1539">
            <v>8027</v>
          </cell>
          <cell r="E1539" t="str">
            <v>CLINICA SAN JOSE DE CUCUTA S.A.</v>
          </cell>
          <cell r="F1539" t="str">
            <v>FE153670</v>
          </cell>
          <cell r="G1539">
            <v>46176</v>
          </cell>
          <cell r="H1539">
            <v>61180</v>
          </cell>
          <cell r="I1539">
            <v>61180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61180</v>
          </cell>
          <cell r="R1539">
            <v>0</v>
          </cell>
          <cell r="S1539">
            <v>61180</v>
          </cell>
          <cell r="T1539">
            <v>230550108000</v>
          </cell>
          <cell r="U1539" t="str">
            <v xml:space="preserve">RED PRIVADA EVENTO                 </v>
          </cell>
          <cell r="V1539">
            <v>836</v>
          </cell>
          <cell r="W1539">
            <v>2406259</v>
          </cell>
          <cell r="X1539">
            <v>3227914</v>
          </cell>
          <cell r="Y1539">
            <v>0</v>
          </cell>
          <cell r="Z1539">
            <v>0</v>
          </cell>
          <cell r="AA1539" t="str">
            <v xml:space="preserve">       61798.0</v>
          </cell>
          <cell r="AB1539">
            <v>46049</v>
          </cell>
          <cell r="AC1539">
            <v>46056</v>
          </cell>
        </row>
        <row r="1540">
          <cell r="A1540" t="str">
            <v>800012189-FE153393</v>
          </cell>
          <cell r="B1540">
            <v>46062</v>
          </cell>
          <cell r="C1540">
            <v>800012189</v>
          </cell>
          <cell r="D1540">
            <v>8026</v>
          </cell>
          <cell r="E1540" t="str">
            <v>CLINICA SAN JOSE DE CUCUTA S.A.</v>
          </cell>
          <cell r="F1540" t="str">
            <v>FE153393</v>
          </cell>
          <cell r="G1540">
            <v>46176</v>
          </cell>
          <cell r="H1540">
            <v>74776</v>
          </cell>
          <cell r="I1540">
            <v>74776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74776</v>
          </cell>
          <cell r="R1540">
            <v>0</v>
          </cell>
          <cell r="S1540">
            <v>74776</v>
          </cell>
          <cell r="T1540">
            <v>230550108000</v>
          </cell>
          <cell r="U1540" t="str">
            <v xml:space="preserve">RED PRIVADA EVENTO                 </v>
          </cell>
          <cell r="V1540">
            <v>836</v>
          </cell>
          <cell r="W1540">
            <v>2406230</v>
          </cell>
          <cell r="X1540">
            <v>3227885</v>
          </cell>
          <cell r="Y1540">
            <v>0</v>
          </cell>
          <cell r="Z1540">
            <v>0</v>
          </cell>
          <cell r="AA1540" t="str">
            <v xml:space="preserve">       75531.0</v>
          </cell>
          <cell r="AB1540">
            <v>46048</v>
          </cell>
          <cell r="AC1540">
            <v>46056</v>
          </cell>
        </row>
        <row r="1541">
          <cell r="A1541" t="str">
            <v>800012189-FE153386</v>
          </cell>
          <cell r="B1541">
            <v>46062</v>
          </cell>
          <cell r="C1541">
            <v>800012189</v>
          </cell>
          <cell r="D1541">
            <v>8046</v>
          </cell>
          <cell r="E1541" t="str">
            <v>CLINICA SAN JOSE DE CUCUTA S.A.</v>
          </cell>
          <cell r="F1541" t="str">
            <v>FE153386</v>
          </cell>
          <cell r="G1541">
            <v>46176</v>
          </cell>
          <cell r="H1541">
            <v>74776</v>
          </cell>
          <cell r="I1541">
            <v>74776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74776</v>
          </cell>
          <cell r="R1541">
            <v>0</v>
          </cell>
          <cell r="S1541">
            <v>74776</v>
          </cell>
          <cell r="T1541">
            <v>230550108000</v>
          </cell>
          <cell r="U1541" t="str">
            <v xml:space="preserve">RED PRIVADA EVENTO                 </v>
          </cell>
          <cell r="V1541">
            <v>836</v>
          </cell>
          <cell r="W1541">
            <v>2406229</v>
          </cell>
          <cell r="X1541">
            <v>3227884</v>
          </cell>
          <cell r="Y1541">
            <v>0</v>
          </cell>
          <cell r="Z1541">
            <v>0</v>
          </cell>
          <cell r="AA1541" t="str">
            <v xml:space="preserve">       75531.0</v>
          </cell>
          <cell r="AB1541">
            <v>46048</v>
          </cell>
          <cell r="AC1541">
            <v>46056</v>
          </cell>
        </row>
        <row r="1542">
          <cell r="A1542" t="str">
            <v>800012189-FE153676</v>
          </cell>
          <cell r="B1542">
            <v>46062</v>
          </cell>
          <cell r="C1542">
            <v>800012189</v>
          </cell>
          <cell r="D1542">
            <v>8026</v>
          </cell>
          <cell r="E1542" t="str">
            <v>CLINICA SAN JOSE DE CUCUTA S.A.</v>
          </cell>
          <cell r="F1542" t="str">
            <v>FE153676</v>
          </cell>
          <cell r="G1542">
            <v>46176</v>
          </cell>
          <cell r="H1542">
            <v>90324</v>
          </cell>
          <cell r="I1542">
            <v>90324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90324</v>
          </cell>
          <cell r="R1542">
            <v>0</v>
          </cell>
          <cell r="S1542">
            <v>90324</v>
          </cell>
          <cell r="T1542">
            <v>230550108000</v>
          </cell>
          <cell r="U1542" t="str">
            <v xml:space="preserve">RED PRIVADA EVENTO                 </v>
          </cell>
          <cell r="V1542">
            <v>836</v>
          </cell>
          <cell r="W1542">
            <v>2406260</v>
          </cell>
          <cell r="X1542">
            <v>3227915</v>
          </cell>
          <cell r="Y1542">
            <v>0</v>
          </cell>
          <cell r="Z1542">
            <v>0</v>
          </cell>
          <cell r="AA1542" t="str">
            <v xml:space="preserve">       91236.0</v>
          </cell>
          <cell r="AB1542">
            <v>46049</v>
          </cell>
          <cell r="AC1542">
            <v>46056</v>
          </cell>
        </row>
        <row r="1543">
          <cell r="A1543" t="str">
            <v>800012189-FE153376</v>
          </cell>
          <cell r="B1543">
            <v>46062</v>
          </cell>
          <cell r="C1543">
            <v>800012189</v>
          </cell>
          <cell r="D1543">
            <v>8026</v>
          </cell>
          <cell r="E1543" t="str">
            <v>CLINICA SAN JOSE DE CUCUTA S.A.</v>
          </cell>
          <cell r="F1543" t="str">
            <v>FE153376</v>
          </cell>
          <cell r="G1543">
            <v>46176</v>
          </cell>
          <cell r="H1543">
            <v>29693</v>
          </cell>
          <cell r="I1543">
            <v>29693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29693</v>
          </cell>
          <cell r="R1543">
            <v>0</v>
          </cell>
          <cell r="S1543">
            <v>29693</v>
          </cell>
          <cell r="T1543">
            <v>230550108000</v>
          </cell>
          <cell r="U1543" t="str">
            <v xml:space="preserve">RED PRIVADA EVENTO                 </v>
          </cell>
          <cell r="V1543">
            <v>836</v>
          </cell>
          <cell r="W1543">
            <v>2406228</v>
          </cell>
          <cell r="X1543">
            <v>3227883</v>
          </cell>
          <cell r="Y1543">
            <v>0</v>
          </cell>
          <cell r="Z1543">
            <v>0</v>
          </cell>
          <cell r="AA1543" t="str">
            <v xml:space="preserve">       29993.0</v>
          </cell>
          <cell r="AB1543">
            <v>46048</v>
          </cell>
          <cell r="AC1543">
            <v>46056</v>
          </cell>
        </row>
        <row r="1544">
          <cell r="A1544" t="str">
            <v>800012189-FE153374</v>
          </cell>
          <cell r="B1544">
            <v>46062</v>
          </cell>
          <cell r="C1544">
            <v>800012189</v>
          </cell>
          <cell r="D1544">
            <v>8048</v>
          </cell>
          <cell r="E1544" t="str">
            <v>CLINICA SAN JOSE DE CUCUTA S.A.</v>
          </cell>
          <cell r="F1544" t="str">
            <v>FE153374</v>
          </cell>
          <cell r="G1544">
            <v>46176</v>
          </cell>
          <cell r="H1544">
            <v>29693</v>
          </cell>
          <cell r="I1544">
            <v>29693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29693</v>
          </cell>
          <cell r="R1544">
            <v>0</v>
          </cell>
          <cell r="S1544">
            <v>29693</v>
          </cell>
          <cell r="T1544">
            <v>230550108000</v>
          </cell>
          <cell r="U1544" t="str">
            <v xml:space="preserve">RED PRIVADA EVENTO                 </v>
          </cell>
          <cell r="V1544">
            <v>836</v>
          </cell>
          <cell r="W1544">
            <v>2406227</v>
          </cell>
          <cell r="X1544">
            <v>3227882</v>
          </cell>
          <cell r="Y1544">
            <v>0</v>
          </cell>
          <cell r="Z1544">
            <v>0</v>
          </cell>
          <cell r="AA1544" t="str">
            <v xml:space="preserve">       29993.0</v>
          </cell>
          <cell r="AB1544">
            <v>46048</v>
          </cell>
          <cell r="AC1544">
            <v>46056</v>
          </cell>
        </row>
        <row r="1545">
          <cell r="A1545" t="str">
            <v>800012189-FE153372</v>
          </cell>
          <cell r="B1545">
            <v>46062</v>
          </cell>
          <cell r="C1545">
            <v>800012189</v>
          </cell>
          <cell r="D1545">
            <v>8026</v>
          </cell>
          <cell r="E1545" t="str">
            <v>CLINICA SAN JOSE DE CUCUTA S.A.</v>
          </cell>
          <cell r="F1545" t="str">
            <v>FE153372</v>
          </cell>
          <cell r="G1545">
            <v>46176</v>
          </cell>
          <cell r="H1545">
            <v>29693</v>
          </cell>
          <cell r="I1545">
            <v>29693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29693</v>
          </cell>
          <cell r="R1545">
            <v>0</v>
          </cell>
          <cell r="S1545">
            <v>29693</v>
          </cell>
          <cell r="T1545">
            <v>230550108000</v>
          </cell>
          <cell r="U1545" t="str">
            <v xml:space="preserve">RED PRIVADA EVENTO                 </v>
          </cell>
          <cell r="V1545">
            <v>836</v>
          </cell>
          <cell r="W1545">
            <v>2406226</v>
          </cell>
          <cell r="X1545">
            <v>3227881</v>
          </cell>
          <cell r="Y1545">
            <v>0</v>
          </cell>
          <cell r="Z1545">
            <v>0</v>
          </cell>
          <cell r="AA1545" t="str">
            <v xml:space="preserve">       29993.0</v>
          </cell>
          <cell r="AB1545">
            <v>46048</v>
          </cell>
          <cell r="AC1545">
            <v>46056</v>
          </cell>
        </row>
        <row r="1546">
          <cell r="A1546" t="str">
            <v>800012189-FE153365</v>
          </cell>
          <cell r="B1546">
            <v>46062</v>
          </cell>
          <cell r="C1546">
            <v>800012189</v>
          </cell>
          <cell r="D1546">
            <v>8031</v>
          </cell>
          <cell r="E1546" t="str">
            <v>CLINICA SAN JOSE DE CUCUTA S.A.</v>
          </cell>
          <cell r="F1546" t="str">
            <v>FE153365</v>
          </cell>
          <cell r="G1546">
            <v>46176</v>
          </cell>
          <cell r="H1546">
            <v>3119297</v>
          </cell>
          <cell r="I1546">
            <v>3119297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3119297</v>
          </cell>
          <cell r="R1546">
            <v>0</v>
          </cell>
          <cell r="S1546">
            <v>3119297</v>
          </cell>
          <cell r="T1546">
            <v>230550108000</v>
          </cell>
          <cell r="U1546" t="str">
            <v xml:space="preserve">RED PRIVADA EVENTO                 </v>
          </cell>
          <cell r="V1546">
            <v>836</v>
          </cell>
          <cell r="W1546">
            <v>2405586</v>
          </cell>
          <cell r="X1546">
            <v>3227129</v>
          </cell>
          <cell r="Y1546">
            <v>0</v>
          </cell>
          <cell r="Z1546">
            <v>0</v>
          </cell>
          <cell r="AA1546" t="str">
            <v xml:space="preserve">     3150805.0</v>
          </cell>
          <cell r="AB1546">
            <v>46048</v>
          </cell>
          <cell r="AC1546">
            <v>46056</v>
          </cell>
        </row>
        <row r="1547">
          <cell r="A1547" t="str">
            <v>800012189-FE153684</v>
          </cell>
          <cell r="B1547">
            <v>46062</v>
          </cell>
          <cell r="C1547">
            <v>800012189</v>
          </cell>
          <cell r="D1547">
            <v>8030</v>
          </cell>
          <cell r="E1547" t="str">
            <v>CLINICA SAN JOSE DE CUCUTA S.A.</v>
          </cell>
          <cell r="F1547" t="str">
            <v>FE153684</v>
          </cell>
          <cell r="G1547">
            <v>46176</v>
          </cell>
          <cell r="H1547">
            <v>74776</v>
          </cell>
          <cell r="I1547">
            <v>74776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74776</v>
          </cell>
          <cell r="R1547">
            <v>0</v>
          </cell>
          <cell r="S1547">
            <v>74776</v>
          </cell>
          <cell r="T1547">
            <v>230550108000</v>
          </cell>
          <cell r="U1547" t="str">
            <v xml:space="preserve">RED PRIVADA EVENTO                 </v>
          </cell>
          <cell r="V1547">
            <v>836</v>
          </cell>
          <cell r="W1547">
            <v>2406261</v>
          </cell>
          <cell r="X1547">
            <v>3227916</v>
          </cell>
          <cell r="Y1547">
            <v>0</v>
          </cell>
          <cell r="Z1547">
            <v>0</v>
          </cell>
          <cell r="AA1547" t="str">
            <v xml:space="preserve">       75531.0</v>
          </cell>
          <cell r="AB1547">
            <v>46049</v>
          </cell>
          <cell r="AC1547">
            <v>46056</v>
          </cell>
        </row>
        <row r="1548">
          <cell r="A1548" t="str">
            <v>800012189-FE153687</v>
          </cell>
          <cell r="B1548">
            <v>46062</v>
          </cell>
          <cell r="C1548">
            <v>800012189</v>
          </cell>
          <cell r="D1548">
            <v>8026</v>
          </cell>
          <cell r="E1548" t="str">
            <v>CLINICA SAN JOSE DE CUCUTA S.A.</v>
          </cell>
          <cell r="F1548" t="str">
            <v>FE153687</v>
          </cell>
          <cell r="G1548">
            <v>46176</v>
          </cell>
          <cell r="H1548">
            <v>74776</v>
          </cell>
          <cell r="I1548">
            <v>74776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74776</v>
          </cell>
          <cell r="R1548">
            <v>0</v>
          </cell>
          <cell r="S1548">
            <v>74776</v>
          </cell>
          <cell r="T1548">
            <v>230550108000</v>
          </cell>
          <cell r="U1548" t="str">
            <v xml:space="preserve">RED PRIVADA EVENTO                 </v>
          </cell>
          <cell r="V1548">
            <v>836</v>
          </cell>
          <cell r="W1548">
            <v>2406262</v>
          </cell>
          <cell r="X1548">
            <v>3227917</v>
          </cell>
          <cell r="Y1548">
            <v>0</v>
          </cell>
          <cell r="Z1548">
            <v>0</v>
          </cell>
          <cell r="AA1548" t="str">
            <v xml:space="preserve">       75531.0</v>
          </cell>
          <cell r="AB1548">
            <v>46049</v>
          </cell>
          <cell r="AC1548">
            <v>46056</v>
          </cell>
        </row>
        <row r="1549">
          <cell r="A1549" t="str">
            <v>800012189-FE153688</v>
          </cell>
          <cell r="B1549">
            <v>46062</v>
          </cell>
          <cell r="C1549">
            <v>800012189</v>
          </cell>
          <cell r="D1549">
            <v>8026</v>
          </cell>
          <cell r="E1549" t="str">
            <v>CLINICA SAN JOSE DE CUCUTA S.A.</v>
          </cell>
          <cell r="F1549" t="str">
            <v>FE153688</v>
          </cell>
          <cell r="G1549">
            <v>46176</v>
          </cell>
          <cell r="H1549">
            <v>439563</v>
          </cell>
          <cell r="I1549">
            <v>439563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439563</v>
          </cell>
          <cell r="R1549">
            <v>0</v>
          </cell>
          <cell r="S1549">
            <v>439563</v>
          </cell>
          <cell r="T1549">
            <v>230550108000</v>
          </cell>
          <cell r="U1549" t="str">
            <v xml:space="preserve">RED PRIVADA EVENTO                 </v>
          </cell>
          <cell r="V1549">
            <v>836</v>
          </cell>
          <cell r="W1549">
            <v>2406263</v>
          </cell>
          <cell r="X1549">
            <v>3227918</v>
          </cell>
          <cell r="Y1549">
            <v>0</v>
          </cell>
          <cell r="Z1549">
            <v>0</v>
          </cell>
          <cell r="AA1549" t="str">
            <v xml:space="preserve">      444003.0</v>
          </cell>
          <cell r="AB1549">
            <v>46049</v>
          </cell>
          <cell r="AC1549">
            <v>46056</v>
          </cell>
        </row>
        <row r="1550">
          <cell r="A1550" t="str">
            <v>800012189-FE153691</v>
          </cell>
          <cell r="B1550">
            <v>46062</v>
          </cell>
          <cell r="C1550">
            <v>800012189</v>
          </cell>
          <cell r="D1550">
            <v>8030</v>
          </cell>
          <cell r="E1550" t="str">
            <v>CLINICA SAN JOSE DE CUCUTA S.A.</v>
          </cell>
          <cell r="F1550" t="str">
            <v>FE153691</v>
          </cell>
          <cell r="G1550">
            <v>46176</v>
          </cell>
          <cell r="H1550">
            <v>74776</v>
          </cell>
          <cell r="I1550">
            <v>74776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74776</v>
          </cell>
          <cell r="R1550">
            <v>0</v>
          </cell>
          <cell r="S1550">
            <v>74776</v>
          </cell>
          <cell r="T1550">
            <v>230550108000</v>
          </cell>
          <cell r="U1550" t="str">
            <v xml:space="preserve">RED PRIVADA EVENTO                 </v>
          </cell>
          <cell r="V1550">
            <v>836</v>
          </cell>
          <cell r="W1550">
            <v>2406264</v>
          </cell>
          <cell r="X1550">
            <v>3227919</v>
          </cell>
          <cell r="Y1550">
            <v>0</v>
          </cell>
          <cell r="Z1550">
            <v>0</v>
          </cell>
          <cell r="AA1550" t="str">
            <v xml:space="preserve">       75531.0</v>
          </cell>
          <cell r="AB1550">
            <v>46049</v>
          </cell>
          <cell r="AC1550">
            <v>46056</v>
          </cell>
        </row>
        <row r="1551">
          <cell r="A1551" t="str">
            <v>800012189-FE153355</v>
          </cell>
          <cell r="B1551">
            <v>46062</v>
          </cell>
          <cell r="C1551">
            <v>800012189</v>
          </cell>
          <cell r="D1551">
            <v>8026</v>
          </cell>
          <cell r="E1551" t="str">
            <v>CLINICA SAN JOSE DE CUCUTA S.A.</v>
          </cell>
          <cell r="F1551" t="str">
            <v>FE153355</v>
          </cell>
          <cell r="G1551">
            <v>46176</v>
          </cell>
          <cell r="H1551">
            <v>74776</v>
          </cell>
          <cell r="I1551">
            <v>74776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74776</v>
          </cell>
          <cell r="R1551">
            <v>0</v>
          </cell>
          <cell r="S1551">
            <v>74776</v>
          </cell>
          <cell r="T1551">
            <v>230550108000</v>
          </cell>
          <cell r="U1551" t="str">
            <v xml:space="preserve">RED PRIVADA EVENTO                 </v>
          </cell>
          <cell r="V1551">
            <v>836</v>
          </cell>
          <cell r="W1551">
            <v>2406225</v>
          </cell>
          <cell r="X1551">
            <v>3227880</v>
          </cell>
          <cell r="Y1551">
            <v>0</v>
          </cell>
          <cell r="Z1551">
            <v>0</v>
          </cell>
          <cell r="AA1551" t="str">
            <v xml:space="preserve">       75531.0</v>
          </cell>
          <cell r="AB1551">
            <v>46048</v>
          </cell>
          <cell r="AC1551">
            <v>46056</v>
          </cell>
        </row>
        <row r="1552">
          <cell r="A1552" t="str">
            <v>800012189-FE153341</v>
          </cell>
          <cell r="B1552">
            <v>46062</v>
          </cell>
          <cell r="C1552">
            <v>800012189</v>
          </cell>
          <cell r="D1552">
            <v>8048</v>
          </cell>
          <cell r="E1552" t="str">
            <v>CLINICA SAN JOSE DE CUCUTA S.A.</v>
          </cell>
          <cell r="F1552" t="str">
            <v>FE153341</v>
          </cell>
          <cell r="G1552">
            <v>46176</v>
          </cell>
          <cell r="H1552">
            <v>6140333</v>
          </cell>
          <cell r="I1552">
            <v>6140333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6140333</v>
          </cell>
          <cell r="R1552">
            <v>0</v>
          </cell>
          <cell r="S1552">
            <v>6140333</v>
          </cell>
          <cell r="T1552">
            <v>230550108000</v>
          </cell>
          <cell r="U1552" t="str">
            <v xml:space="preserve">RED PRIVADA EVENTO                 </v>
          </cell>
          <cell r="V1552">
            <v>836</v>
          </cell>
          <cell r="W1552">
            <v>2405585</v>
          </cell>
          <cell r="X1552">
            <v>3227128</v>
          </cell>
          <cell r="Y1552">
            <v>0</v>
          </cell>
          <cell r="Z1552">
            <v>0</v>
          </cell>
          <cell r="AA1552" t="str">
            <v xml:space="preserve">     6202357.0</v>
          </cell>
          <cell r="AB1552">
            <v>46048</v>
          </cell>
          <cell r="AC1552">
            <v>46056</v>
          </cell>
        </row>
        <row r="1553">
          <cell r="A1553" t="str">
            <v>800012189-FE153695</v>
          </cell>
          <cell r="B1553">
            <v>46062</v>
          </cell>
          <cell r="C1553">
            <v>800012189</v>
          </cell>
          <cell r="D1553">
            <v>8026</v>
          </cell>
          <cell r="E1553" t="str">
            <v>CLINICA SAN JOSE DE CUCUTA S.A.</v>
          </cell>
          <cell r="F1553" t="str">
            <v>FE153695</v>
          </cell>
          <cell r="G1553">
            <v>46176</v>
          </cell>
          <cell r="H1553">
            <v>74776</v>
          </cell>
          <cell r="I1553">
            <v>74776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74776</v>
          </cell>
          <cell r="R1553">
            <v>0</v>
          </cell>
          <cell r="S1553">
            <v>74776</v>
          </cell>
          <cell r="T1553">
            <v>230550108000</v>
          </cell>
          <cell r="U1553" t="str">
            <v xml:space="preserve">RED PRIVADA EVENTO                 </v>
          </cell>
          <cell r="V1553">
            <v>836</v>
          </cell>
          <cell r="W1553">
            <v>2406265</v>
          </cell>
          <cell r="X1553">
            <v>3227920</v>
          </cell>
          <cell r="Y1553">
            <v>0</v>
          </cell>
          <cell r="Z1553">
            <v>0</v>
          </cell>
          <cell r="AA1553" t="str">
            <v xml:space="preserve">       75531.0</v>
          </cell>
          <cell r="AB1553">
            <v>46049</v>
          </cell>
          <cell r="AC1553">
            <v>46056</v>
          </cell>
        </row>
        <row r="1554">
          <cell r="A1554" t="str">
            <v>800012189-FE153699</v>
          </cell>
          <cell r="B1554">
            <v>46062</v>
          </cell>
          <cell r="C1554">
            <v>800012189</v>
          </cell>
          <cell r="D1554">
            <v>8030</v>
          </cell>
          <cell r="E1554" t="str">
            <v>CLINICA SAN JOSE DE CUCUTA S.A.</v>
          </cell>
          <cell r="F1554" t="str">
            <v>FE153699</v>
          </cell>
          <cell r="G1554">
            <v>46176</v>
          </cell>
          <cell r="H1554">
            <v>61180</v>
          </cell>
          <cell r="I1554">
            <v>61180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61180</v>
          </cell>
          <cell r="R1554">
            <v>0</v>
          </cell>
          <cell r="S1554">
            <v>61180</v>
          </cell>
          <cell r="T1554">
            <v>230550108000</v>
          </cell>
          <cell r="U1554" t="str">
            <v xml:space="preserve">RED PRIVADA EVENTO                 </v>
          </cell>
          <cell r="V1554">
            <v>836</v>
          </cell>
          <cell r="W1554">
            <v>2406266</v>
          </cell>
          <cell r="X1554">
            <v>3227921</v>
          </cell>
          <cell r="Y1554">
            <v>0</v>
          </cell>
          <cell r="Z1554">
            <v>0</v>
          </cell>
          <cell r="AA1554" t="str">
            <v xml:space="preserve">       61798.0</v>
          </cell>
          <cell r="AB1554">
            <v>46049</v>
          </cell>
          <cell r="AC1554">
            <v>46056</v>
          </cell>
        </row>
        <row r="1555">
          <cell r="A1555" t="str">
            <v>800012189-FE153700</v>
          </cell>
          <cell r="B1555">
            <v>46062</v>
          </cell>
          <cell r="C1555">
            <v>800012189</v>
          </cell>
          <cell r="D1555">
            <v>8026</v>
          </cell>
          <cell r="E1555" t="str">
            <v>CLINICA SAN JOSE DE CUCUTA S.A.</v>
          </cell>
          <cell r="F1555" t="str">
            <v>FE153700</v>
          </cell>
          <cell r="G1555">
            <v>46176</v>
          </cell>
          <cell r="H1555">
            <v>61180</v>
          </cell>
          <cell r="I1555">
            <v>61180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61180</v>
          </cell>
          <cell r="R1555">
            <v>0</v>
          </cell>
          <cell r="S1555">
            <v>61180</v>
          </cell>
          <cell r="T1555">
            <v>230550108000</v>
          </cell>
          <cell r="U1555" t="str">
            <v xml:space="preserve">RED PRIVADA EVENTO                 </v>
          </cell>
          <cell r="V1555">
            <v>836</v>
          </cell>
          <cell r="W1555">
            <v>2406267</v>
          </cell>
          <cell r="X1555">
            <v>3227922</v>
          </cell>
          <cell r="Y1555">
            <v>0</v>
          </cell>
          <cell r="Z1555">
            <v>0</v>
          </cell>
          <cell r="AA1555" t="str">
            <v xml:space="preserve">       61798.0</v>
          </cell>
          <cell r="AB1555">
            <v>46049</v>
          </cell>
          <cell r="AC1555">
            <v>46056</v>
          </cell>
        </row>
        <row r="1556">
          <cell r="A1556" t="str">
            <v>800012189-FE153701</v>
          </cell>
          <cell r="B1556">
            <v>46062</v>
          </cell>
          <cell r="C1556">
            <v>800012189</v>
          </cell>
          <cell r="D1556">
            <v>8026</v>
          </cell>
          <cell r="E1556" t="str">
            <v>CLINICA SAN JOSE DE CUCUTA S.A.</v>
          </cell>
          <cell r="F1556" t="str">
            <v>FE153701</v>
          </cell>
          <cell r="G1556">
            <v>46176</v>
          </cell>
          <cell r="H1556">
            <v>61180</v>
          </cell>
          <cell r="I1556">
            <v>61180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61180</v>
          </cell>
          <cell r="R1556">
            <v>0</v>
          </cell>
          <cell r="S1556">
            <v>61180</v>
          </cell>
          <cell r="T1556">
            <v>230550108000</v>
          </cell>
          <cell r="U1556" t="str">
            <v xml:space="preserve">RED PRIVADA EVENTO                 </v>
          </cell>
          <cell r="V1556">
            <v>836</v>
          </cell>
          <cell r="W1556">
            <v>2406268</v>
          </cell>
          <cell r="X1556">
            <v>3227923</v>
          </cell>
          <cell r="Y1556">
            <v>0</v>
          </cell>
          <cell r="Z1556">
            <v>0</v>
          </cell>
          <cell r="AA1556" t="str">
            <v xml:space="preserve">       61798.0</v>
          </cell>
          <cell r="AB1556">
            <v>46049</v>
          </cell>
          <cell r="AC1556">
            <v>46056</v>
          </cell>
        </row>
        <row r="1557">
          <cell r="A1557" t="str">
            <v>800012189-FE153703</v>
          </cell>
          <cell r="B1557">
            <v>46062</v>
          </cell>
          <cell r="C1557">
            <v>800012189</v>
          </cell>
          <cell r="D1557">
            <v>8026</v>
          </cell>
          <cell r="E1557" t="str">
            <v>CLINICA SAN JOSE DE CUCUTA S.A.</v>
          </cell>
          <cell r="F1557" t="str">
            <v>FE153703</v>
          </cell>
          <cell r="G1557">
            <v>46176</v>
          </cell>
          <cell r="H1557">
            <v>74776</v>
          </cell>
          <cell r="I1557">
            <v>74776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74776</v>
          </cell>
          <cell r="R1557">
            <v>0</v>
          </cell>
          <cell r="S1557">
            <v>74776</v>
          </cell>
          <cell r="T1557">
            <v>230550108000</v>
          </cell>
          <cell r="U1557" t="str">
            <v xml:space="preserve">RED PRIVADA EVENTO                 </v>
          </cell>
          <cell r="V1557">
            <v>836</v>
          </cell>
          <cell r="W1557">
            <v>2406269</v>
          </cell>
          <cell r="X1557">
            <v>3227924</v>
          </cell>
          <cell r="Y1557">
            <v>0</v>
          </cell>
          <cell r="Z1557">
            <v>0</v>
          </cell>
          <cell r="AA1557" t="str">
            <v xml:space="preserve">       75531.0</v>
          </cell>
          <cell r="AB1557">
            <v>46049</v>
          </cell>
          <cell r="AC1557">
            <v>46056</v>
          </cell>
        </row>
        <row r="1558">
          <cell r="A1558" t="str">
            <v>800012189-FE153704</v>
          </cell>
          <cell r="B1558">
            <v>46062</v>
          </cell>
          <cell r="C1558">
            <v>800012189</v>
          </cell>
          <cell r="D1558">
            <v>8026</v>
          </cell>
          <cell r="E1558" t="str">
            <v>CLINICA SAN JOSE DE CUCUTA S.A.</v>
          </cell>
          <cell r="F1558" t="str">
            <v>FE153704</v>
          </cell>
          <cell r="G1558">
            <v>46176</v>
          </cell>
          <cell r="H1558">
            <v>61180</v>
          </cell>
          <cell r="I1558">
            <v>61180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61180</v>
          </cell>
          <cell r="R1558">
            <v>0</v>
          </cell>
          <cell r="S1558">
            <v>61180</v>
          </cell>
          <cell r="T1558">
            <v>230550108000</v>
          </cell>
          <cell r="U1558" t="str">
            <v xml:space="preserve">RED PRIVADA EVENTO                 </v>
          </cell>
          <cell r="V1558">
            <v>836</v>
          </cell>
          <cell r="W1558">
            <v>2406270</v>
          </cell>
          <cell r="X1558">
            <v>3227925</v>
          </cell>
          <cell r="Y1558">
            <v>0</v>
          </cell>
          <cell r="Z1558">
            <v>0</v>
          </cell>
          <cell r="AA1558" t="str">
            <v xml:space="preserve">       61798.0</v>
          </cell>
          <cell r="AB1558">
            <v>46049</v>
          </cell>
          <cell r="AC1558">
            <v>46056</v>
          </cell>
        </row>
        <row r="1559">
          <cell r="A1559" t="str">
            <v>800012189-FE153705</v>
          </cell>
          <cell r="B1559">
            <v>46062</v>
          </cell>
          <cell r="C1559">
            <v>800012189</v>
          </cell>
          <cell r="D1559">
            <v>8030</v>
          </cell>
          <cell r="E1559" t="str">
            <v>CLINICA SAN JOSE DE CUCUTA S.A.</v>
          </cell>
          <cell r="F1559" t="str">
            <v>FE153705</v>
          </cell>
          <cell r="G1559">
            <v>46176</v>
          </cell>
          <cell r="H1559">
            <v>74776</v>
          </cell>
          <cell r="I1559">
            <v>74776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74776</v>
          </cell>
          <cell r="R1559">
            <v>0</v>
          </cell>
          <cell r="S1559">
            <v>74776</v>
          </cell>
          <cell r="T1559">
            <v>230550108000</v>
          </cell>
          <cell r="U1559" t="str">
            <v xml:space="preserve">RED PRIVADA EVENTO                 </v>
          </cell>
          <cell r="V1559">
            <v>836</v>
          </cell>
          <cell r="W1559">
            <v>2406271</v>
          </cell>
          <cell r="X1559">
            <v>3227926</v>
          </cell>
          <cell r="Y1559">
            <v>0</v>
          </cell>
          <cell r="Z1559">
            <v>0</v>
          </cell>
          <cell r="AA1559" t="str">
            <v xml:space="preserve">       75531.0</v>
          </cell>
          <cell r="AB1559">
            <v>46049</v>
          </cell>
          <cell r="AC1559">
            <v>46056</v>
          </cell>
        </row>
        <row r="1560">
          <cell r="A1560" t="str">
            <v>800012189-FE153706</v>
          </cell>
          <cell r="B1560">
            <v>46062</v>
          </cell>
          <cell r="C1560">
            <v>800012189</v>
          </cell>
          <cell r="D1560">
            <v>8030</v>
          </cell>
          <cell r="E1560" t="str">
            <v>CLINICA SAN JOSE DE CUCUTA S.A.</v>
          </cell>
          <cell r="F1560" t="str">
            <v>FE153706</v>
          </cell>
          <cell r="G1560">
            <v>46176</v>
          </cell>
          <cell r="H1560">
            <v>74776</v>
          </cell>
          <cell r="I1560">
            <v>74776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74776</v>
          </cell>
          <cell r="R1560">
            <v>0</v>
          </cell>
          <cell r="S1560">
            <v>74776</v>
          </cell>
          <cell r="T1560">
            <v>230550108000</v>
          </cell>
          <cell r="U1560" t="str">
            <v xml:space="preserve">RED PRIVADA EVENTO                 </v>
          </cell>
          <cell r="V1560">
            <v>836</v>
          </cell>
          <cell r="W1560">
            <v>2406272</v>
          </cell>
          <cell r="X1560">
            <v>3227927</v>
          </cell>
          <cell r="Y1560">
            <v>0</v>
          </cell>
          <cell r="Z1560">
            <v>0</v>
          </cell>
          <cell r="AA1560" t="str">
            <v xml:space="preserve">       75531.0</v>
          </cell>
          <cell r="AB1560">
            <v>46049</v>
          </cell>
          <cell r="AC1560">
            <v>46056</v>
          </cell>
        </row>
        <row r="1561">
          <cell r="A1561" t="str">
            <v>800012189-FE153330</v>
          </cell>
          <cell r="B1561">
            <v>46062</v>
          </cell>
          <cell r="C1561">
            <v>800012189</v>
          </cell>
          <cell r="D1561">
            <v>8044</v>
          </cell>
          <cell r="E1561" t="str">
            <v>CLINICA SAN JOSE DE CUCUTA S.A.</v>
          </cell>
          <cell r="F1561" t="str">
            <v>FE153330</v>
          </cell>
          <cell r="G1561">
            <v>46176</v>
          </cell>
          <cell r="H1561">
            <v>1657653</v>
          </cell>
          <cell r="I1561">
            <v>1657653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1657653</v>
          </cell>
          <cell r="R1561">
            <v>0</v>
          </cell>
          <cell r="S1561">
            <v>1657653</v>
          </cell>
          <cell r="T1561">
            <v>230550108000</v>
          </cell>
          <cell r="U1561" t="str">
            <v xml:space="preserve">RED PRIVADA EVENTO                 </v>
          </cell>
          <cell r="V1561">
            <v>836</v>
          </cell>
          <cell r="W1561">
            <v>2405584</v>
          </cell>
          <cell r="X1561">
            <v>3227127</v>
          </cell>
          <cell r="Y1561">
            <v>0</v>
          </cell>
          <cell r="Z1561">
            <v>0</v>
          </cell>
          <cell r="AA1561" t="str">
            <v xml:space="preserve">     1674397.0</v>
          </cell>
          <cell r="AB1561">
            <v>46048</v>
          </cell>
          <cell r="AC1561">
            <v>46056</v>
          </cell>
        </row>
        <row r="1562">
          <cell r="A1562" t="str">
            <v>800012189-FE153286</v>
          </cell>
          <cell r="B1562">
            <v>46062</v>
          </cell>
          <cell r="C1562">
            <v>800012189</v>
          </cell>
          <cell r="D1562">
            <v>8030</v>
          </cell>
          <cell r="E1562" t="str">
            <v>CLINICA SAN JOSE DE CUCUTA S.A.</v>
          </cell>
          <cell r="F1562" t="str">
            <v>FE153286</v>
          </cell>
          <cell r="G1562">
            <v>46176</v>
          </cell>
          <cell r="H1562">
            <v>377451</v>
          </cell>
          <cell r="I1562">
            <v>377451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377451</v>
          </cell>
          <cell r="R1562">
            <v>0</v>
          </cell>
          <cell r="S1562">
            <v>377451</v>
          </cell>
          <cell r="T1562">
            <v>230550108000</v>
          </cell>
          <cell r="U1562" t="str">
            <v xml:space="preserve">RED PRIVADA EVENTO                 </v>
          </cell>
          <cell r="V1562">
            <v>836</v>
          </cell>
          <cell r="W1562">
            <v>2406224</v>
          </cell>
          <cell r="X1562">
            <v>3227879</v>
          </cell>
          <cell r="Y1562">
            <v>0</v>
          </cell>
          <cell r="Z1562">
            <v>0</v>
          </cell>
          <cell r="AA1562" t="str">
            <v xml:space="preserve">      381264.0</v>
          </cell>
          <cell r="AB1562">
            <v>46048</v>
          </cell>
          <cell r="AC1562">
            <v>46056</v>
          </cell>
        </row>
        <row r="1563">
          <cell r="A1563" t="str">
            <v>800012189-FE153710</v>
          </cell>
          <cell r="B1563">
            <v>46062</v>
          </cell>
          <cell r="C1563">
            <v>800012189</v>
          </cell>
          <cell r="D1563">
            <v>8030</v>
          </cell>
          <cell r="E1563" t="str">
            <v>CLINICA SAN JOSE DE CUCUTA S.A.</v>
          </cell>
          <cell r="F1563" t="str">
            <v>FE153710</v>
          </cell>
          <cell r="G1563">
            <v>46176</v>
          </cell>
          <cell r="H1563">
            <v>74776</v>
          </cell>
          <cell r="I1563">
            <v>74776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74776</v>
          </cell>
          <cell r="R1563">
            <v>0</v>
          </cell>
          <cell r="S1563">
            <v>74776</v>
          </cell>
          <cell r="T1563">
            <v>230550108000</v>
          </cell>
          <cell r="U1563" t="str">
            <v xml:space="preserve">RED PRIVADA EVENTO                 </v>
          </cell>
          <cell r="V1563">
            <v>836</v>
          </cell>
          <cell r="W1563">
            <v>2406273</v>
          </cell>
          <cell r="X1563">
            <v>3227928</v>
          </cell>
          <cell r="Y1563">
            <v>0</v>
          </cell>
          <cell r="Z1563">
            <v>0</v>
          </cell>
          <cell r="AA1563" t="str">
            <v xml:space="preserve">       75531.0</v>
          </cell>
          <cell r="AB1563">
            <v>46049</v>
          </cell>
          <cell r="AC1563">
            <v>46056</v>
          </cell>
        </row>
        <row r="1564">
          <cell r="A1564" t="str">
            <v>800012189-FE153714</v>
          </cell>
          <cell r="B1564">
            <v>46062</v>
          </cell>
          <cell r="C1564">
            <v>800012189</v>
          </cell>
          <cell r="D1564">
            <v>8030</v>
          </cell>
          <cell r="E1564" t="str">
            <v>CLINICA SAN JOSE DE CUCUTA S.A.</v>
          </cell>
          <cell r="F1564" t="str">
            <v>FE153714</v>
          </cell>
          <cell r="G1564">
            <v>46176</v>
          </cell>
          <cell r="H1564">
            <v>74776</v>
          </cell>
          <cell r="I1564">
            <v>74776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74776</v>
          </cell>
          <cell r="R1564">
            <v>0</v>
          </cell>
          <cell r="S1564">
            <v>74776</v>
          </cell>
          <cell r="T1564">
            <v>230550108000</v>
          </cell>
          <cell r="U1564" t="str">
            <v xml:space="preserve">RED PRIVADA EVENTO                 </v>
          </cell>
          <cell r="V1564">
            <v>836</v>
          </cell>
          <cell r="W1564">
            <v>2406274</v>
          </cell>
          <cell r="X1564">
            <v>3227929</v>
          </cell>
          <cell r="Y1564">
            <v>0</v>
          </cell>
          <cell r="Z1564">
            <v>0</v>
          </cell>
          <cell r="AA1564" t="str">
            <v xml:space="preserve">       75531.0</v>
          </cell>
          <cell r="AB1564">
            <v>46049</v>
          </cell>
          <cell r="AC1564">
            <v>46056</v>
          </cell>
        </row>
        <row r="1565">
          <cell r="A1565" t="str">
            <v>800012189-FE153716</v>
          </cell>
          <cell r="B1565">
            <v>46062</v>
          </cell>
          <cell r="C1565">
            <v>800012189</v>
          </cell>
          <cell r="D1565">
            <v>8030</v>
          </cell>
          <cell r="E1565" t="str">
            <v>CLINICA SAN JOSE DE CUCUTA S.A.</v>
          </cell>
          <cell r="F1565" t="str">
            <v>FE153716</v>
          </cell>
          <cell r="G1565">
            <v>46176</v>
          </cell>
          <cell r="H1565">
            <v>706967</v>
          </cell>
          <cell r="I1565">
            <v>706967</v>
          </cell>
          <cell r="J1565">
            <v>0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  <cell r="Q1565">
            <v>706967</v>
          </cell>
          <cell r="R1565">
            <v>0</v>
          </cell>
          <cell r="S1565">
            <v>706967</v>
          </cell>
          <cell r="T1565">
            <v>230550108000</v>
          </cell>
          <cell r="U1565" t="str">
            <v xml:space="preserve">RED PRIVADA EVENTO                 </v>
          </cell>
          <cell r="V1565">
            <v>836</v>
          </cell>
          <cell r="W1565">
            <v>2406275</v>
          </cell>
          <cell r="X1565">
            <v>3227930</v>
          </cell>
          <cell r="Y1565">
            <v>0</v>
          </cell>
          <cell r="Z1565">
            <v>0</v>
          </cell>
          <cell r="AA1565" t="str">
            <v xml:space="preserve">      714108.0</v>
          </cell>
          <cell r="AB1565">
            <v>46049</v>
          </cell>
          <cell r="AC1565">
            <v>46056</v>
          </cell>
        </row>
        <row r="1566">
          <cell r="A1566" t="str">
            <v>800012189-FE153718</v>
          </cell>
          <cell r="B1566">
            <v>46062</v>
          </cell>
          <cell r="C1566">
            <v>800012189</v>
          </cell>
          <cell r="D1566">
            <v>8026</v>
          </cell>
          <cell r="E1566" t="str">
            <v>CLINICA SAN JOSE DE CUCUTA S.A.</v>
          </cell>
          <cell r="F1566" t="str">
            <v>FE153718</v>
          </cell>
          <cell r="G1566">
            <v>46176</v>
          </cell>
          <cell r="H1566">
            <v>61180</v>
          </cell>
          <cell r="I1566">
            <v>61180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61180</v>
          </cell>
          <cell r="R1566">
            <v>0</v>
          </cell>
          <cell r="S1566">
            <v>61180</v>
          </cell>
          <cell r="T1566">
            <v>230550108000</v>
          </cell>
          <cell r="U1566" t="str">
            <v xml:space="preserve">RED PRIVADA EVENTO                 </v>
          </cell>
          <cell r="V1566">
            <v>836</v>
          </cell>
          <cell r="W1566">
            <v>2406276</v>
          </cell>
          <cell r="X1566">
            <v>3227931</v>
          </cell>
          <cell r="Y1566">
            <v>0</v>
          </cell>
          <cell r="Z1566">
            <v>0</v>
          </cell>
          <cell r="AA1566" t="str">
            <v xml:space="preserve">       61798.0</v>
          </cell>
          <cell r="AB1566">
            <v>46049</v>
          </cell>
          <cell r="AC1566">
            <v>46056</v>
          </cell>
        </row>
        <row r="1567">
          <cell r="A1567" t="str">
            <v>800012189-FE153719</v>
          </cell>
          <cell r="B1567">
            <v>46062</v>
          </cell>
          <cell r="C1567">
            <v>800012189</v>
          </cell>
          <cell r="D1567">
            <v>8037</v>
          </cell>
          <cell r="E1567" t="str">
            <v>CLINICA SAN JOSE DE CUCUTA S.A.</v>
          </cell>
          <cell r="F1567" t="str">
            <v>FE153719</v>
          </cell>
          <cell r="G1567">
            <v>46176</v>
          </cell>
          <cell r="H1567">
            <v>61180</v>
          </cell>
          <cell r="I1567">
            <v>61180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61180</v>
          </cell>
          <cell r="R1567">
            <v>0</v>
          </cell>
          <cell r="S1567">
            <v>61180</v>
          </cell>
          <cell r="T1567">
            <v>230550108000</v>
          </cell>
          <cell r="U1567" t="str">
            <v xml:space="preserve">RED PRIVADA EVENTO                 </v>
          </cell>
          <cell r="V1567">
            <v>836</v>
          </cell>
          <cell r="W1567">
            <v>2406277</v>
          </cell>
          <cell r="X1567">
            <v>3227932</v>
          </cell>
          <cell r="Y1567">
            <v>0</v>
          </cell>
          <cell r="Z1567">
            <v>0</v>
          </cell>
          <cell r="AA1567" t="str">
            <v xml:space="preserve">       61798.0</v>
          </cell>
          <cell r="AB1567">
            <v>46049</v>
          </cell>
          <cell r="AC1567">
            <v>46056</v>
          </cell>
        </row>
        <row r="1568">
          <cell r="A1568" t="str">
            <v>800012189-FE153720</v>
          </cell>
          <cell r="B1568">
            <v>46062</v>
          </cell>
          <cell r="C1568">
            <v>800012189</v>
          </cell>
          <cell r="D1568">
            <v>8026</v>
          </cell>
          <cell r="E1568" t="str">
            <v>CLINICA SAN JOSE DE CUCUTA S.A.</v>
          </cell>
          <cell r="F1568" t="str">
            <v>FE153720</v>
          </cell>
          <cell r="G1568">
            <v>46176</v>
          </cell>
          <cell r="H1568">
            <v>61180</v>
          </cell>
          <cell r="I1568">
            <v>61180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  <cell r="Q1568">
            <v>61180</v>
          </cell>
          <cell r="R1568">
            <v>0</v>
          </cell>
          <cell r="S1568">
            <v>61180</v>
          </cell>
          <cell r="T1568">
            <v>230550108000</v>
          </cell>
          <cell r="U1568" t="str">
            <v xml:space="preserve">RED PRIVADA EVENTO                 </v>
          </cell>
          <cell r="V1568">
            <v>836</v>
          </cell>
          <cell r="W1568">
            <v>2406278</v>
          </cell>
          <cell r="X1568">
            <v>3227933</v>
          </cell>
          <cell r="Y1568">
            <v>0</v>
          </cell>
          <cell r="Z1568">
            <v>0</v>
          </cell>
          <cell r="AA1568" t="str">
            <v xml:space="preserve">       61798.0</v>
          </cell>
          <cell r="AB1568">
            <v>46049</v>
          </cell>
          <cell r="AC1568">
            <v>46056</v>
          </cell>
        </row>
        <row r="1569">
          <cell r="A1569" t="str">
            <v>800012189-FE153721</v>
          </cell>
          <cell r="B1569">
            <v>46062</v>
          </cell>
          <cell r="C1569">
            <v>800012189</v>
          </cell>
          <cell r="D1569">
            <v>8026</v>
          </cell>
          <cell r="E1569" t="str">
            <v>CLINICA SAN JOSE DE CUCUTA S.A.</v>
          </cell>
          <cell r="F1569" t="str">
            <v>FE153721</v>
          </cell>
          <cell r="G1569">
            <v>46176</v>
          </cell>
          <cell r="H1569">
            <v>61180</v>
          </cell>
          <cell r="I1569">
            <v>61180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61180</v>
          </cell>
          <cell r="R1569">
            <v>0</v>
          </cell>
          <cell r="S1569">
            <v>61180</v>
          </cell>
          <cell r="T1569">
            <v>230550108000</v>
          </cell>
          <cell r="U1569" t="str">
            <v xml:space="preserve">RED PRIVADA EVENTO                 </v>
          </cell>
          <cell r="V1569">
            <v>836</v>
          </cell>
          <cell r="W1569">
            <v>2406279</v>
          </cell>
          <cell r="X1569">
            <v>3227934</v>
          </cell>
          <cell r="Y1569">
            <v>0</v>
          </cell>
          <cell r="Z1569">
            <v>0</v>
          </cell>
          <cell r="AA1569" t="str">
            <v xml:space="preserve">       61798.0</v>
          </cell>
          <cell r="AB1569">
            <v>46049</v>
          </cell>
          <cell r="AC1569">
            <v>46056</v>
          </cell>
        </row>
        <row r="1570">
          <cell r="A1570" t="str">
            <v>800012189-FE153722</v>
          </cell>
          <cell r="B1570">
            <v>46062</v>
          </cell>
          <cell r="C1570">
            <v>800012189</v>
          </cell>
          <cell r="D1570">
            <v>8027</v>
          </cell>
          <cell r="E1570" t="str">
            <v>CLINICA SAN JOSE DE CUCUTA S.A.</v>
          </cell>
          <cell r="F1570" t="str">
            <v>FE153722</v>
          </cell>
          <cell r="G1570">
            <v>46176</v>
          </cell>
          <cell r="H1570">
            <v>61747</v>
          </cell>
          <cell r="I1570">
            <v>61747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61747</v>
          </cell>
          <cell r="R1570">
            <v>0</v>
          </cell>
          <cell r="S1570">
            <v>61747</v>
          </cell>
          <cell r="T1570">
            <v>230550108000</v>
          </cell>
          <cell r="U1570" t="str">
            <v xml:space="preserve">RED PRIVADA EVENTO                 </v>
          </cell>
          <cell r="V1570">
            <v>836</v>
          </cell>
          <cell r="W1570">
            <v>2406280</v>
          </cell>
          <cell r="X1570">
            <v>3227935</v>
          </cell>
          <cell r="Y1570">
            <v>0</v>
          </cell>
          <cell r="Z1570">
            <v>0</v>
          </cell>
          <cell r="AA1570" t="str">
            <v xml:space="preserve">       62371.0</v>
          </cell>
          <cell r="AB1570">
            <v>46049</v>
          </cell>
          <cell r="AC1570">
            <v>46056</v>
          </cell>
        </row>
        <row r="1571">
          <cell r="A1571" t="str">
            <v>800012189-FE153724</v>
          </cell>
          <cell r="B1571">
            <v>46062</v>
          </cell>
          <cell r="C1571">
            <v>800012189</v>
          </cell>
          <cell r="D1571">
            <v>8030</v>
          </cell>
          <cell r="E1571" t="str">
            <v>CLINICA SAN JOSE DE CUCUTA S.A.</v>
          </cell>
          <cell r="F1571" t="str">
            <v>FE153724</v>
          </cell>
          <cell r="G1571">
            <v>46176</v>
          </cell>
          <cell r="H1571">
            <v>74776</v>
          </cell>
          <cell r="I1571">
            <v>74776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74776</v>
          </cell>
          <cell r="R1571">
            <v>0</v>
          </cell>
          <cell r="S1571">
            <v>74776</v>
          </cell>
          <cell r="T1571">
            <v>230550108000</v>
          </cell>
          <cell r="U1571" t="str">
            <v xml:space="preserve">RED PRIVADA EVENTO                 </v>
          </cell>
          <cell r="V1571">
            <v>836</v>
          </cell>
          <cell r="W1571">
            <v>2406281</v>
          </cell>
          <cell r="X1571">
            <v>3227936</v>
          </cell>
          <cell r="Y1571">
            <v>0</v>
          </cell>
          <cell r="Z1571">
            <v>0</v>
          </cell>
          <cell r="AA1571" t="str">
            <v xml:space="preserve">       75531.0</v>
          </cell>
          <cell r="AB1571">
            <v>46049</v>
          </cell>
          <cell r="AC1571">
            <v>46056</v>
          </cell>
        </row>
        <row r="1572">
          <cell r="A1572" t="str">
            <v>800012189-FE153725</v>
          </cell>
          <cell r="B1572">
            <v>46062</v>
          </cell>
          <cell r="C1572">
            <v>800012189</v>
          </cell>
          <cell r="D1572">
            <v>8026</v>
          </cell>
          <cell r="E1572" t="str">
            <v>CLINICA SAN JOSE DE CUCUTA S.A.</v>
          </cell>
          <cell r="F1572" t="str">
            <v>FE153725</v>
          </cell>
          <cell r="G1572">
            <v>46176</v>
          </cell>
          <cell r="H1572">
            <v>61180</v>
          </cell>
          <cell r="I1572">
            <v>61180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61180</v>
          </cell>
          <cell r="R1572">
            <v>0</v>
          </cell>
          <cell r="S1572">
            <v>61180</v>
          </cell>
          <cell r="T1572">
            <v>230550108000</v>
          </cell>
          <cell r="U1572" t="str">
            <v xml:space="preserve">RED PRIVADA EVENTO                 </v>
          </cell>
          <cell r="V1572">
            <v>836</v>
          </cell>
          <cell r="W1572">
            <v>2406282</v>
          </cell>
          <cell r="X1572">
            <v>3227937</v>
          </cell>
          <cell r="Y1572">
            <v>0</v>
          </cell>
          <cell r="Z1572">
            <v>0</v>
          </cell>
          <cell r="AA1572" t="str">
            <v xml:space="preserve">       61798.0</v>
          </cell>
          <cell r="AB1572">
            <v>46049</v>
          </cell>
          <cell r="AC1572">
            <v>46056</v>
          </cell>
        </row>
        <row r="1573">
          <cell r="A1573" t="str">
            <v>800012189-FE153726</v>
          </cell>
          <cell r="B1573">
            <v>46062</v>
          </cell>
          <cell r="C1573">
            <v>800012189</v>
          </cell>
          <cell r="D1573">
            <v>8030</v>
          </cell>
          <cell r="E1573" t="str">
            <v>CLINICA SAN JOSE DE CUCUTA S.A.</v>
          </cell>
          <cell r="F1573" t="str">
            <v>FE153726</v>
          </cell>
          <cell r="G1573">
            <v>46176</v>
          </cell>
          <cell r="H1573">
            <v>74776</v>
          </cell>
          <cell r="I1573">
            <v>74776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74776</v>
          </cell>
          <cell r="R1573">
            <v>0</v>
          </cell>
          <cell r="S1573">
            <v>74776</v>
          </cell>
          <cell r="T1573">
            <v>230550108000</v>
          </cell>
          <cell r="U1573" t="str">
            <v xml:space="preserve">RED PRIVADA EVENTO                 </v>
          </cell>
          <cell r="V1573">
            <v>836</v>
          </cell>
          <cell r="W1573">
            <v>2406283</v>
          </cell>
          <cell r="X1573">
            <v>3227938</v>
          </cell>
          <cell r="Y1573">
            <v>0</v>
          </cell>
          <cell r="Z1573">
            <v>0</v>
          </cell>
          <cell r="AA1573" t="str">
            <v xml:space="preserve">       75531.0</v>
          </cell>
          <cell r="AB1573">
            <v>46049</v>
          </cell>
          <cell r="AC1573">
            <v>46056</v>
          </cell>
        </row>
        <row r="1574">
          <cell r="A1574" t="str">
            <v>800012189-FE153728</v>
          </cell>
          <cell r="B1574">
            <v>46062</v>
          </cell>
          <cell r="C1574">
            <v>800012189</v>
          </cell>
          <cell r="D1574">
            <v>8026</v>
          </cell>
          <cell r="E1574" t="str">
            <v>CLINICA SAN JOSE DE CUCUTA S.A.</v>
          </cell>
          <cell r="F1574" t="str">
            <v>FE153728</v>
          </cell>
          <cell r="G1574">
            <v>46176</v>
          </cell>
          <cell r="H1574">
            <v>61180</v>
          </cell>
          <cell r="I1574">
            <v>61180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61180</v>
          </cell>
          <cell r="R1574">
            <v>0</v>
          </cell>
          <cell r="S1574">
            <v>61180</v>
          </cell>
          <cell r="T1574">
            <v>230550108000</v>
          </cell>
          <cell r="U1574" t="str">
            <v xml:space="preserve">RED PRIVADA EVENTO                 </v>
          </cell>
          <cell r="V1574">
            <v>836</v>
          </cell>
          <cell r="W1574">
            <v>2406284</v>
          </cell>
          <cell r="X1574">
            <v>3227939</v>
          </cell>
          <cell r="Y1574">
            <v>0</v>
          </cell>
          <cell r="Z1574">
            <v>0</v>
          </cell>
          <cell r="AA1574" t="str">
            <v xml:space="preserve">       61798.0</v>
          </cell>
          <cell r="AB1574">
            <v>46049</v>
          </cell>
          <cell r="AC1574">
            <v>46056</v>
          </cell>
        </row>
        <row r="1575">
          <cell r="A1575" t="str">
            <v>800012189-FE153730</v>
          </cell>
          <cell r="B1575">
            <v>46062</v>
          </cell>
          <cell r="C1575">
            <v>800012189</v>
          </cell>
          <cell r="D1575">
            <v>8030</v>
          </cell>
          <cell r="E1575" t="str">
            <v>CLINICA SAN JOSE DE CUCUTA S.A.</v>
          </cell>
          <cell r="F1575" t="str">
            <v>FE153730</v>
          </cell>
          <cell r="G1575">
            <v>46176</v>
          </cell>
          <cell r="H1575">
            <v>74776</v>
          </cell>
          <cell r="I1575">
            <v>74776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74776</v>
          </cell>
          <cell r="R1575">
            <v>0</v>
          </cell>
          <cell r="S1575">
            <v>74776</v>
          </cell>
          <cell r="T1575">
            <v>230550108000</v>
          </cell>
          <cell r="U1575" t="str">
            <v xml:space="preserve">RED PRIVADA EVENTO                 </v>
          </cell>
          <cell r="V1575">
            <v>836</v>
          </cell>
          <cell r="W1575">
            <v>2406285</v>
          </cell>
          <cell r="X1575">
            <v>3227940</v>
          </cell>
          <cell r="Y1575">
            <v>0</v>
          </cell>
          <cell r="Z1575">
            <v>0</v>
          </cell>
          <cell r="AA1575" t="str">
            <v xml:space="preserve">       75531.0</v>
          </cell>
          <cell r="AB1575">
            <v>46049</v>
          </cell>
          <cell r="AC1575">
            <v>46056</v>
          </cell>
        </row>
        <row r="1576">
          <cell r="A1576" t="str">
            <v>800012189-FE153731</v>
          </cell>
          <cell r="B1576">
            <v>46062</v>
          </cell>
          <cell r="C1576">
            <v>800012189</v>
          </cell>
          <cell r="D1576">
            <v>8026</v>
          </cell>
          <cell r="E1576" t="str">
            <v>CLINICA SAN JOSE DE CUCUTA S.A.</v>
          </cell>
          <cell r="F1576" t="str">
            <v>FE153731</v>
          </cell>
          <cell r="G1576">
            <v>46176</v>
          </cell>
          <cell r="H1576">
            <v>61180</v>
          </cell>
          <cell r="I1576">
            <v>61180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61180</v>
          </cell>
          <cell r="R1576">
            <v>0</v>
          </cell>
          <cell r="S1576">
            <v>61180</v>
          </cell>
          <cell r="T1576">
            <v>230550108000</v>
          </cell>
          <cell r="U1576" t="str">
            <v xml:space="preserve">RED PRIVADA EVENTO                 </v>
          </cell>
          <cell r="V1576">
            <v>836</v>
          </cell>
          <cell r="W1576">
            <v>2406286</v>
          </cell>
          <cell r="X1576">
            <v>3227941</v>
          </cell>
          <cell r="Y1576">
            <v>0</v>
          </cell>
          <cell r="Z1576">
            <v>0</v>
          </cell>
          <cell r="AA1576" t="str">
            <v xml:space="preserve">       61798.0</v>
          </cell>
          <cell r="AB1576">
            <v>46049</v>
          </cell>
          <cell r="AC1576">
            <v>46056</v>
          </cell>
        </row>
        <row r="1577">
          <cell r="A1577" t="str">
            <v>800012189-FE153738</v>
          </cell>
          <cell r="B1577">
            <v>46062</v>
          </cell>
          <cell r="C1577">
            <v>800012189</v>
          </cell>
          <cell r="D1577">
            <v>8030</v>
          </cell>
          <cell r="E1577" t="str">
            <v>CLINICA SAN JOSE DE CUCUTA S.A.</v>
          </cell>
          <cell r="F1577" t="str">
            <v>FE153738</v>
          </cell>
          <cell r="G1577">
            <v>46176</v>
          </cell>
          <cell r="H1577">
            <v>61180</v>
          </cell>
          <cell r="I1577">
            <v>61180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61180</v>
          </cell>
          <cell r="R1577">
            <v>0</v>
          </cell>
          <cell r="S1577">
            <v>61180</v>
          </cell>
          <cell r="T1577">
            <v>230550108000</v>
          </cell>
          <cell r="U1577" t="str">
            <v xml:space="preserve">RED PRIVADA EVENTO                 </v>
          </cell>
          <cell r="V1577">
            <v>836</v>
          </cell>
          <cell r="W1577">
            <v>2406287</v>
          </cell>
          <cell r="X1577">
            <v>3227942</v>
          </cell>
          <cell r="Y1577">
            <v>0</v>
          </cell>
          <cell r="Z1577">
            <v>0</v>
          </cell>
          <cell r="AA1577" t="str">
            <v xml:space="preserve">       61798.0</v>
          </cell>
          <cell r="AB1577">
            <v>46049</v>
          </cell>
          <cell r="AC1577">
            <v>46056</v>
          </cell>
        </row>
        <row r="1578">
          <cell r="A1578" t="str">
            <v>800012189-FE153740</v>
          </cell>
          <cell r="B1578">
            <v>46062</v>
          </cell>
          <cell r="C1578">
            <v>800012189</v>
          </cell>
          <cell r="D1578">
            <v>8030</v>
          </cell>
          <cell r="E1578" t="str">
            <v>CLINICA SAN JOSE DE CUCUTA S.A.</v>
          </cell>
          <cell r="F1578" t="str">
            <v>FE153740</v>
          </cell>
          <cell r="G1578">
            <v>46176</v>
          </cell>
          <cell r="H1578">
            <v>74776</v>
          </cell>
          <cell r="I1578">
            <v>74776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74776</v>
          </cell>
          <cell r="R1578">
            <v>0</v>
          </cell>
          <cell r="S1578">
            <v>74776</v>
          </cell>
          <cell r="T1578">
            <v>230550108000</v>
          </cell>
          <cell r="U1578" t="str">
            <v xml:space="preserve">RED PRIVADA EVENTO                 </v>
          </cell>
          <cell r="V1578">
            <v>836</v>
          </cell>
          <cell r="W1578">
            <v>2406288</v>
          </cell>
          <cell r="X1578">
            <v>3227943</v>
          </cell>
          <cell r="Y1578">
            <v>0</v>
          </cell>
          <cell r="Z1578">
            <v>0</v>
          </cell>
          <cell r="AA1578" t="str">
            <v xml:space="preserve">       75531.0</v>
          </cell>
          <cell r="AB1578">
            <v>46049</v>
          </cell>
          <cell r="AC1578">
            <v>46056</v>
          </cell>
        </row>
        <row r="1579">
          <cell r="A1579" t="str">
            <v>800012189-FE153211</v>
          </cell>
          <cell r="B1579">
            <v>46062</v>
          </cell>
          <cell r="C1579">
            <v>800012189</v>
          </cell>
          <cell r="D1579">
            <v>8026</v>
          </cell>
          <cell r="E1579" t="str">
            <v>CLINICA SAN JOSE DE CUCUTA S.A.</v>
          </cell>
          <cell r="F1579" t="str">
            <v>FE153211</v>
          </cell>
          <cell r="G1579">
            <v>46176</v>
          </cell>
          <cell r="H1579">
            <v>61180</v>
          </cell>
          <cell r="I1579">
            <v>61180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61180</v>
          </cell>
          <cell r="R1579">
            <v>0</v>
          </cell>
          <cell r="S1579">
            <v>61180</v>
          </cell>
          <cell r="T1579">
            <v>230550108000</v>
          </cell>
          <cell r="U1579" t="str">
            <v xml:space="preserve">RED PRIVADA EVENTO                 </v>
          </cell>
          <cell r="V1579">
            <v>836</v>
          </cell>
          <cell r="W1579">
            <v>2406223</v>
          </cell>
          <cell r="X1579">
            <v>3227878</v>
          </cell>
          <cell r="Y1579">
            <v>0</v>
          </cell>
          <cell r="Z1579">
            <v>0</v>
          </cell>
          <cell r="AA1579" t="str">
            <v xml:space="preserve">       61798.0</v>
          </cell>
          <cell r="AB1579">
            <v>46048</v>
          </cell>
          <cell r="AC1579">
            <v>46056</v>
          </cell>
        </row>
        <row r="1580">
          <cell r="A1580" t="str">
            <v>800012189-FE153742</v>
          </cell>
          <cell r="B1580">
            <v>46062</v>
          </cell>
          <cell r="C1580">
            <v>800012189</v>
          </cell>
          <cell r="D1580">
            <v>8031</v>
          </cell>
          <cell r="E1580" t="str">
            <v>CLINICA SAN JOSE DE CUCUTA S.A.</v>
          </cell>
          <cell r="F1580" t="str">
            <v>FE153742</v>
          </cell>
          <cell r="G1580">
            <v>46176</v>
          </cell>
          <cell r="H1580">
            <v>61747</v>
          </cell>
          <cell r="I1580">
            <v>61747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61747</v>
          </cell>
          <cell r="R1580">
            <v>0</v>
          </cell>
          <cell r="S1580">
            <v>61747</v>
          </cell>
          <cell r="T1580">
            <v>230550108000</v>
          </cell>
          <cell r="U1580" t="str">
            <v xml:space="preserve">RED PRIVADA EVENTO                 </v>
          </cell>
          <cell r="V1580">
            <v>836</v>
          </cell>
          <cell r="W1580">
            <v>2406289</v>
          </cell>
          <cell r="X1580">
            <v>3227944</v>
          </cell>
          <cell r="Y1580">
            <v>0</v>
          </cell>
          <cell r="Z1580">
            <v>0</v>
          </cell>
          <cell r="AA1580" t="str">
            <v xml:space="preserve">       62371.0</v>
          </cell>
          <cell r="AB1580">
            <v>46049</v>
          </cell>
          <cell r="AC1580">
            <v>46056</v>
          </cell>
        </row>
        <row r="1581">
          <cell r="A1581" t="str">
            <v>800012189-FE153208</v>
          </cell>
          <cell r="B1581">
            <v>46062</v>
          </cell>
          <cell r="C1581">
            <v>800012189</v>
          </cell>
          <cell r="D1581">
            <v>8037</v>
          </cell>
          <cell r="E1581" t="str">
            <v>CLINICA SAN JOSE DE CUCUTA S.A.</v>
          </cell>
          <cell r="F1581" t="str">
            <v>FE153208</v>
          </cell>
          <cell r="G1581">
            <v>46176</v>
          </cell>
          <cell r="H1581">
            <v>61180</v>
          </cell>
          <cell r="I1581">
            <v>61180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61180</v>
          </cell>
          <cell r="R1581">
            <v>0</v>
          </cell>
          <cell r="S1581">
            <v>61180</v>
          </cell>
          <cell r="T1581">
            <v>230550108000</v>
          </cell>
          <cell r="U1581" t="str">
            <v xml:space="preserve">RED PRIVADA EVENTO                 </v>
          </cell>
          <cell r="V1581">
            <v>836</v>
          </cell>
          <cell r="W1581">
            <v>2406222</v>
          </cell>
          <cell r="X1581">
            <v>3227877</v>
          </cell>
          <cell r="Y1581">
            <v>0</v>
          </cell>
          <cell r="Z1581">
            <v>0</v>
          </cell>
          <cell r="AA1581" t="str">
            <v xml:space="preserve">       61798.0</v>
          </cell>
          <cell r="AB1581">
            <v>46048</v>
          </cell>
          <cell r="AC1581">
            <v>46056</v>
          </cell>
        </row>
        <row r="1582">
          <cell r="A1582" t="str">
            <v>800012189-FE153746</v>
          </cell>
          <cell r="B1582">
            <v>46062</v>
          </cell>
          <cell r="C1582">
            <v>800012189</v>
          </cell>
          <cell r="D1582">
            <v>8026</v>
          </cell>
          <cell r="E1582" t="str">
            <v>CLINICA SAN JOSE DE CUCUTA S.A.</v>
          </cell>
          <cell r="F1582" t="str">
            <v>FE153746</v>
          </cell>
          <cell r="G1582">
            <v>46176</v>
          </cell>
          <cell r="H1582">
            <v>61180</v>
          </cell>
          <cell r="I1582">
            <v>61180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61180</v>
          </cell>
          <cell r="R1582">
            <v>0</v>
          </cell>
          <cell r="S1582">
            <v>61180</v>
          </cell>
          <cell r="T1582">
            <v>230550108000</v>
          </cell>
          <cell r="U1582" t="str">
            <v xml:space="preserve">RED PRIVADA EVENTO                 </v>
          </cell>
          <cell r="V1582">
            <v>836</v>
          </cell>
          <cell r="W1582">
            <v>2406290</v>
          </cell>
          <cell r="X1582">
            <v>3227945</v>
          </cell>
          <cell r="Y1582">
            <v>0</v>
          </cell>
          <cell r="Z1582">
            <v>0</v>
          </cell>
          <cell r="AA1582" t="str">
            <v xml:space="preserve">       61798.0</v>
          </cell>
          <cell r="AB1582">
            <v>46049</v>
          </cell>
          <cell r="AC1582">
            <v>46056</v>
          </cell>
        </row>
        <row r="1583">
          <cell r="A1583" t="str">
            <v>800012189-FE153748</v>
          </cell>
          <cell r="B1583">
            <v>46062</v>
          </cell>
          <cell r="C1583">
            <v>800012189</v>
          </cell>
          <cell r="D1583">
            <v>8026</v>
          </cell>
          <cell r="E1583" t="str">
            <v>CLINICA SAN JOSE DE CUCUTA S.A.</v>
          </cell>
          <cell r="F1583" t="str">
            <v>FE153748</v>
          </cell>
          <cell r="G1583">
            <v>46176</v>
          </cell>
          <cell r="H1583">
            <v>61747</v>
          </cell>
          <cell r="I1583">
            <v>61747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61747</v>
          </cell>
          <cell r="R1583">
            <v>0</v>
          </cell>
          <cell r="S1583">
            <v>61747</v>
          </cell>
          <cell r="T1583">
            <v>230550108000</v>
          </cell>
          <cell r="U1583" t="str">
            <v xml:space="preserve">RED PRIVADA EVENTO                 </v>
          </cell>
          <cell r="V1583">
            <v>836</v>
          </cell>
          <cell r="W1583">
            <v>2406291</v>
          </cell>
          <cell r="X1583">
            <v>3227946</v>
          </cell>
          <cell r="Y1583">
            <v>0</v>
          </cell>
          <cell r="Z1583">
            <v>0</v>
          </cell>
          <cell r="AA1583" t="str">
            <v xml:space="preserve">       62371.0</v>
          </cell>
          <cell r="AB1583">
            <v>46049</v>
          </cell>
          <cell r="AC1583">
            <v>46056</v>
          </cell>
        </row>
        <row r="1584">
          <cell r="A1584" t="str">
            <v>800012189-FE153206</v>
          </cell>
          <cell r="B1584">
            <v>46062</v>
          </cell>
          <cell r="C1584">
            <v>800012189</v>
          </cell>
          <cell r="D1584">
            <v>8026</v>
          </cell>
          <cell r="E1584" t="str">
            <v>CLINICA SAN JOSE DE CUCUTA S.A.</v>
          </cell>
          <cell r="F1584" t="str">
            <v>FE153206</v>
          </cell>
          <cell r="G1584">
            <v>46176</v>
          </cell>
          <cell r="H1584">
            <v>74776</v>
          </cell>
          <cell r="I1584">
            <v>74776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74776</v>
          </cell>
          <cell r="R1584">
            <v>0</v>
          </cell>
          <cell r="S1584">
            <v>74776</v>
          </cell>
          <cell r="T1584">
            <v>230550108000</v>
          </cell>
          <cell r="U1584" t="str">
            <v xml:space="preserve">RED PRIVADA EVENTO                 </v>
          </cell>
          <cell r="V1584">
            <v>836</v>
          </cell>
          <cell r="W1584">
            <v>2406221</v>
          </cell>
          <cell r="X1584">
            <v>3227876</v>
          </cell>
          <cell r="Y1584">
            <v>0</v>
          </cell>
          <cell r="Z1584">
            <v>0</v>
          </cell>
          <cell r="AA1584" t="str">
            <v xml:space="preserve">       75531.0</v>
          </cell>
          <cell r="AB1584">
            <v>46048</v>
          </cell>
          <cell r="AC1584">
            <v>46056</v>
          </cell>
        </row>
        <row r="1585">
          <cell r="A1585" t="str">
            <v>800012189-FE153204</v>
          </cell>
          <cell r="B1585">
            <v>46062</v>
          </cell>
          <cell r="C1585">
            <v>800012189</v>
          </cell>
          <cell r="D1585">
            <v>8048</v>
          </cell>
          <cell r="E1585" t="str">
            <v>CLINICA SAN JOSE DE CUCUTA S.A.</v>
          </cell>
          <cell r="F1585" t="str">
            <v>FE153204</v>
          </cell>
          <cell r="G1585">
            <v>46176</v>
          </cell>
          <cell r="H1585">
            <v>74776</v>
          </cell>
          <cell r="I1585">
            <v>74776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74776</v>
          </cell>
          <cell r="R1585">
            <v>0</v>
          </cell>
          <cell r="S1585">
            <v>74776</v>
          </cell>
          <cell r="T1585">
            <v>230550108000</v>
          </cell>
          <cell r="U1585" t="str">
            <v xml:space="preserve">RED PRIVADA EVENTO                 </v>
          </cell>
          <cell r="V1585">
            <v>836</v>
          </cell>
          <cell r="W1585">
            <v>2406220</v>
          </cell>
          <cell r="X1585">
            <v>3227875</v>
          </cell>
          <cell r="Y1585">
            <v>0</v>
          </cell>
          <cell r="Z1585">
            <v>0</v>
          </cell>
          <cell r="AA1585" t="str">
            <v xml:space="preserve">       75531.0</v>
          </cell>
          <cell r="AB1585">
            <v>46048</v>
          </cell>
          <cell r="AC1585">
            <v>46056</v>
          </cell>
        </row>
        <row r="1586">
          <cell r="A1586" t="str">
            <v>800012189-FE153201</v>
          </cell>
          <cell r="B1586">
            <v>46062</v>
          </cell>
          <cell r="C1586">
            <v>800012189</v>
          </cell>
          <cell r="D1586">
            <v>8026</v>
          </cell>
          <cell r="E1586" t="str">
            <v>CLINICA SAN JOSE DE CUCUTA S.A.</v>
          </cell>
          <cell r="F1586" t="str">
            <v>FE153201</v>
          </cell>
          <cell r="G1586">
            <v>46176</v>
          </cell>
          <cell r="H1586">
            <v>61180</v>
          </cell>
          <cell r="I1586">
            <v>61180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61180</v>
          </cell>
          <cell r="R1586">
            <v>0</v>
          </cell>
          <cell r="S1586">
            <v>61180</v>
          </cell>
          <cell r="T1586">
            <v>230550108000</v>
          </cell>
          <cell r="U1586" t="str">
            <v xml:space="preserve">RED PRIVADA EVENTO                 </v>
          </cell>
          <cell r="V1586">
            <v>836</v>
          </cell>
          <cell r="W1586">
            <v>2406219</v>
          </cell>
          <cell r="X1586">
            <v>3227874</v>
          </cell>
          <cell r="Y1586">
            <v>0</v>
          </cell>
          <cell r="Z1586">
            <v>0</v>
          </cell>
          <cell r="AA1586" t="str">
            <v xml:space="preserve">       61798.0</v>
          </cell>
          <cell r="AB1586">
            <v>46048</v>
          </cell>
          <cell r="AC1586">
            <v>46056</v>
          </cell>
        </row>
        <row r="1587">
          <cell r="A1587" t="str">
            <v>800012189-FE153765</v>
          </cell>
          <cell r="B1587">
            <v>46062</v>
          </cell>
          <cell r="C1587">
            <v>800012189</v>
          </cell>
          <cell r="D1587">
            <v>8026</v>
          </cell>
          <cell r="E1587" t="str">
            <v>CLINICA SAN JOSE DE CUCUTA S.A.</v>
          </cell>
          <cell r="F1587" t="str">
            <v>FE153765</v>
          </cell>
          <cell r="G1587">
            <v>46176</v>
          </cell>
          <cell r="H1587">
            <v>61180</v>
          </cell>
          <cell r="I1587">
            <v>61180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61180</v>
          </cell>
          <cell r="R1587">
            <v>0</v>
          </cell>
          <cell r="S1587">
            <v>61180</v>
          </cell>
          <cell r="T1587">
            <v>230550108000</v>
          </cell>
          <cell r="U1587" t="str">
            <v xml:space="preserve">RED PRIVADA EVENTO                 </v>
          </cell>
          <cell r="V1587">
            <v>836</v>
          </cell>
          <cell r="W1587">
            <v>2406292</v>
          </cell>
          <cell r="X1587">
            <v>3227947</v>
          </cell>
          <cell r="Y1587">
            <v>0</v>
          </cell>
          <cell r="Z1587">
            <v>0</v>
          </cell>
          <cell r="AA1587" t="str">
            <v xml:space="preserve">       61798.0</v>
          </cell>
          <cell r="AB1587">
            <v>46049</v>
          </cell>
          <cell r="AC1587">
            <v>46056</v>
          </cell>
        </row>
        <row r="1588">
          <cell r="A1588" t="str">
            <v>800012189-FE153199</v>
          </cell>
          <cell r="B1588">
            <v>46062</v>
          </cell>
          <cell r="C1588">
            <v>800012189</v>
          </cell>
          <cell r="D1588">
            <v>8026</v>
          </cell>
          <cell r="E1588" t="str">
            <v>CLINICA SAN JOSE DE CUCUTA S.A.</v>
          </cell>
          <cell r="F1588" t="str">
            <v>FE153199</v>
          </cell>
          <cell r="G1588">
            <v>46176</v>
          </cell>
          <cell r="H1588">
            <v>61180</v>
          </cell>
          <cell r="I1588">
            <v>61180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61180</v>
          </cell>
          <cell r="R1588">
            <v>0</v>
          </cell>
          <cell r="S1588">
            <v>61180</v>
          </cell>
          <cell r="T1588">
            <v>230550108000</v>
          </cell>
          <cell r="U1588" t="str">
            <v xml:space="preserve">RED PRIVADA EVENTO                 </v>
          </cell>
          <cell r="V1588">
            <v>836</v>
          </cell>
          <cell r="W1588">
            <v>2406218</v>
          </cell>
          <cell r="X1588">
            <v>3227873</v>
          </cell>
          <cell r="Y1588">
            <v>0</v>
          </cell>
          <cell r="Z1588">
            <v>0</v>
          </cell>
          <cell r="AA1588" t="str">
            <v xml:space="preserve">       61798.0</v>
          </cell>
          <cell r="AB1588">
            <v>46048</v>
          </cell>
          <cell r="AC1588">
            <v>46056</v>
          </cell>
        </row>
        <row r="1589">
          <cell r="A1589" t="str">
            <v>800012189-FE153768</v>
          </cell>
          <cell r="B1589">
            <v>46062</v>
          </cell>
          <cell r="C1589">
            <v>800012189</v>
          </cell>
          <cell r="D1589">
            <v>8026</v>
          </cell>
          <cell r="E1589" t="str">
            <v>CLINICA SAN JOSE DE CUCUTA S.A.</v>
          </cell>
          <cell r="F1589" t="str">
            <v>FE153768</v>
          </cell>
          <cell r="G1589">
            <v>46176</v>
          </cell>
          <cell r="H1589">
            <v>3322087</v>
          </cell>
          <cell r="I1589">
            <v>3322087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3322087</v>
          </cell>
          <cell r="R1589">
            <v>0</v>
          </cell>
          <cell r="S1589">
            <v>3322087</v>
          </cell>
          <cell r="T1589">
            <v>230550108000</v>
          </cell>
          <cell r="U1589" t="str">
            <v xml:space="preserve">RED PRIVADA EVENTO                 </v>
          </cell>
          <cell r="V1589">
            <v>836</v>
          </cell>
          <cell r="W1589">
            <v>2405592</v>
          </cell>
          <cell r="X1589">
            <v>3227135</v>
          </cell>
          <cell r="Y1589">
            <v>0</v>
          </cell>
          <cell r="Z1589">
            <v>0</v>
          </cell>
          <cell r="AA1589" t="str">
            <v xml:space="preserve">     3355643.0</v>
          </cell>
          <cell r="AB1589">
            <v>46049</v>
          </cell>
          <cell r="AC1589">
            <v>46056</v>
          </cell>
        </row>
        <row r="1590">
          <cell r="A1590" t="str">
            <v>800012189-FE153197</v>
          </cell>
          <cell r="B1590">
            <v>46062</v>
          </cell>
          <cell r="C1590">
            <v>800012189</v>
          </cell>
          <cell r="D1590">
            <v>8037</v>
          </cell>
          <cell r="E1590" t="str">
            <v>CLINICA SAN JOSE DE CUCUTA S.A.</v>
          </cell>
          <cell r="F1590" t="str">
            <v>FE153197</v>
          </cell>
          <cell r="G1590">
            <v>46176</v>
          </cell>
          <cell r="H1590">
            <v>61180</v>
          </cell>
          <cell r="I1590">
            <v>61180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61180</v>
          </cell>
          <cell r="R1590">
            <v>0</v>
          </cell>
          <cell r="S1590">
            <v>61180</v>
          </cell>
          <cell r="T1590">
            <v>230550108000</v>
          </cell>
          <cell r="U1590" t="str">
            <v xml:space="preserve">RED PRIVADA EVENTO                 </v>
          </cell>
          <cell r="V1590">
            <v>836</v>
          </cell>
          <cell r="W1590">
            <v>2406217</v>
          </cell>
          <cell r="X1590">
            <v>3227872</v>
          </cell>
          <cell r="Y1590">
            <v>0</v>
          </cell>
          <cell r="Z1590">
            <v>0</v>
          </cell>
          <cell r="AA1590" t="str">
            <v xml:space="preserve">       61798.0</v>
          </cell>
          <cell r="AB1590">
            <v>46048</v>
          </cell>
          <cell r="AC1590">
            <v>46056</v>
          </cell>
        </row>
        <row r="1591">
          <cell r="A1591" t="str">
            <v>800012189-FE153770</v>
          </cell>
          <cell r="B1591">
            <v>46062</v>
          </cell>
          <cell r="C1591">
            <v>800012189</v>
          </cell>
          <cell r="D1591">
            <v>8026</v>
          </cell>
          <cell r="E1591" t="str">
            <v>CLINICA SAN JOSE DE CUCUTA S.A.</v>
          </cell>
          <cell r="F1591" t="str">
            <v>FE153770</v>
          </cell>
          <cell r="G1591">
            <v>46176</v>
          </cell>
          <cell r="H1591">
            <v>61180</v>
          </cell>
          <cell r="I1591">
            <v>61180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61180</v>
          </cell>
          <cell r="R1591">
            <v>0</v>
          </cell>
          <cell r="S1591">
            <v>61180</v>
          </cell>
          <cell r="T1591">
            <v>230550108000</v>
          </cell>
          <cell r="U1591" t="str">
            <v xml:space="preserve">RED PRIVADA EVENTO                 </v>
          </cell>
          <cell r="V1591">
            <v>836</v>
          </cell>
          <cell r="W1591">
            <v>2406293</v>
          </cell>
          <cell r="X1591">
            <v>3227948</v>
          </cell>
          <cell r="Y1591">
            <v>0</v>
          </cell>
          <cell r="Z1591">
            <v>0</v>
          </cell>
          <cell r="AA1591" t="str">
            <v xml:space="preserve">       61798.0</v>
          </cell>
          <cell r="AB1591">
            <v>46049</v>
          </cell>
          <cell r="AC1591">
            <v>46056</v>
          </cell>
        </row>
        <row r="1592">
          <cell r="A1592" t="str">
            <v>800012189-FE153772</v>
          </cell>
          <cell r="B1592">
            <v>46062</v>
          </cell>
          <cell r="C1592">
            <v>800012189</v>
          </cell>
          <cell r="D1592">
            <v>8048</v>
          </cell>
          <cell r="E1592" t="str">
            <v>CLINICA SAN JOSE DE CUCUTA S.A.</v>
          </cell>
          <cell r="F1592" t="str">
            <v>FE153772</v>
          </cell>
          <cell r="G1592">
            <v>46176</v>
          </cell>
          <cell r="H1592">
            <v>61180</v>
          </cell>
          <cell r="I1592">
            <v>61180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61180</v>
          </cell>
          <cell r="R1592">
            <v>0</v>
          </cell>
          <cell r="S1592">
            <v>61180</v>
          </cell>
          <cell r="T1592">
            <v>230550108000</v>
          </cell>
          <cell r="U1592" t="str">
            <v xml:space="preserve">RED PRIVADA EVENTO                 </v>
          </cell>
          <cell r="V1592">
            <v>836</v>
          </cell>
          <cell r="W1592">
            <v>2406294</v>
          </cell>
          <cell r="X1592">
            <v>3227949</v>
          </cell>
          <cell r="Y1592">
            <v>0</v>
          </cell>
          <cell r="Z1592">
            <v>0</v>
          </cell>
          <cell r="AA1592" t="str">
            <v xml:space="preserve">       61798.0</v>
          </cell>
          <cell r="AB1592">
            <v>46049</v>
          </cell>
          <cell r="AC1592">
            <v>46056</v>
          </cell>
        </row>
        <row r="1593">
          <cell r="A1593" t="str">
            <v>800012189-FE153774</v>
          </cell>
          <cell r="B1593">
            <v>46062</v>
          </cell>
          <cell r="C1593">
            <v>800012189</v>
          </cell>
          <cell r="D1593">
            <v>8026</v>
          </cell>
          <cell r="E1593" t="str">
            <v>CLINICA SAN JOSE DE CUCUTA S.A.</v>
          </cell>
          <cell r="F1593" t="str">
            <v>FE153774</v>
          </cell>
          <cell r="G1593">
            <v>46176</v>
          </cell>
          <cell r="H1593">
            <v>61180</v>
          </cell>
          <cell r="I1593">
            <v>61180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61180</v>
          </cell>
          <cell r="R1593">
            <v>0</v>
          </cell>
          <cell r="S1593">
            <v>61180</v>
          </cell>
          <cell r="T1593">
            <v>230550108000</v>
          </cell>
          <cell r="U1593" t="str">
            <v xml:space="preserve">RED PRIVADA EVENTO                 </v>
          </cell>
          <cell r="V1593">
            <v>836</v>
          </cell>
          <cell r="W1593">
            <v>2406295</v>
          </cell>
          <cell r="X1593">
            <v>3227950</v>
          </cell>
          <cell r="Y1593">
            <v>0</v>
          </cell>
          <cell r="Z1593">
            <v>0</v>
          </cell>
          <cell r="AA1593" t="str">
            <v xml:space="preserve">       61798.0</v>
          </cell>
          <cell r="AB1593">
            <v>46049</v>
          </cell>
          <cell r="AC1593">
            <v>46056</v>
          </cell>
        </row>
        <row r="1594">
          <cell r="A1594" t="str">
            <v>800012189-FE153775</v>
          </cell>
          <cell r="B1594">
            <v>46062</v>
          </cell>
          <cell r="C1594">
            <v>800012189</v>
          </cell>
          <cell r="D1594">
            <v>8026</v>
          </cell>
          <cell r="E1594" t="str">
            <v>CLINICA SAN JOSE DE CUCUTA S.A.</v>
          </cell>
          <cell r="F1594" t="str">
            <v>FE153775</v>
          </cell>
          <cell r="G1594">
            <v>46176</v>
          </cell>
          <cell r="H1594">
            <v>61180</v>
          </cell>
          <cell r="I1594">
            <v>61180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61180</v>
          </cell>
          <cell r="R1594">
            <v>0</v>
          </cell>
          <cell r="S1594">
            <v>61180</v>
          </cell>
          <cell r="T1594">
            <v>230550108000</v>
          </cell>
          <cell r="U1594" t="str">
            <v xml:space="preserve">RED PRIVADA EVENTO                 </v>
          </cell>
          <cell r="V1594">
            <v>836</v>
          </cell>
          <cell r="W1594">
            <v>2406296</v>
          </cell>
          <cell r="X1594">
            <v>3227951</v>
          </cell>
          <cell r="Y1594">
            <v>0</v>
          </cell>
          <cell r="Z1594">
            <v>0</v>
          </cell>
          <cell r="AA1594" t="str">
            <v xml:space="preserve">       61798.0</v>
          </cell>
          <cell r="AB1594">
            <v>46049</v>
          </cell>
          <cell r="AC1594">
            <v>46056</v>
          </cell>
        </row>
        <row r="1595">
          <cell r="A1595" t="str">
            <v>800012189-FE153776</v>
          </cell>
          <cell r="B1595">
            <v>46062</v>
          </cell>
          <cell r="C1595">
            <v>800012189</v>
          </cell>
          <cell r="D1595">
            <v>8026</v>
          </cell>
          <cell r="E1595" t="str">
            <v>CLINICA SAN JOSE DE CUCUTA S.A.</v>
          </cell>
          <cell r="F1595" t="str">
            <v>FE153776</v>
          </cell>
          <cell r="G1595">
            <v>46176</v>
          </cell>
          <cell r="H1595">
            <v>4529562</v>
          </cell>
          <cell r="I1595">
            <v>4529562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4529562</v>
          </cell>
          <cell r="R1595">
            <v>0</v>
          </cell>
          <cell r="S1595">
            <v>4529562</v>
          </cell>
          <cell r="T1595">
            <v>230550108000</v>
          </cell>
          <cell r="U1595" t="str">
            <v xml:space="preserve">RED PRIVADA EVENTO                 </v>
          </cell>
          <cell r="V1595">
            <v>836</v>
          </cell>
          <cell r="W1595">
            <v>2405593</v>
          </cell>
          <cell r="X1595">
            <v>3227136</v>
          </cell>
          <cell r="Y1595">
            <v>0</v>
          </cell>
          <cell r="Z1595">
            <v>0</v>
          </cell>
          <cell r="AA1595" t="str">
            <v xml:space="preserve">     4575315.0</v>
          </cell>
          <cell r="AB1595">
            <v>46049</v>
          </cell>
          <cell r="AC1595">
            <v>46056</v>
          </cell>
        </row>
        <row r="1596">
          <cell r="A1596" t="str">
            <v>800012189-FE153777</v>
          </cell>
          <cell r="B1596">
            <v>46062</v>
          </cell>
          <cell r="C1596">
            <v>800012189</v>
          </cell>
          <cell r="D1596">
            <v>8026</v>
          </cell>
          <cell r="E1596" t="str">
            <v>CLINICA SAN JOSE DE CUCUTA S.A.</v>
          </cell>
          <cell r="F1596" t="str">
            <v>FE153777</v>
          </cell>
          <cell r="G1596">
            <v>46176</v>
          </cell>
          <cell r="H1596">
            <v>61180</v>
          </cell>
          <cell r="I1596">
            <v>61180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61180</v>
          </cell>
          <cell r="R1596">
            <v>0</v>
          </cell>
          <cell r="S1596">
            <v>61180</v>
          </cell>
          <cell r="T1596">
            <v>230550108000</v>
          </cell>
          <cell r="U1596" t="str">
            <v xml:space="preserve">RED PRIVADA EVENTO                 </v>
          </cell>
          <cell r="V1596">
            <v>836</v>
          </cell>
          <cell r="W1596">
            <v>2406297</v>
          </cell>
          <cell r="X1596">
            <v>3227952</v>
          </cell>
          <cell r="Y1596">
            <v>0</v>
          </cell>
          <cell r="Z1596">
            <v>0</v>
          </cell>
          <cell r="AA1596" t="str">
            <v xml:space="preserve">       61798.0</v>
          </cell>
          <cell r="AB1596">
            <v>46049</v>
          </cell>
          <cell r="AC1596">
            <v>46056</v>
          </cell>
        </row>
        <row r="1597">
          <cell r="A1597" t="str">
            <v>800012189-FE153778</v>
          </cell>
          <cell r="B1597">
            <v>46062</v>
          </cell>
          <cell r="C1597">
            <v>800012189</v>
          </cell>
          <cell r="D1597">
            <v>8030</v>
          </cell>
          <cell r="E1597" t="str">
            <v>CLINICA SAN JOSE DE CUCUTA S.A.</v>
          </cell>
          <cell r="F1597" t="str">
            <v>FE153778</v>
          </cell>
          <cell r="G1597">
            <v>46176</v>
          </cell>
          <cell r="H1597">
            <v>61180</v>
          </cell>
          <cell r="I1597">
            <v>61180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61180</v>
          </cell>
          <cell r="R1597">
            <v>0</v>
          </cell>
          <cell r="S1597">
            <v>61180</v>
          </cell>
          <cell r="T1597">
            <v>230550108000</v>
          </cell>
          <cell r="U1597" t="str">
            <v xml:space="preserve">RED PRIVADA EVENTO                 </v>
          </cell>
          <cell r="V1597">
            <v>836</v>
          </cell>
          <cell r="W1597">
            <v>2406298</v>
          </cell>
          <cell r="X1597">
            <v>3227953</v>
          </cell>
          <cell r="Y1597">
            <v>0</v>
          </cell>
          <cell r="Z1597">
            <v>0</v>
          </cell>
          <cell r="AA1597" t="str">
            <v xml:space="preserve">       61798.0</v>
          </cell>
          <cell r="AB1597">
            <v>46049</v>
          </cell>
          <cell r="AC1597">
            <v>46056</v>
          </cell>
        </row>
        <row r="1598">
          <cell r="A1598" t="str">
            <v>800012189-FE153779</v>
          </cell>
          <cell r="B1598">
            <v>46062</v>
          </cell>
          <cell r="C1598">
            <v>800012189</v>
          </cell>
          <cell r="D1598">
            <v>8026</v>
          </cell>
          <cell r="E1598" t="str">
            <v>CLINICA SAN JOSE DE CUCUTA S.A.</v>
          </cell>
          <cell r="F1598" t="str">
            <v>FE153779</v>
          </cell>
          <cell r="G1598">
            <v>46176</v>
          </cell>
          <cell r="H1598">
            <v>61180</v>
          </cell>
          <cell r="I1598">
            <v>61180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61180</v>
          </cell>
          <cell r="R1598">
            <v>0</v>
          </cell>
          <cell r="S1598">
            <v>61180</v>
          </cell>
          <cell r="T1598">
            <v>230550108000</v>
          </cell>
          <cell r="U1598" t="str">
            <v xml:space="preserve">RED PRIVADA EVENTO                 </v>
          </cell>
          <cell r="V1598">
            <v>836</v>
          </cell>
          <cell r="W1598">
            <v>2406299</v>
          </cell>
          <cell r="X1598">
            <v>3227954</v>
          </cell>
          <cell r="Y1598">
            <v>0</v>
          </cell>
          <cell r="Z1598">
            <v>0</v>
          </cell>
          <cell r="AA1598" t="str">
            <v xml:space="preserve">       61798.0</v>
          </cell>
          <cell r="AB1598">
            <v>46049</v>
          </cell>
          <cell r="AC1598">
            <v>46056</v>
          </cell>
        </row>
        <row r="1599">
          <cell r="A1599" t="str">
            <v>800012189-FE153780</v>
          </cell>
          <cell r="B1599">
            <v>46062</v>
          </cell>
          <cell r="C1599">
            <v>800012189</v>
          </cell>
          <cell r="D1599">
            <v>8026</v>
          </cell>
          <cell r="E1599" t="str">
            <v>CLINICA SAN JOSE DE CUCUTA S.A.</v>
          </cell>
          <cell r="F1599" t="str">
            <v>FE153780</v>
          </cell>
          <cell r="G1599">
            <v>46176</v>
          </cell>
          <cell r="H1599">
            <v>61180</v>
          </cell>
          <cell r="I1599">
            <v>61180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61180</v>
          </cell>
          <cell r="R1599">
            <v>0</v>
          </cell>
          <cell r="S1599">
            <v>61180</v>
          </cell>
          <cell r="T1599">
            <v>230550108000</v>
          </cell>
          <cell r="U1599" t="str">
            <v xml:space="preserve">RED PRIVADA EVENTO                 </v>
          </cell>
          <cell r="V1599">
            <v>836</v>
          </cell>
          <cell r="W1599">
            <v>2406300</v>
          </cell>
          <cell r="X1599">
            <v>3227955</v>
          </cell>
          <cell r="Y1599">
            <v>0</v>
          </cell>
          <cell r="Z1599">
            <v>0</v>
          </cell>
          <cell r="AA1599" t="str">
            <v xml:space="preserve">       61798.0</v>
          </cell>
          <cell r="AB1599">
            <v>46049</v>
          </cell>
          <cell r="AC1599">
            <v>46056</v>
          </cell>
        </row>
        <row r="1600">
          <cell r="A1600" t="str">
            <v>800012189-FE153781</v>
          </cell>
          <cell r="B1600">
            <v>46062</v>
          </cell>
          <cell r="C1600">
            <v>800012189</v>
          </cell>
          <cell r="D1600">
            <v>8026</v>
          </cell>
          <cell r="E1600" t="str">
            <v>CLINICA SAN JOSE DE CUCUTA S.A.</v>
          </cell>
          <cell r="F1600" t="str">
            <v>FE153781</v>
          </cell>
          <cell r="G1600">
            <v>46176</v>
          </cell>
          <cell r="H1600">
            <v>61180</v>
          </cell>
          <cell r="I1600">
            <v>61180</v>
          </cell>
          <cell r="J1600">
            <v>0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61180</v>
          </cell>
          <cell r="R1600">
            <v>0</v>
          </cell>
          <cell r="S1600">
            <v>61180</v>
          </cell>
          <cell r="T1600">
            <v>230550108000</v>
          </cell>
          <cell r="U1600" t="str">
            <v xml:space="preserve">RED PRIVADA EVENTO                 </v>
          </cell>
          <cell r="V1600">
            <v>836</v>
          </cell>
          <cell r="W1600">
            <v>2406301</v>
          </cell>
          <cell r="X1600">
            <v>3227956</v>
          </cell>
          <cell r="Y1600">
            <v>0</v>
          </cell>
          <cell r="Z1600">
            <v>0</v>
          </cell>
          <cell r="AA1600" t="str">
            <v xml:space="preserve">       61798.0</v>
          </cell>
          <cell r="AB1600">
            <v>46049</v>
          </cell>
          <cell r="AC1600">
            <v>46056</v>
          </cell>
        </row>
        <row r="1601">
          <cell r="A1601" t="str">
            <v>800012189-FE153782</v>
          </cell>
          <cell r="B1601">
            <v>46062</v>
          </cell>
          <cell r="C1601">
            <v>800012189</v>
          </cell>
          <cell r="D1601">
            <v>8036</v>
          </cell>
          <cell r="E1601" t="str">
            <v>CLINICA SAN JOSE DE CUCUTA S.A.</v>
          </cell>
          <cell r="F1601" t="str">
            <v>FE153782</v>
          </cell>
          <cell r="G1601">
            <v>46176</v>
          </cell>
          <cell r="H1601">
            <v>61180</v>
          </cell>
          <cell r="I1601">
            <v>61180</v>
          </cell>
          <cell r="J1601">
            <v>0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61180</v>
          </cell>
          <cell r="R1601">
            <v>0</v>
          </cell>
          <cell r="S1601">
            <v>61180</v>
          </cell>
          <cell r="T1601">
            <v>230550108000</v>
          </cell>
          <cell r="U1601" t="str">
            <v xml:space="preserve">RED PRIVADA EVENTO                 </v>
          </cell>
          <cell r="V1601">
            <v>836</v>
          </cell>
          <cell r="W1601">
            <v>2406302</v>
          </cell>
          <cell r="X1601">
            <v>3227957</v>
          </cell>
          <cell r="Y1601">
            <v>0</v>
          </cell>
          <cell r="Z1601">
            <v>0</v>
          </cell>
          <cell r="AA1601" t="str">
            <v xml:space="preserve">       61798.0</v>
          </cell>
          <cell r="AB1601">
            <v>46049</v>
          </cell>
          <cell r="AC1601">
            <v>46056</v>
          </cell>
        </row>
        <row r="1602">
          <cell r="A1602" t="str">
            <v>800012189-FE153783</v>
          </cell>
          <cell r="B1602">
            <v>46062</v>
          </cell>
          <cell r="C1602">
            <v>800012189</v>
          </cell>
          <cell r="D1602">
            <v>8026</v>
          </cell>
          <cell r="E1602" t="str">
            <v>CLINICA SAN JOSE DE CUCUTA S.A.</v>
          </cell>
          <cell r="F1602" t="str">
            <v>FE153783</v>
          </cell>
          <cell r="G1602">
            <v>46176</v>
          </cell>
          <cell r="H1602">
            <v>61180</v>
          </cell>
          <cell r="I1602">
            <v>61180</v>
          </cell>
          <cell r="J1602">
            <v>0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61180</v>
          </cell>
          <cell r="R1602">
            <v>0</v>
          </cell>
          <cell r="S1602">
            <v>61180</v>
          </cell>
          <cell r="T1602">
            <v>230550108000</v>
          </cell>
          <cell r="U1602" t="str">
            <v xml:space="preserve">RED PRIVADA EVENTO                 </v>
          </cell>
          <cell r="V1602">
            <v>836</v>
          </cell>
          <cell r="W1602">
            <v>2406303</v>
          </cell>
          <cell r="X1602">
            <v>3227958</v>
          </cell>
          <cell r="Y1602">
            <v>0</v>
          </cell>
          <cell r="Z1602">
            <v>0</v>
          </cell>
          <cell r="AA1602" t="str">
            <v xml:space="preserve">       61798.0</v>
          </cell>
          <cell r="AB1602">
            <v>46049</v>
          </cell>
          <cell r="AC1602">
            <v>46056</v>
          </cell>
        </row>
        <row r="1603">
          <cell r="A1603" t="str">
            <v>800012189-FE153784</v>
          </cell>
          <cell r="B1603">
            <v>46062</v>
          </cell>
          <cell r="C1603">
            <v>800012189</v>
          </cell>
          <cell r="D1603">
            <v>8026</v>
          </cell>
          <cell r="E1603" t="str">
            <v>CLINICA SAN JOSE DE CUCUTA S.A.</v>
          </cell>
          <cell r="F1603" t="str">
            <v>FE153784</v>
          </cell>
          <cell r="G1603">
            <v>46176</v>
          </cell>
          <cell r="H1603">
            <v>61180</v>
          </cell>
          <cell r="I1603">
            <v>61180</v>
          </cell>
          <cell r="J1603">
            <v>0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61180</v>
          </cell>
          <cell r="R1603">
            <v>0</v>
          </cell>
          <cell r="S1603">
            <v>61180</v>
          </cell>
          <cell r="T1603">
            <v>230550108000</v>
          </cell>
          <cell r="U1603" t="str">
            <v xml:space="preserve">RED PRIVADA EVENTO                 </v>
          </cell>
          <cell r="V1603">
            <v>836</v>
          </cell>
          <cell r="W1603">
            <v>2406400</v>
          </cell>
          <cell r="X1603">
            <v>3227959</v>
          </cell>
          <cell r="Y1603">
            <v>0</v>
          </cell>
          <cell r="Z1603">
            <v>0</v>
          </cell>
          <cell r="AA1603" t="str">
            <v xml:space="preserve">       61798.0</v>
          </cell>
          <cell r="AB1603">
            <v>46049</v>
          </cell>
          <cell r="AC1603">
            <v>46056</v>
          </cell>
        </row>
        <row r="1604">
          <cell r="A1604" t="str">
            <v>800012189-FE153785</v>
          </cell>
          <cell r="B1604">
            <v>46062</v>
          </cell>
          <cell r="C1604">
            <v>800012189</v>
          </cell>
          <cell r="D1604">
            <v>8026</v>
          </cell>
          <cell r="E1604" t="str">
            <v>CLINICA SAN JOSE DE CUCUTA S.A.</v>
          </cell>
          <cell r="F1604" t="str">
            <v>FE153785</v>
          </cell>
          <cell r="G1604">
            <v>46176</v>
          </cell>
          <cell r="H1604">
            <v>61180</v>
          </cell>
          <cell r="I1604">
            <v>61180</v>
          </cell>
          <cell r="J1604">
            <v>0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  <cell r="Q1604">
            <v>61180</v>
          </cell>
          <cell r="R1604">
            <v>0</v>
          </cell>
          <cell r="S1604">
            <v>61180</v>
          </cell>
          <cell r="T1604">
            <v>230550108000</v>
          </cell>
          <cell r="U1604" t="str">
            <v xml:space="preserve">RED PRIVADA EVENTO                 </v>
          </cell>
          <cell r="V1604">
            <v>836</v>
          </cell>
          <cell r="W1604">
            <v>2406401</v>
          </cell>
          <cell r="X1604">
            <v>3227960</v>
          </cell>
          <cell r="Y1604">
            <v>0</v>
          </cell>
          <cell r="Z1604">
            <v>0</v>
          </cell>
          <cell r="AA1604" t="str">
            <v xml:space="preserve">       61798.0</v>
          </cell>
          <cell r="AB1604">
            <v>46049</v>
          </cell>
          <cell r="AC1604">
            <v>46056</v>
          </cell>
        </row>
        <row r="1605">
          <cell r="A1605" t="str">
            <v>800012189-FE153789</v>
          </cell>
          <cell r="B1605">
            <v>46062</v>
          </cell>
          <cell r="C1605">
            <v>800012189</v>
          </cell>
          <cell r="D1605">
            <v>8048</v>
          </cell>
          <cell r="E1605" t="str">
            <v>CLINICA SAN JOSE DE CUCUTA S.A.</v>
          </cell>
          <cell r="F1605" t="str">
            <v>FE153789</v>
          </cell>
          <cell r="G1605">
            <v>46176</v>
          </cell>
          <cell r="H1605">
            <v>61180</v>
          </cell>
          <cell r="I1605">
            <v>61180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61180</v>
          </cell>
          <cell r="R1605">
            <v>0</v>
          </cell>
          <cell r="S1605">
            <v>61180</v>
          </cell>
          <cell r="T1605">
            <v>230550108000</v>
          </cell>
          <cell r="U1605" t="str">
            <v xml:space="preserve">RED PRIVADA EVENTO                 </v>
          </cell>
          <cell r="V1605">
            <v>836</v>
          </cell>
          <cell r="W1605">
            <v>2406402</v>
          </cell>
          <cell r="X1605">
            <v>3227961</v>
          </cell>
          <cell r="Y1605">
            <v>0</v>
          </cell>
          <cell r="Z1605">
            <v>0</v>
          </cell>
          <cell r="AA1605" t="str">
            <v xml:space="preserve">       61798.0</v>
          </cell>
          <cell r="AB1605">
            <v>46049</v>
          </cell>
          <cell r="AC1605">
            <v>46056</v>
          </cell>
        </row>
        <row r="1606">
          <cell r="A1606" t="str">
            <v>800012189-FE153790</v>
          </cell>
          <cell r="B1606">
            <v>46062</v>
          </cell>
          <cell r="C1606">
            <v>800012189</v>
          </cell>
          <cell r="D1606">
            <v>8026</v>
          </cell>
          <cell r="E1606" t="str">
            <v>CLINICA SAN JOSE DE CUCUTA S.A.</v>
          </cell>
          <cell r="F1606" t="str">
            <v>FE153790</v>
          </cell>
          <cell r="G1606">
            <v>46176</v>
          </cell>
          <cell r="H1606">
            <v>61180</v>
          </cell>
          <cell r="I1606">
            <v>61180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61180</v>
          </cell>
          <cell r="R1606">
            <v>0</v>
          </cell>
          <cell r="S1606">
            <v>61180</v>
          </cell>
          <cell r="T1606">
            <v>230550108000</v>
          </cell>
          <cell r="U1606" t="str">
            <v xml:space="preserve">RED PRIVADA EVENTO                 </v>
          </cell>
          <cell r="V1606">
            <v>836</v>
          </cell>
          <cell r="W1606">
            <v>2406403</v>
          </cell>
          <cell r="X1606">
            <v>3227962</v>
          </cell>
          <cell r="Y1606">
            <v>0</v>
          </cell>
          <cell r="Z1606">
            <v>0</v>
          </cell>
          <cell r="AA1606" t="str">
            <v xml:space="preserve">       61798.0</v>
          </cell>
          <cell r="AB1606">
            <v>46049</v>
          </cell>
          <cell r="AC1606">
            <v>46056</v>
          </cell>
        </row>
        <row r="1607">
          <cell r="A1607" t="str">
            <v>800012189-FE153791</v>
          </cell>
          <cell r="B1607">
            <v>46062</v>
          </cell>
          <cell r="C1607">
            <v>800012189</v>
          </cell>
          <cell r="D1607">
            <v>8026</v>
          </cell>
          <cell r="E1607" t="str">
            <v>CLINICA SAN JOSE DE CUCUTA S.A.</v>
          </cell>
          <cell r="F1607" t="str">
            <v>FE153791</v>
          </cell>
          <cell r="G1607">
            <v>46176</v>
          </cell>
          <cell r="H1607">
            <v>61180</v>
          </cell>
          <cell r="I1607">
            <v>61180</v>
          </cell>
          <cell r="J1607">
            <v>0</v>
          </cell>
          <cell r="K1607">
            <v>0</v>
          </cell>
          <cell r="L1607">
            <v>0</v>
          </cell>
          <cell r="M1607">
            <v>0</v>
          </cell>
          <cell r="N1607">
            <v>0</v>
          </cell>
          <cell r="O1607">
            <v>0</v>
          </cell>
          <cell r="P1607">
            <v>0</v>
          </cell>
          <cell r="Q1607">
            <v>61180</v>
          </cell>
          <cell r="R1607">
            <v>0</v>
          </cell>
          <cell r="S1607">
            <v>61180</v>
          </cell>
          <cell r="T1607">
            <v>230550108000</v>
          </cell>
          <cell r="U1607" t="str">
            <v xml:space="preserve">RED PRIVADA EVENTO                 </v>
          </cell>
          <cell r="V1607">
            <v>836</v>
          </cell>
          <cell r="W1607">
            <v>2406404</v>
          </cell>
          <cell r="X1607">
            <v>3227963</v>
          </cell>
          <cell r="Y1607">
            <v>0</v>
          </cell>
          <cell r="Z1607">
            <v>0</v>
          </cell>
          <cell r="AA1607" t="str">
            <v xml:space="preserve">       61798.0</v>
          </cell>
          <cell r="AB1607">
            <v>46049</v>
          </cell>
          <cell r="AC1607">
            <v>46056</v>
          </cell>
        </row>
        <row r="1608">
          <cell r="A1608" t="str">
            <v>800012189-FE153792</v>
          </cell>
          <cell r="B1608">
            <v>46062</v>
          </cell>
          <cell r="C1608">
            <v>800012189</v>
          </cell>
          <cell r="D1608">
            <v>8026</v>
          </cell>
          <cell r="E1608" t="str">
            <v>CLINICA SAN JOSE DE CUCUTA S.A.</v>
          </cell>
          <cell r="F1608" t="str">
            <v>FE153792</v>
          </cell>
          <cell r="G1608">
            <v>46176</v>
          </cell>
          <cell r="H1608">
            <v>61180</v>
          </cell>
          <cell r="I1608">
            <v>61180</v>
          </cell>
          <cell r="J1608">
            <v>0</v>
          </cell>
          <cell r="K1608">
            <v>0</v>
          </cell>
          <cell r="L1608">
            <v>0</v>
          </cell>
          <cell r="M1608">
            <v>0</v>
          </cell>
          <cell r="N1608">
            <v>0</v>
          </cell>
          <cell r="O1608">
            <v>0</v>
          </cell>
          <cell r="P1608">
            <v>0</v>
          </cell>
          <cell r="Q1608">
            <v>61180</v>
          </cell>
          <cell r="R1608">
            <v>0</v>
          </cell>
          <cell r="S1608">
            <v>61180</v>
          </cell>
          <cell r="T1608">
            <v>230550108000</v>
          </cell>
          <cell r="U1608" t="str">
            <v xml:space="preserve">RED PRIVADA EVENTO                 </v>
          </cell>
          <cell r="V1608">
            <v>836</v>
          </cell>
          <cell r="W1608">
            <v>2406405</v>
          </cell>
          <cell r="X1608">
            <v>3227964</v>
          </cell>
          <cell r="Y1608">
            <v>0</v>
          </cell>
          <cell r="Z1608">
            <v>0</v>
          </cell>
          <cell r="AA1608" t="str">
            <v xml:space="preserve">       61798.0</v>
          </cell>
          <cell r="AB1608">
            <v>46049</v>
          </cell>
          <cell r="AC1608">
            <v>46056</v>
          </cell>
        </row>
        <row r="1609">
          <cell r="A1609" t="str">
            <v>800012189-FE153195</v>
          </cell>
          <cell r="B1609">
            <v>46062</v>
          </cell>
          <cell r="C1609">
            <v>800012189</v>
          </cell>
          <cell r="D1609">
            <v>8026</v>
          </cell>
          <cell r="E1609" t="str">
            <v>CLINICA SAN JOSE DE CUCUTA S.A.</v>
          </cell>
          <cell r="F1609" t="str">
            <v>FE153195</v>
          </cell>
          <cell r="G1609">
            <v>46176</v>
          </cell>
          <cell r="H1609">
            <v>61180</v>
          </cell>
          <cell r="I1609">
            <v>61180</v>
          </cell>
          <cell r="J1609">
            <v>0</v>
          </cell>
          <cell r="K1609">
            <v>0</v>
          </cell>
          <cell r="L1609">
            <v>0</v>
          </cell>
          <cell r="M1609">
            <v>0</v>
          </cell>
          <cell r="N1609">
            <v>0</v>
          </cell>
          <cell r="O1609">
            <v>0</v>
          </cell>
          <cell r="P1609">
            <v>0</v>
          </cell>
          <cell r="Q1609">
            <v>61180</v>
          </cell>
          <cell r="R1609">
            <v>0</v>
          </cell>
          <cell r="S1609">
            <v>61180</v>
          </cell>
          <cell r="T1609">
            <v>230550108000</v>
          </cell>
          <cell r="U1609" t="str">
            <v xml:space="preserve">RED PRIVADA EVENTO                 </v>
          </cell>
          <cell r="V1609">
            <v>836</v>
          </cell>
          <cell r="W1609">
            <v>2406216</v>
          </cell>
          <cell r="X1609">
            <v>3227871</v>
          </cell>
          <cell r="Y1609">
            <v>0</v>
          </cell>
          <cell r="Z1609">
            <v>0</v>
          </cell>
          <cell r="AA1609" t="str">
            <v xml:space="preserve">       61798.0</v>
          </cell>
          <cell r="AB1609">
            <v>46048</v>
          </cell>
          <cell r="AC1609">
            <v>46056</v>
          </cell>
        </row>
        <row r="1610">
          <cell r="A1610" t="str">
            <v>800012189-FE153795</v>
          </cell>
          <cell r="B1610">
            <v>46062</v>
          </cell>
          <cell r="C1610">
            <v>800012189</v>
          </cell>
          <cell r="D1610">
            <v>8036</v>
          </cell>
          <cell r="E1610" t="str">
            <v>CLINICA SAN JOSE DE CUCUTA S.A.</v>
          </cell>
          <cell r="F1610" t="str">
            <v>FE153795</v>
          </cell>
          <cell r="G1610">
            <v>46176</v>
          </cell>
          <cell r="H1610">
            <v>61180</v>
          </cell>
          <cell r="I1610">
            <v>61180</v>
          </cell>
          <cell r="J1610">
            <v>0</v>
          </cell>
          <cell r="K1610">
            <v>0</v>
          </cell>
          <cell r="L1610">
            <v>0</v>
          </cell>
          <cell r="M1610">
            <v>0</v>
          </cell>
          <cell r="N1610">
            <v>0</v>
          </cell>
          <cell r="O1610">
            <v>0</v>
          </cell>
          <cell r="P1610">
            <v>0</v>
          </cell>
          <cell r="Q1610">
            <v>61180</v>
          </cell>
          <cell r="R1610">
            <v>0</v>
          </cell>
          <cell r="S1610">
            <v>61180</v>
          </cell>
          <cell r="T1610">
            <v>230550108000</v>
          </cell>
          <cell r="U1610" t="str">
            <v xml:space="preserve">RED PRIVADA EVENTO                 </v>
          </cell>
          <cell r="V1610">
            <v>836</v>
          </cell>
          <cell r="W1610">
            <v>2406406</v>
          </cell>
          <cell r="X1610">
            <v>3227965</v>
          </cell>
          <cell r="Y1610">
            <v>0</v>
          </cell>
          <cell r="Z1610">
            <v>0</v>
          </cell>
          <cell r="AA1610" t="str">
            <v xml:space="preserve">       61798.0</v>
          </cell>
          <cell r="AB1610">
            <v>46049</v>
          </cell>
          <cell r="AC1610">
            <v>46056</v>
          </cell>
        </row>
        <row r="1611">
          <cell r="A1611" t="str">
            <v>800012189-FE153796</v>
          </cell>
          <cell r="B1611">
            <v>46062</v>
          </cell>
          <cell r="C1611">
            <v>800012189</v>
          </cell>
          <cell r="D1611">
            <v>8026</v>
          </cell>
          <cell r="E1611" t="str">
            <v>CLINICA SAN JOSE DE CUCUTA S.A.</v>
          </cell>
          <cell r="F1611" t="str">
            <v>FE153796</v>
          </cell>
          <cell r="G1611">
            <v>46176</v>
          </cell>
          <cell r="H1611">
            <v>61180</v>
          </cell>
          <cell r="I1611">
            <v>61180</v>
          </cell>
          <cell r="J1611">
            <v>0</v>
          </cell>
          <cell r="K1611">
            <v>0</v>
          </cell>
          <cell r="L1611">
            <v>0</v>
          </cell>
          <cell r="M1611">
            <v>0</v>
          </cell>
          <cell r="N1611">
            <v>0</v>
          </cell>
          <cell r="O1611">
            <v>0</v>
          </cell>
          <cell r="P1611">
            <v>0</v>
          </cell>
          <cell r="Q1611">
            <v>61180</v>
          </cell>
          <cell r="R1611">
            <v>0</v>
          </cell>
          <cell r="S1611">
            <v>61180</v>
          </cell>
          <cell r="T1611">
            <v>230550108000</v>
          </cell>
          <cell r="U1611" t="str">
            <v xml:space="preserve">RED PRIVADA EVENTO                 </v>
          </cell>
          <cell r="V1611">
            <v>836</v>
          </cell>
          <cell r="W1611">
            <v>2406407</v>
          </cell>
          <cell r="X1611">
            <v>3227966</v>
          </cell>
          <cell r="Y1611">
            <v>0</v>
          </cell>
          <cell r="Z1611">
            <v>0</v>
          </cell>
          <cell r="AA1611" t="str">
            <v xml:space="preserve">       61798.0</v>
          </cell>
          <cell r="AB1611">
            <v>46049</v>
          </cell>
          <cell r="AC1611">
            <v>46056</v>
          </cell>
        </row>
        <row r="1612">
          <cell r="A1612" t="str">
            <v>800012189-FE153797</v>
          </cell>
          <cell r="B1612">
            <v>46062</v>
          </cell>
          <cell r="C1612">
            <v>800012189</v>
          </cell>
          <cell r="D1612">
            <v>8026</v>
          </cell>
          <cell r="E1612" t="str">
            <v>CLINICA SAN JOSE DE CUCUTA S.A.</v>
          </cell>
          <cell r="F1612" t="str">
            <v>FE153797</v>
          </cell>
          <cell r="G1612">
            <v>46176</v>
          </cell>
          <cell r="H1612">
            <v>61180</v>
          </cell>
          <cell r="I1612">
            <v>61180</v>
          </cell>
          <cell r="J1612">
            <v>0</v>
          </cell>
          <cell r="K1612">
            <v>0</v>
          </cell>
          <cell r="L1612">
            <v>0</v>
          </cell>
          <cell r="M1612">
            <v>0</v>
          </cell>
          <cell r="N1612">
            <v>0</v>
          </cell>
          <cell r="O1612">
            <v>0</v>
          </cell>
          <cell r="P1612">
            <v>0</v>
          </cell>
          <cell r="Q1612">
            <v>61180</v>
          </cell>
          <cell r="R1612">
            <v>0</v>
          </cell>
          <cell r="S1612">
            <v>61180</v>
          </cell>
          <cell r="T1612">
            <v>230550108000</v>
          </cell>
          <cell r="U1612" t="str">
            <v xml:space="preserve">RED PRIVADA EVENTO                 </v>
          </cell>
          <cell r="V1612">
            <v>836</v>
          </cell>
          <cell r="W1612">
            <v>2406408</v>
          </cell>
          <cell r="X1612">
            <v>3227967</v>
          </cell>
          <cell r="Y1612">
            <v>0</v>
          </cell>
          <cell r="Z1612">
            <v>0</v>
          </cell>
          <cell r="AA1612" t="str">
            <v xml:space="preserve">       61798.0</v>
          </cell>
          <cell r="AB1612">
            <v>46049</v>
          </cell>
          <cell r="AC1612">
            <v>46056</v>
          </cell>
        </row>
        <row r="1613">
          <cell r="A1613" t="str">
            <v>800012189-FE153799</v>
          </cell>
          <cell r="B1613">
            <v>46062</v>
          </cell>
          <cell r="C1613">
            <v>800012189</v>
          </cell>
          <cell r="D1613">
            <v>8026</v>
          </cell>
          <cell r="E1613" t="str">
            <v>CLINICA SAN JOSE DE CUCUTA S.A.</v>
          </cell>
          <cell r="F1613" t="str">
            <v>FE153799</v>
          </cell>
          <cell r="G1613">
            <v>46176</v>
          </cell>
          <cell r="H1613">
            <v>61180</v>
          </cell>
          <cell r="I1613">
            <v>61180</v>
          </cell>
          <cell r="J1613">
            <v>0</v>
          </cell>
          <cell r="K1613">
            <v>0</v>
          </cell>
          <cell r="L1613">
            <v>0</v>
          </cell>
          <cell r="M1613">
            <v>0</v>
          </cell>
          <cell r="N1613">
            <v>0</v>
          </cell>
          <cell r="O1613">
            <v>0</v>
          </cell>
          <cell r="P1613">
            <v>0</v>
          </cell>
          <cell r="Q1613">
            <v>61180</v>
          </cell>
          <cell r="R1613">
            <v>0</v>
          </cell>
          <cell r="S1613">
            <v>61180</v>
          </cell>
          <cell r="T1613">
            <v>230550108000</v>
          </cell>
          <cell r="U1613" t="str">
            <v xml:space="preserve">RED PRIVADA EVENTO                 </v>
          </cell>
          <cell r="V1613">
            <v>836</v>
          </cell>
          <cell r="W1613">
            <v>2406409</v>
          </cell>
          <cell r="X1613">
            <v>3227968</v>
          </cell>
          <cell r="Y1613">
            <v>0</v>
          </cell>
          <cell r="Z1613">
            <v>0</v>
          </cell>
          <cell r="AA1613" t="str">
            <v xml:space="preserve">       61798.0</v>
          </cell>
          <cell r="AB1613">
            <v>46049</v>
          </cell>
          <cell r="AC1613">
            <v>46056</v>
          </cell>
        </row>
        <row r="1614">
          <cell r="A1614" t="str">
            <v>800012189-FE153800</v>
          </cell>
          <cell r="B1614">
            <v>46062</v>
          </cell>
          <cell r="C1614">
            <v>800012189</v>
          </cell>
          <cell r="D1614">
            <v>8026</v>
          </cell>
          <cell r="E1614" t="str">
            <v>CLINICA SAN JOSE DE CUCUTA S.A.</v>
          </cell>
          <cell r="F1614" t="str">
            <v>FE153800</v>
          </cell>
          <cell r="G1614">
            <v>46176</v>
          </cell>
          <cell r="H1614">
            <v>61180</v>
          </cell>
          <cell r="I1614">
            <v>61180</v>
          </cell>
          <cell r="J1614">
            <v>0</v>
          </cell>
          <cell r="K1614">
            <v>0</v>
          </cell>
          <cell r="L1614">
            <v>0</v>
          </cell>
          <cell r="M1614">
            <v>0</v>
          </cell>
          <cell r="N1614">
            <v>0</v>
          </cell>
          <cell r="O1614">
            <v>0</v>
          </cell>
          <cell r="P1614">
            <v>0</v>
          </cell>
          <cell r="Q1614">
            <v>61180</v>
          </cell>
          <cell r="R1614">
            <v>0</v>
          </cell>
          <cell r="S1614">
            <v>61180</v>
          </cell>
          <cell r="T1614">
            <v>230550108000</v>
          </cell>
          <cell r="U1614" t="str">
            <v xml:space="preserve">RED PRIVADA EVENTO                 </v>
          </cell>
          <cell r="V1614">
            <v>836</v>
          </cell>
          <cell r="W1614">
            <v>2406410</v>
          </cell>
          <cell r="X1614">
            <v>3227969</v>
          </cell>
          <cell r="Y1614">
            <v>0</v>
          </cell>
          <cell r="Z1614">
            <v>0</v>
          </cell>
          <cell r="AA1614" t="str">
            <v xml:space="preserve">       61798.0</v>
          </cell>
          <cell r="AB1614">
            <v>46049</v>
          </cell>
          <cell r="AC1614">
            <v>46056</v>
          </cell>
        </row>
        <row r="1615">
          <cell r="A1615" t="str">
            <v>800012189-FE153801</v>
          </cell>
          <cell r="B1615">
            <v>46062</v>
          </cell>
          <cell r="C1615">
            <v>800012189</v>
          </cell>
          <cell r="D1615">
            <v>8026</v>
          </cell>
          <cell r="E1615" t="str">
            <v>CLINICA SAN JOSE DE CUCUTA S.A.</v>
          </cell>
          <cell r="F1615" t="str">
            <v>FE153801</v>
          </cell>
          <cell r="G1615">
            <v>46176</v>
          </cell>
          <cell r="H1615">
            <v>61180</v>
          </cell>
          <cell r="I1615">
            <v>61180</v>
          </cell>
          <cell r="J1615">
            <v>0</v>
          </cell>
          <cell r="K1615">
            <v>0</v>
          </cell>
          <cell r="L1615">
            <v>0</v>
          </cell>
          <cell r="M1615">
            <v>0</v>
          </cell>
          <cell r="N1615">
            <v>0</v>
          </cell>
          <cell r="O1615">
            <v>0</v>
          </cell>
          <cell r="P1615">
            <v>0</v>
          </cell>
          <cell r="Q1615">
            <v>61180</v>
          </cell>
          <cell r="R1615">
            <v>0</v>
          </cell>
          <cell r="S1615">
            <v>61180</v>
          </cell>
          <cell r="T1615">
            <v>230550108000</v>
          </cell>
          <cell r="U1615" t="str">
            <v xml:space="preserve">RED PRIVADA EVENTO                 </v>
          </cell>
          <cell r="V1615">
            <v>836</v>
          </cell>
          <cell r="W1615">
            <v>2406411</v>
          </cell>
          <cell r="X1615">
            <v>3227970</v>
          </cell>
          <cell r="Y1615">
            <v>0</v>
          </cell>
          <cell r="Z1615">
            <v>0</v>
          </cell>
          <cell r="AA1615" t="str">
            <v xml:space="preserve">       61798.0</v>
          </cell>
          <cell r="AB1615">
            <v>46049</v>
          </cell>
          <cell r="AC1615">
            <v>46056</v>
          </cell>
        </row>
        <row r="1616">
          <cell r="A1616" t="str">
            <v>800012189-FE153802</v>
          </cell>
          <cell r="B1616">
            <v>46062</v>
          </cell>
          <cell r="C1616">
            <v>800012189</v>
          </cell>
          <cell r="D1616">
            <v>8030</v>
          </cell>
          <cell r="E1616" t="str">
            <v>CLINICA SAN JOSE DE CUCUTA S.A.</v>
          </cell>
          <cell r="F1616" t="str">
            <v>FE153802</v>
          </cell>
          <cell r="G1616">
            <v>46176</v>
          </cell>
          <cell r="H1616">
            <v>61180</v>
          </cell>
          <cell r="I1616">
            <v>61180</v>
          </cell>
          <cell r="J1616">
            <v>0</v>
          </cell>
          <cell r="K1616">
            <v>0</v>
          </cell>
          <cell r="L1616">
            <v>0</v>
          </cell>
          <cell r="M1616">
            <v>0</v>
          </cell>
          <cell r="N1616">
            <v>0</v>
          </cell>
          <cell r="O1616">
            <v>0</v>
          </cell>
          <cell r="P1616">
            <v>0</v>
          </cell>
          <cell r="Q1616">
            <v>61180</v>
          </cell>
          <cell r="R1616">
            <v>0</v>
          </cell>
          <cell r="S1616">
            <v>61180</v>
          </cell>
          <cell r="T1616">
            <v>230550108000</v>
          </cell>
          <cell r="U1616" t="str">
            <v xml:space="preserve">RED PRIVADA EVENTO                 </v>
          </cell>
          <cell r="V1616">
            <v>836</v>
          </cell>
          <cell r="W1616">
            <v>2406412</v>
          </cell>
          <cell r="X1616">
            <v>3227971</v>
          </cell>
          <cell r="Y1616">
            <v>0</v>
          </cell>
          <cell r="Z1616">
            <v>0</v>
          </cell>
          <cell r="AA1616" t="str">
            <v xml:space="preserve">       61798.0</v>
          </cell>
          <cell r="AB1616">
            <v>46049</v>
          </cell>
          <cell r="AC1616">
            <v>46056</v>
          </cell>
        </row>
        <row r="1617">
          <cell r="A1617" t="str">
            <v>800012189-FE153803</v>
          </cell>
          <cell r="B1617">
            <v>46062</v>
          </cell>
          <cell r="C1617">
            <v>800012189</v>
          </cell>
          <cell r="D1617">
            <v>8026</v>
          </cell>
          <cell r="E1617" t="str">
            <v>CLINICA SAN JOSE DE CUCUTA S.A.</v>
          </cell>
          <cell r="F1617" t="str">
            <v>FE153803</v>
          </cell>
          <cell r="G1617">
            <v>46176</v>
          </cell>
          <cell r="H1617">
            <v>61180</v>
          </cell>
          <cell r="I1617">
            <v>61180</v>
          </cell>
          <cell r="J1617">
            <v>0</v>
          </cell>
          <cell r="K1617">
            <v>0</v>
          </cell>
          <cell r="L1617">
            <v>0</v>
          </cell>
          <cell r="M1617">
            <v>0</v>
          </cell>
          <cell r="N1617">
            <v>0</v>
          </cell>
          <cell r="O1617">
            <v>0</v>
          </cell>
          <cell r="P1617">
            <v>0</v>
          </cell>
          <cell r="Q1617">
            <v>61180</v>
          </cell>
          <cell r="R1617">
            <v>0</v>
          </cell>
          <cell r="S1617">
            <v>61180</v>
          </cell>
          <cell r="T1617">
            <v>230550108000</v>
          </cell>
          <cell r="U1617" t="str">
            <v xml:space="preserve">RED PRIVADA EVENTO                 </v>
          </cell>
          <cell r="V1617">
            <v>836</v>
          </cell>
          <cell r="W1617">
            <v>2406413</v>
          </cell>
          <cell r="X1617">
            <v>3227972</v>
          </cell>
          <cell r="Y1617">
            <v>0</v>
          </cell>
          <cell r="Z1617">
            <v>0</v>
          </cell>
          <cell r="AA1617" t="str">
            <v xml:space="preserve">       61798.0</v>
          </cell>
          <cell r="AB1617">
            <v>46049</v>
          </cell>
          <cell r="AC1617">
            <v>46056</v>
          </cell>
        </row>
        <row r="1618">
          <cell r="A1618" t="str">
            <v>800012189-FE153804</v>
          </cell>
          <cell r="B1618">
            <v>46062</v>
          </cell>
          <cell r="C1618">
            <v>800012189</v>
          </cell>
          <cell r="D1618">
            <v>8026</v>
          </cell>
          <cell r="E1618" t="str">
            <v>CLINICA SAN JOSE DE CUCUTA S.A.</v>
          </cell>
          <cell r="F1618" t="str">
            <v>FE153804</v>
          </cell>
          <cell r="G1618">
            <v>46176</v>
          </cell>
          <cell r="H1618">
            <v>61180</v>
          </cell>
          <cell r="I1618">
            <v>61180</v>
          </cell>
          <cell r="J1618">
            <v>0</v>
          </cell>
          <cell r="K1618">
            <v>0</v>
          </cell>
          <cell r="L1618">
            <v>0</v>
          </cell>
          <cell r="M1618">
            <v>0</v>
          </cell>
          <cell r="N1618">
            <v>0</v>
          </cell>
          <cell r="O1618">
            <v>0</v>
          </cell>
          <cell r="P1618">
            <v>0</v>
          </cell>
          <cell r="Q1618">
            <v>61180</v>
          </cell>
          <cell r="R1618">
            <v>0</v>
          </cell>
          <cell r="S1618">
            <v>61180</v>
          </cell>
          <cell r="T1618">
            <v>230550108000</v>
          </cell>
          <cell r="U1618" t="str">
            <v xml:space="preserve">RED PRIVADA EVENTO                 </v>
          </cell>
          <cell r="V1618">
            <v>836</v>
          </cell>
          <cell r="W1618">
            <v>2406414</v>
          </cell>
          <cell r="X1618">
            <v>3227973</v>
          </cell>
          <cell r="Y1618">
            <v>0</v>
          </cell>
          <cell r="Z1618">
            <v>0</v>
          </cell>
          <cell r="AA1618" t="str">
            <v xml:space="preserve">       61798.0</v>
          </cell>
          <cell r="AB1618">
            <v>46049</v>
          </cell>
          <cell r="AC1618">
            <v>46056</v>
          </cell>
        </row>
        <row r="1619">
          <cell r="A1619" t="str">
            <v>800012189-FE153806</v>
          </cell>
          <cell r="B1619">
            <v>46062</v>
          </cell>
          <cell r="C1619">
            <v>800012189</v>
          </cell>
          <cell r="D1619">
            <v>8027</v>
          </cell>
          <cell r="E1619" t="str">
            <v>CLINICA SAN JOSE DE CUCUTA S.A.</v>
          </cell>
          <cell r="F1619" t="str">
            <v>FE153806</v>
          </cell>
          <cell r="G1619">
            <v>46176</v>
          </cell>
          <cell r="H1619">
            <v>61180</v>
          </cell>
          <cell r="I1619">
            <v>61180</v>
          </cell>
          <cell r="J1619">
            <v>0</v>
          </cell>
          <cell r="K1619">
            <v>0</v>
          </cell>
          <cell r="L1619">
            <v>0</v>
          </cell>
          <cell r="M1619">
            <v>0</v>
          </cell>
          <cell r="N1619">
            <v>0</v>
          </cell>
          <cell r="O1619">
            <v>0</v>
          </cell>
          <cell r="P1619">
            <v>0</v>
          </cell>
          <cell r="Q1619">
            <v>61180</v>
          </cell>
          <cell r="R1619">
            <v>0</v>
          </cell>
          <cell r="S1619">
            <v>61180</v>
          </cell>
          <cell r="T1619">
            <v>230550108000</v>
          </cell>
          <cell r="U1619" t="str">
            <v xml:space="preserve">RED PRIVADA EVENTO                 </v>
          </cell>
          <cell r="V1619">
            <v>836</v>
          </cell>
          <cell r="W1619">
            <v>2406415</v>
          </cell>
          <cell r="X1619">
            <v>3227974</v>
          </cell>
          <cell r="Y1619">
            <v>0</v>
          </cell>
          <cell r="Z1619">
            <v>0</v>
          </cell>
          <cell r="AA1619" t="str">
            <v xml:space="preserve">       61798.0</v>
          </cell>
          <cell r="AB1619">
            <v>46049</v>
          </cell>
          <cell r="AC1619">
            <v>46056</v>
          </cell>
        </row>
        <row r="1620">
          <cell r="A1620" t="str">
            <v>800012189-FE153807</v>
          </cell>
          <cell r="B1620">
            <v>46062</v>
          </cell>
          <cell r="C1620">
            <v>800012189</v>
          </cell>
          <cell r="D1620">
            <v>8026</v>
          </cell>
          <cell r="E1620" t="str">
            <v>CLINICA SAN JOSE DE CUCUTA S.A.</v>
          </cell>
          <cell r="F1620" t="str">
            <v>FE153807</v>
          </cell>
          <cell r="G1620">
            <v>46176</v>
          </cell>
          <cell r="H1620">
            <v>61180</v>
          </cell>
          <cell r="I1620">
            <v>61180</v>
          </cell>
          <cell r="J1620">
            <v>0</v>
          </cell>
          <cell r="K1620">
            <v>0</v>
          </cell>
          <cell r="L1620">
            <v>0</v>
          </cell>
          <cell r="M1620">
            <v>0</v>
          </cell>
          <cell r="N1620">
            <v>0</v>
          </cell>
          <cell r="O1620">
            <v>0</v>
          </cell>
          <cell r="P1620">
            <v>0</v>
          </cell>
          <cell r="Q1620">
            <v>61180</v>
          </cell>
          <cell r="R1620">
            <v>0</v>
          </cell>
          <cell r="S1620">
            <v>61180</v>
          </cell>
          <cell r="T1620">
            <v>230550108000</v>
          </cell>
          <cell r="U1620" t="str">
            <v xml:space="preserve">RED PRIVADA EVENTO                 </v>
          </cell>
          <cell r="V1620">
            <v>836</v>
          </cell>
          <cell r="W1620">
            <v>2406416</v>
          </cell>
          <cell r="X1620">
            <v>3227975</v>
          </cell>
          <cell r="Y1620">
            <v>0</v>
          </cell>
          <cell r="Z1620">
            <v>0</v>
          </cell>
          <cell r="AA1620" t="str">
            <v xml:space="preserve">       61798.0</v>
          </cell>
          <cell r="AB1620">
            <v>46049</v>
          </cell>
          <cell r="AC1620">
            <v>46056</v>
          </cell>
        </row>
        <row r="1621">
          <cell r="A1621" t="str">
            <v>800012189-FE153813</v>
          </cell>
          <cell r="B1621">
            <v>46062</v>
          </cell>
          <cell r="C1621">
            <v>800012189</v>
          </cell>
          <cell r="D1621">
            <v>8026</v>
          </cell>
          <cell r="E1621" t="str">
            <v>CLINICA SAN JOSE DE CUCUTA S.A.</v>
          </cell>
          <cell r="F1621" t="str">
            <v>FE153813</v>
          </cell>
          <cell r="G1621">
            <v>46176</v>
          </cell>
          <cell r="H1621">
            <v>61180</v>
          </cell>
          <cell r="I1621">
            <v>61180</v>
          </cell>
          <cell r="J1621">
            <v>0</v>
          </cell>
          <cell r="K1621">
            <v>0</v>
          </cell>
          <cell r="L1621">
            <v>0</v>
          </cell>
          <cell r="M1621">
            <v>0</v>
          </cell>
          <cell r="N1621">
            <v>0</v>
          </cell>
          <cell r="O1621">
            <v>0</v>
          </cell>
          <cell r="P1621">
            <v>0</v>
          </cell>
          <cell r="Q1621">
            <v>61180</v>
          </cell>
          <cell r="R1621">
            <v>0</v>
          </cell>
          <cell r="S1621">
            <v>61180</v>
          </cell>
          <cell r="T1621">
            <v>230550108000</v>
          </cell>
          <cell r="U1621" t="str">
            <v xml:space="preserve">RED PRIVADA EVENTO                 </v>
          </cell>
          <cell r="V1621">
            <v>836</v>
          </cell>
          <cell r="W1621">
            <v>2406417</v>
          </cell>
          <cell r="X1621">
            <v>3227976</v>
          </cell>
          <cell r="Y1621">
            <v>0</v>
          </cell>
          <cell r="Z1621">
            <v>0</v>
          </cell>
          <cell r="AA1621" t="str">
            <v xml:space="preserve">       61798.0</v>
          </cell>
          <cell r="AB1621">
            <v>46049</v>
          </cell>
          <cell r="AC1621">
            <v>46056</v>
          </cell>
        </row>
        <row r="1622">
          <cell r="A1622" t="str">
            <v>800012189-FE153814</v>
          </cell>
          <cell r="B1622">
            <v>46062</v>
          </cell>
          <cell r="C1622">
            <v>800012189</v>
          </cell>
          <cell r="D1622">
            <v>8026</v>
          </cell>
          <cell r="E1622" t="str">
            <v>CLINICA SAN JOSE DE CUCUTA S.A.</v>
          </cell>
          <cell r="F1622" t="str">
            <v>FE153814</v>
          </cell>
          <cell r="G1622">
            <v>46176</v>
          </cell>
          <cell r="H1622">
            <v>61180</v>
          </cell>
          <cell r="I1622">
            <v>61180</v>
          </cell>
          <cell r="J1622">
            <v>0</v>
          </cell>
          <cell r="K1622">
            <v>0</v>
          </cell>
          <cell r="L1622">
            <v>0</v>
          </cell>
          <cell r="M1622">
            <v>0</v>
          </cell>
          <cell r="N1622">
            <v>0</v>
          </cell>
          <cell r="O1622">
            <v>0</v>
          </cell>
          <cell r="P1622">
            <v>0</v>
          </cell>
          <cell r="Q1622">
            <v>61180</v>
          </cell>
          <cell r="R1622">
            <v>0</v>
          </cell>
          <cell r="S1622">
            <v>61180</v>
          </cell>
          <cell r="T1622">
            <v>230550108000</v>
          </cell>
          <cell r="U1622" t="str">
            <v xml:space="preserve">RED PRIVADA EVENTO                 </v>
          </cell>
          <cell r="V1622">
            <v>836</v>
          </cell>
          <cell r="W1622">
            <v>2406418</v>
          </cell>
          <cell r="X1622">
            <v>3227977</v>
          </cell>
          <cell r="Y1622">
            <v>0</v>
          </cell>
          <cell r="Z1622">
            <v>0</v>
          </cell>
          <cell r="AA1622" t="str">
            <v xml:space="preserve">       61798.0</v>
          </cell>
          <cell r="AB1622">
            <v>46049</v>
          </cell>
          <cell r="AC1622">
            <v>46056</v>
          </cell>
        </row>
        <row r="1623">
          <cell r="A1623" t="str">
            <v>800012189-FE153815</v>
          </cell>
          <cell r="B1623">
            <v>46062</v>
          </cell>
          <cell r="C1623">
            <v>800012189</v>
          </cell>
          <cell r="D1623">
            <v>8026</v>
          </cell>
          <cell r="E1623" t="str">
            <v>CLINICA SAN JOSE DE CUCUTA S.A.</v>
          </cell>
          <cell r="F1623" t="str">
            <v>FE153815</v>
          </cell>
          <cell r="G1623">
            <v>46176</v>
          </cell>
          <cell r="H1623">
            <v>61180</v>
          </cell>
          <cell r="I1623">
            <v>61180</v>
          </cell>
          <cell r="J1623">
            <v>0</v>
          </cell>
          <cell r="K1623">
            <v>0</v>
          </cell>
          <cell r="L1623">
            <v>0</v>
          </cell>
          <cell r="M1623">
            <v>0</v>
          </cell>
          <cell r="N1623">
            <v>0</v>
          </cell>
          <cell r="O1623">
            <v>0</v>
          </cell>
          <cell r="P1623">
            <v>0</v>
          </cell>
          <cell r="Q1623">
            <v>61180</v>
          </cell>
          <cell r="R1623">
            <v>0</v>
          </cell>
          <cell r="S1623">
            <v>61180</v>
          </cell>
          <cell r="T1623">
            <v>230550108000</v>
          </cell>
          <cell r="U1623" t="str">
            <v xml:space="preserve">RED PRIVADA EVENTO                 </v>
          </cell>
          <cell r="V1623">
            <v>836</v>
          </cell>
          <cell r="W1623">
            <v>2406419</v>
          </cell>
          <cell r="X1623">
            <v>3227978</v>
          </cell>
          <cell r="Y1623">
            <v>0</v>
          </cell>
          <cell r="Z1623">
            <v>0</v>
          </cell>
          <cell r="AA1623" t="str">
            <v xml:space="preserve">       61798.0</v>
          </cell>
          <cell r="AB1623">
            <v>46049</v>
          </cell>
          <cell r="AC1623">
            <v>46056</v>
          </cell>
        </row>
        <row r="1624">
          <cell r="A1624" t="str">
            <v>800012189-FE153817</v>
          </cell>
          <cell r="B1624">
            <v>46062</v>
          </cell>
          <cell r="C1624">
            <v>800012189</v>
          </cell>
          <cell r="D1624">
            <v>8053</v>
          </cell>
          <cell r="E1624" t="str">
            <v>CLINICA SAN JOSE DE CUCUTA S.A.</v>
          </cell>
          <cell r="F1624" t="str">
            <v>FE153817</v>
          </cell>
          <cell r="G1624">
            <v>46176</v>
          </cell>
          <cell r="H1624">
            <v>61180</v>
          </cell>
          <cell r="I1624">
            <v>61180</v>
          </cell>
          <cell r="J1624">
            <v>0</v>
          </cell>
          <cell r="K1624">
            <v>0</v>
          </cell>
          <cell r="L1624">
            <v>0</v>
          </cell>
          <cell r="M1624">
            <v>0</v>
          </cell>
          <cell r="N1624">
            <v>0</v>
          </cell>
          <cell r="O1624">
            <v>0</v>
          </cell>
          <cell r="P1624">
            <v>0</v>
          </cell>
          <cell r="Q1624">
            <v>61180</v>
          </cell>
          <cell r="R1624">
            <v>0</v>
          </cell>
          <cell r="S1624">
            <v>61180</v>
          </cell>
          <cell r="T1624">
            <v>230550108000</v>
          </cell>
          <cell r="U1624" t="str">
            <v xml:space="preserve">RED PRIVADA EVENTO                 </v>
          </cell>
          <cell r="V1624">
            <v>836</v>
          </cell>
          <cell r="W1624">
            <v>2406420</v>
          </cell>
          <cell r="X1624">
            <v>3227979</v>
          </cell>
          <cell r="Y1624">
            <v>0</v>
          </cell>
          <cell r="Z1624">
            <v>0</v>
          </cell>
          <cell r="AA1624" t="str">
            <v xml:space="preserve">       61798.0</v>
          </cell>
          <cell r="AB1624">
            <v>46049</v>
          </cell>
          <cell r="AC1624">
            <v>46056</v>
          </cell>
        </row>
        <row r="1625">
          <cell r="A1625" t="str">
            <v>800012189-FE153190</v>
          </cell>
          <cell r="B1625">
            <v>46062</v>
          </cell>
          <cell r="C1625">
            <v>800012189</v>
          </cell>
          <cell r="D1625">
            <v>8026</v>
          </cell>
          <cell r="E1625" t="str">
            <v>CLINICA SAN JOSE DE CUCUTA S.A.</v>
          </cell>
          <cell r="F1625" t="str">
            <v>FE153190</v>
          </cell>
          <cell r="G1625">
            <v>46176</v>
          </cell>
          <cell r="H1625">
            <v>61180</v>
          </cell>
          <cell r="I1625">
            <v>61180</v>
          </cell>
          <cell r="J1625">
            <v>0</v>
          </cell>
          <cell r="K1625">
            <v>0</v>
          </cell>
          <cell r="L1625">
            <v>0</v>
          </cell>
          <cell r="M1625">
            <v>0</v>
          </cell>
          <cell r="N1625">
            <v>0</v>
          </cell>
          <cell r="O1625">
            <v>0</v>
          </cell>
          <cell r="P1625">
            <v>0</v>
          </cell>
          <cell r="Q1625">
            <v>61180</v>
          </cell>
          <cell r="R1625">
            <v>0</v>
          </cell>
          <cell r="S1625">
            <v>61180</v>
          </cell>
          <cell r="T1625">
            <v>230550108000</v>
          </cell>
          <cell r="U1625" t="str">
            <v xml:space="preserve">RED PRIVADA EVENTO                 </v>
          </cell>
          <cell r="V1625">
            <v>836</v>
          </cell>
          <cell r="W1625">
            <v>2406215</v>
          </cell>
          <cell r="X1625">
            <v>3227870</v>
          </cell>
          <cell r="Y1625">
            <v>0</v>
          </cell>
          <cell r="Z1625">
            <v>0</v>
          </cell>
          <cell r="AA1625" t="str">
            <v xml:space="preserve">       61798.0</v>
          </cell>
          <cell r="AB1625">
            <v>46048</v>
          </cell>
          <cell r="AC1625">
            <v>46056</v>
          </cell>
        </row>
        <row r="1626">
          <cell r="A1626" t="str">
            <v>800012189-FE153820</v>
          </cell>
          <cell r="B1626">
            <v>46062</v>
          </cell>
          <cell r="C1626">
            <v>800012189</v>
          </cell>
          <cell r="D1626">
            <v>8026</v>
          </cell>
          <cell r="E1626" t="str">
            <v>CLINICA SAN JOSE DE CUCUTA S.A.</v>
          </cell>
          <cell r="F1626" t="str">
            <v>FE153820</v>
          </cell>
          <cell r="G1626">
            <v>46176</v>
          </cell>
          <cell r="H1626">
            <v>61180</v>
          </cell>
          <cell r="I1626">
            <v>61180</v>
          </cell>
          <cell r="J1626">
            <v>0</v>
          </cell>
          <cell r="K1626">
            <v>0</v>
          </cell>
          <cell r="L1626">
            <v>0</v>
          </cell>
          <cell r="M1626">
            <v>0</v>
          </cell>
          <cell r="N1626">
            <v>0</v>
          </cell>
          <cell r="O1626">
            <v>0</v>
          </cell>
          <cell r="P1626">
            <v>0</v>
          </cell>
          <cell r="Q1626">
            <v>61180</v>
          </cell>
          <cell r="R1626">
            <v>0</v>
          </cell>
          <cell r="S1626">
            <v>61180</v>
          </cell>
          <cell r="T1626">
            <v>230550108000</v>
          </cell>
          <cell r="U1626" t="str">
            <v xml:space="preserve">RED PRIVADA EVENTO                 </v>
          </cell>
          <cell r="V1626">
            <v>836</v>
          </cell>
          <cell r="W1626">
            <v>2406421</v>
          </cell>
          <cell r="X1626">
            <v>3227980</v>
          </cell>
          <cell r="Y1626">
            <v>0</v>
          </cell>
          <cell r="Z1626">
            <v>0</v>
          </cell>
          <cell r="AA1626" t="str">
            <v xml:space="preserve">       61798.0</v>
          </cell>
          <cell r="AB1626">
            <v>46049</v>
          </cell>
          <cell r="AC1626">
            <v>46056</v>
          </cell>
        </row>
        <row r="1627">
          <cell r="A1627" t="str">
            <v>800012189-FE152910</v>
          </cell>
          <cell r="B1627">
            <v>46062</v>
          </cell>
          <cell r="C1627">
            <v>800012189</v>
          </cell>
          <cell r="D1627">
            <v>8026</v>
          </cell>
          <cell r="E1627" t="str">
            <v>CLINICA SAN JOSE DE CUCUTA S.A.</v>
          </cell>
          <cell r="F1627" t="str">
            <v>FE152910</v>
          </cell>
          <cell r="G1627">
            <v>46176</v>
          </cell>
          <cell r="H1627">
            <v>62214</v>
          </cell>
          <cell r="I1627">
            <v>62214</v>
          </cell>
          <cell r="J1627">
            <v>0</v>
          </cell>
          <cell r="K1627">
            <v>0</v>
          </cell>
          <cell r="L1627">
            <v>0</v>
          </cell>
          <cell r="M1627">
            <v>0</v>
          </cell>
          <cell r="N1627">
            <v>0</v>
          </cell>
          <cell r="O1627">
            <v>0</v>
          </cell>
          <cell r="P1627">
            <v>0</v>
          </cell>
          <cell r="Q1627">
            <v>62214</v>
          </cell>
          <cell r="R1627">
            <v>0</v>
          </cell>
          <cell r="S1627">
            <v>62214</v>
          </cell>
          <cell r="T1627">
            <v>230550108000</v>
          </cell>
          <cell r="U1627" t="str">
            <v xml:space="preserve">RED PRIVADA EVENTO                 </v>
          </cell>
          <cell r="V1627">
            <v>836</v>
          </cell>
          <cell r="W1627">
            <v>2406214</v>
          </cell>
          <cell r="X1627">
            <v>3227869</v>
          </cell>
          <cell r="Y1627">
            <v>0</v>
          </cell>
          <cell r="Z1627">
            <v>0</v>
          </cell>
          <cell r="AA1627" t="str">
            <v xml:space="preserve">       62842.0</v>
          </cell>
          <cell r="AB1627">
            <v>46045</v>
          </cell>
          <cell r="AC1627">
            <v>46056</v>
          </cell>
        </row>
        <row r="1628">
          <cell r="A1628" t="str">
            <v>800012189-FE153855</v>
          </cell>
          <cell r="B1628">
            <v>46062</v>
          </cell>
          <cell r="C1628">
            <v>800012189</v>
          </cell>
          <cell r="D1628">
            <v>8027</v>
          </cell>
          <cell r="E1628" t="str">
            <v>CLINICA SAN JOSE DE CUCUTA S.A.</v>
          </cell>
          <cell r="F1628" t="str">
            <v>FE153855</v>
          </cell>
          <cell r="G1628">
            <v>46176</v>
          </cell>
          <cell r="H1628">
            <v>125185</v>
          </cell>
          <cell r="I1628">
            <v>125185</v>
          </cell>
          <cell r="J1628">
            <v>0</v>
          </cell>
          <cell r="K1628">
            <v>0</v>
          </cell>
          <cell r="L1628">
            <v>0</v>
          </cell>
          <cell r="M1628">
            <v>0</v>
          </cell>
          <cell r="N1628">
            <v>0</v>
          </cell>
          <cell r="O1628">
            <v>0</v>
          </cell>
          <cell r="P1628">
            <v>0</v>
          </cell>
          <cell r="Q1628">
            <v>125185</v>
          </cell>
          <cell r="R1628">
            <v>0</v>
          </cell>
          <cell r="S1628">
            <v>125185</v>
          </cell>
          <cell r="T1628">
            <v>230550108000</v>
          </cell>
          <cell r="U1628" t="str">
            <v xml:space="preserve">RED PRIVADA EVENTO                 </v>
          </cell>
          <cell r="V1628">
            <v>836</v>
          </cell>
          <cell r="W1628">
            <v>2405117</v>
          </cell>
          <cell r="X1628">
            <v>3227665</v>
          </cell>
          <cell r="Y1628">
            <v>0</v>
          </cell>
          <cell r="Z1628">
            <v>0</v>
          </cell>
          <cell r="AA1628" t="str">
            <v xml:space="preserve">      126449.0</v>
          </cell>
          <cell r="AB1628">
            <v>46050</v>
          </cell>
          <cell r="AC1628">
            <v>46056</v>
          </cell>
        </row>
        <row r="1629">
          <cell r="A1629" t="str">
            <v>800012189-FE153858</v>
          </cell>
          <cell r="B1629">
            <v>46062</v>
          </cell>
          <cell r="C1629">
            <v>800012189</v>
          </cell>
          <cell r="D1629">
            <v>8030</v>
          </cell>
          <cell r="E1629" t="str">
            <v>CLINICA SAN JOSE DE CUCUTA S.A.</v>
          </cell>
          <cell r="F1629" t="str">
            <v>FE153858</v>
          </cell>
          <cell r="G1629">
            <v>46176</v>
          </cell>
          <cell r="H1629">
            <v>74776</v>
          </cell>
          <cell r="I1629">
            <v>74776</v>
          </cell>
          <cell r="J1629">
            <v>0</v>
          </cell>
          <cell r="K1629">
            <v>0</v>
          </cell>
          <cell r="L1629">
            <v>0</v>
          </cell>
          <cell r="M1629">
            <v>0</v>
          </cell>
          <cell r="N1629">
            <v>0</v>
          </cell>
          <cell r="O1629">
            <v>0</v>
          </cell>
          <cell r="P1629">
            <v>0</v>
          </cell>
          <cell r="Q1629">
            <v>74776</v>
          </cell>
          <cell r="R1629">
            <v>0</v>
          </cell>
          <cell r="S1629">
            <v>74776</v>
          </cell>
          <cell r="T1629">
            <v>230550108000</v>
          </cell>
          <cell r="U1629" t="str">
            <v xml:space="preserve">RED PRIVADA EVENTO                 </v>
          </cell>
          <cell r="V1629">
            <v>836</v>
          </cell>
          <cell r="W1629">
            <v>2406422</v>
          </cell>
          <cell r="X1629">
            <v>3227981</v>
          </cell>
          <cell r="Y1629">
            <v>0</v>
          </cell>
          <cell r="Z1629">
            <v>0</v>
          </cell>
          <cell r="AA1629" t="str">
            <v xml:space="preserve">       75531.0</v>
          </cell>
          <cell r="AB1629">
            <v>46050</v>
          </cell>
          <cell r="AC1629">
            <v>46056</v>
          </cell>
        </row>
        <row r="1630">
          <cell r="A1630" t="str">
            <v>800012189-FE153861</v>
          </cell>
          <cell r="B1630">
            <v>46062</v>
          </cell>
          <cell r="C1630">
            <v>800012189</v>
          </cell>
          <cell r="D1630">
            <v>8026</v>
          </cell>
          <cell r="E1630" t="str">
            <v>CLINICA SAN JOSE DE CUCUTA S.A.</v>
          </cell>
          <cell r="F1630" t="str">
            <v>FE153861</v>
          </cell>
          <cell r="G1630">
            <v>46176</v>
          </cell>
          <cell r="H1630">
            <v>1395260</v>
          </cell>
          <cell r="I1630">
            <v>1395260</v>
          </cell>
          <cell r="J1630">
            <v>0</v>
          </cell>
          <cell r="K1630">
            <v>0</v>
          </cell>
          <cell r="L1630">
            <v>0</v>
          </cell>
          <cell r="M1630">
            <v>0</v>
          </cell>
          <cell r="N1630">
            <v>0</v>
          </cell>
          <cell r="O1630">
            <v>0</v>
          </cell>
          <cell r="P1630">
            <v>0</v>
          </cell>
          <cell r="Q1630">
            <v>1395260</v>
          </cell>
          <cell r="R1630">
            <v>0</v>
          </cell>
          <cell r="S1630">
            <v>1395260</v>
          </cell>
          <cell r="T1630">
            <v>230550108000</v>
          </cell>
          <cell r="U1630" t="str">
            <v xml:space="preserve">RED PRIVADA EVENTO                 </v>
          </cell>
          <cell r="V1630">
            <v>836</v>
          </cell>
          <cell r="W1630">
            <v>2406423</v>
          </cell>
          <cell r="X1630">
            <v>3227982</v>
          </cell>
          <cell r="Y1630">
            <v>0</v>
          </cell>
          <cell r="Z1630">
            <v>0</v>
          </cell>
          <cell r="AA1630" t="str">
            <v xml:space="preserve">     1409354.0</v>
          </cell>
          <cell r="AB1630">
            <v>46050</v>
          </cell>
          <cell r="AC1630">
            <v>46056</v>
          </cell>
        </row>
        <row r="1631">
          <cell r="A1631" t="str">
            <v>800012189-FE153863</v>
          </cell>
          <cell r="B1631">
            <v>46062</v>
          </cell>
          <cell r="C1631">
            <v>800012189</v>
          </cell>
          <cell r="D1631">
            <v>8048</v>
          </cell>
          <cell r="E1631" t="str">
            <v>CLINICA SAN JOSE DE CUCUTA S.A.</v>
          </cell>
          <cell r="F1631" t="str">
            <v>FE153863</v>
          </cell>
          <cell r="G1631">
            <v>46176</v>
          </cell>
          <cell r="H1631">
            <v>74776</v>
          </cell>
          <cell r="I1631">
            <v>74776</v>
          </cell>
          <cell r="J1631">
            <v>0</v>
          </cell>
          <cell r="K1631">
            <v>0</v>
          </cell>
          <cell r="L1631">
            <v>0</v>
          </cell>
          <cell r="M1631">
            <v>0</v>
          </cell>
          <cell r="N1631">
            <v>0</v>
          </cell>
          <cell r="O1631">
            <v>0</v>
          </cell>
          <cell r="P1631">
            <v>0</v>
          </cell>
          <cell r="Q1631">
            <v>74776</v>
          </cell>
          <cell r="R1631">
            <v>0</v>
          </cell>
          <cell r="S1631">
            <v>74776</v>
          </cell>
          <cell r="T1631">
            <v>230550108000</v>
          </cell>
          <cell r="U1631" t="str">
            <v xml:space="preserve">RED PRIVADA EVENTO                 </v>
          </cell>
          <cell r="V1631">
            <v>836</v>
          </cell>
          <cell r="W1631">
            <v>2406424</v>
          </cell>
          <cell r="X1631">
            <v>3227983</v>
          </cell>
          <cell r="Y1631">
            <v>0</v>
          </cell>
          <cell r="Z1631">
            <v>0</v>
          </cell>
          <cell r="AA1631" t="str">
            <v xml:space="preserve">       75531.0</v>
          </cell>
          <cell r="AB1631">
            <v>46050</v>
          </cell>
          <cell r="AC1631">
            <v>46056</v>
          </cell>
        </row>
        <row r="1632">
          <cell r="A1632" t="str">
            <v>800012189-FE153867</v>
          </cell>
          <cell r="B1632">
            <v>46062</v>
          </cell>
          <cell r="C1632">
            <v>800012189</v>
          </cell>
          <cell r="D1632">
            <v>8030</v>
          </cell>
          <cell r="E1632" t="str">
            <v>CLINICA SAN JOSE DE CUCUTA S.A.</v>
          </cell>
          <cell r="F1632" t="str">
            <v>FE153867</v>
          </cell>
          <cell r="G1632">
            <v>46176</v>
          </cell>
          <cell r="H1632">
            <v>1395260</v>
          </cell>
          <cell r="I1632">
            <v>1395260</v>
          </cell>
          <cell r="J1632">
            <v>0</v>
          </cell>
          <cell r="K1632">
            <v>0</v>
          </cell>
          <cell r="L1632">
            <v>0</v>
          </cell>
          <cell r="M1632">
            <v>0</v>
          </cell>
          <cell r="N1632">
            <v>0</v>
          </cell>
          <cell r="O1632">
            <v>0</v>
          </cell>
          <cell r="P1632">
            <v>0</v>
          </cell>
          <cell r="Q1632">
            <v>1395260</v>
          </cell>
          <cell r="R1632">
            <v>0</v>
          </cell>
          <cell r="S1632">
            <v>1395260</v>
          </cell>
          <cell r="T1632">
            <v>230550108000</v>
          </cell>
          <cell r="U1632" t="str">
            <v xml:space="preserve">RED PRIVADA EVENTO                 </v>
          </cell>
          <cell r="V1632">
            <v>836</v>
          </cell>
          <cell r="W1632">
            <v>2406425</v>
          </cell>
          <cell r="X1632">
            <v>3227984</v>
          </cell>
          <cell r="Y1632">
            <v>0</v>
          </cell>
          <cell r="Z1632">
            <v>0</v>
          </cell>
          <cell r="AA1632" t="str">
            <v xml:space="preserve">     1409354.0</v>
          </cell>
          <cell r="AB1632">
            <v>46050</v>
          </cell>
          <cell r="AC1632">
            <v>46056</v>
          </cell>
        </row>
        <row r="1633">
          <cell r="A1633" t="str">
            <v>800012189-FE153868</v>
          </cell>
          <cell r="B1633">
            <v>46062</v>
          </cell>
          <cell r="C1633">
            <v>800012189</v>
          </cell>
          <cell r="D1633">
            <v>8026</v>
          </cell>
          <cell r="E1633" t="str">
            <v>CLINICA SAN JOSE DE CUCUTA S.A.</v>
          </cell>
          <cell r="F1633" t="str">
            <v>FE153868</v>
          </cell>
          <cell r="G1633">
            <v>46176</v>
          </cell>
          <cell r="H1633">
            <v>61180</v>
          </cell>
          <cell r="I1633">
            <v>61180</v>
          </cell>
          <cell r="J1633">
            <v>0</v>
          </cell>
          <cell r="K1633">
            <v>0</v>
          </cell>
          <cell r="L1633">
            <v>0</v>
          </cell>
          <cell r="M1633">
            <v>0</v>
          </cell>
          <cell r="N1633">
            <v>0</v>
          </cell>
          <cell r="O1633">
            <v>0</v>
          </cell>
          <cell r="P1633">
            <v>0</v>
          </cell>
          <cell r="Q1633">
            <v>61180</v>
          </cell>
          <cell r="R1633">
            <v>0</v>
          </cell>
          <cell r="S1633">
            <v>61180</v>
          </cell>
          <cell r="T1633">
            <v>230550108000</v>
          </cell>
          <cell r="U1633" t="str">
            <v xml:space="preserve">RED PRIVADA EVENTO                 </v>
          </cell>
          <cell r="V1633">
            <v>836</v>
          </cell>
          <cell r="W1633">
            <v>2406426</v>
          </cell>
          <cell r="X1633">
            <v>3227985</v>
          </cell>
          <cell r="Y1633">
            <v>0</v>
          </cell>
          <cell r="Z1633">
            <v>0</v>
          </cell>
          <cell r="AA1633" t="str">
            <v xml:space="preserve">       61798.0</v>
          </cell>
          <cell r="AB1633">
            <v>46050</v>
          </cell>
          <cell r="AC1633">
            <v>46056</v>
          </cell>
        </row>
        <row r="1634">
          <cell r="A1634" t="str">
            <v>800012189-FE153871</v>
          </cell>
          <cell r="B1634">
            <v>46062</v>
          </cell>
          <cell r="C1634">
            <v>800012189</v>
          </cell>
          <cell r="D1634">
            <v>8025</v>
          </cell>
          <cell r="E1634" t="str">
            <v>CLINICA SAN JOSE DE CUCUTA S.A.</v>
          </cell>
          <cell r="F1634" t="str">
            <v>FE153871</v>
          </cell>
          <cell r="G1634">
            <v>46176</v>
          </cell>
          <cell r="H1634">
            <v>61180</v>
          </cell>
          <cell r="I1634">
            <v>61180</v>
          </cell>
          <cell r="J1634">
            <v>0</v>
          </cell>
          <cell r="K1634">
            <v>0</v>
          </cell>
          <cell r="L1634">
            <v>0</v>
          </cell>
          <cell r="M1634">
            <v>0</v>
          </cell>
          <cell r="N1634">
            <v>0</v>
          </cell>
          <cell r="O1634">
            <v>0</v>
          </cell>
          <cell r="P1634">
            <v>0</v>
          </cell>
          <cell r="Q1634">
            <v>61180</v>
          </cell>
          <cell r="R1634">
            <v>0</v>
          </cell>
          <cell r="S1634">
            <v>61180</v>
          </cell>
          <cell r="T1634">
            <v>230550108000</v>
          </cell>
          <cell r="U1634" t="str">
            <v xml:space="preserve">RED PRIVADA EVENTO                 </v>
          </cell>
          <cell r="V1634">
            <v>836</v>
          </cell>
          <cell r="W1634">
            <v>2406427</v>
          </cell>
          <cell r="X1634">
            <v>3227986</v>
          </cell>
          <cell r="Y1634">
            <v>0</v>
          </cell>
          <cell r="Z1634">
            <v>0</v>
          </cell>
          <cell r="AA1634" t="str">
            <v xml:space="preserve">       61798.0</v>
          </cell>
          <cell r="AB1634">
            <v>46050</v>
          </cell>
          <cell r="AC1634">
            <v>46056</v>
          </cell>
        </row>
        <row r="1635">
          <cell r="A1635" t="str">
            <v>800012189-FE153873</v>
          </cell>
          <cell r="B1635">
            <v>46062</v>
          </cell>
          <cell r="C1635">
            <v>800012189</v>
          </cell>
          <cell r="D1635">
            <v>8026</v>
          </cell>
          <cell r="E1635" t="str">
            <v>CLINICA SAN JOSE DE CUCUTA S.A.</v>
          </cell>
          <cell r="F1635" t="str">
            <v>FE153873</v>
          </cell>
          <cell r="G1635">
            <v>46176</v>
          </cell>
          <cell r="H1635">
            <v>61180</v>
          </cell>
          <cell r="I1635">
            <v>61180</v>
          </cell>
          <cell r="J1635">
            <v>0</v>
          </cell>
          <cell r="K1635">
            <v>0</v>
          </cell>
          <cell r="L1635">
            <v>0</v>
          </cell>
          <cell r="M1635">
            <v>0</v>
          </cell>
          <cell r="N1635">
            <v>0</v>
          </cell>
          <cell r="O1635">
            <v>0</v>
          </cell>
          <cell r="P1635">
            <v>0</v>
          </cell>
          <cell r="Q1635">
            <v>61180</v>
          </cell>
          <cell r="R1635">
            <v>0</v>
          </cell>
          <cell r="S1635">
            <v>61180</v>
          </cell>
          <cell r="T1635">
            <v>230550108000</v>
          </cell>
          <cell r="U1635" t="str">
            <v xml:space="preserve">RED PRIVADA EVENTO                 </v>
          </cell>
          <cell r="V1635">
            <v>836</v>
          </cell>
          <cell r="W1635">
            <v>2406428</v>
          </cell>
          <cell r="X1635">
            <v>3227987</v>
          </cell>
          <cell r="Y1635">
            <v>0</v>
          </cell>
          <cell r="Z1635">
            <v>0</v>
          </cell>
          <cell r="AA1635" t="str">
            <v xml:space="preserve">       61798.0</v>
          </cell>
          <cell r="AB1635">
            <v>46050</v>
          </cell>
          <cell r="AC1635">
            <v>46056</v>
          </cell>
        </row>
        <row r="1636">
          <cell r="A1636" t="str">
            <v>800012189-FE153874</v>
          </cell>
          <cell r="B1636">
            <v>46062</v>
          </cell>
          <cell r="C1636">
            <v>800012189</v>
          </cell>
          <cell r="D1636">
            <v>8027</v>
          </cell>
          <cell r="E1636" t="str">
            <v>CLINICA SAN JOSE DE CUCUTA S.A.</v>
          </cell>
          <cell r="F1636" t="str">
            <v>FE153874</v>
          </cell>
          <cell r="G1636">
            <v>46176</v>
          </cell>
          <cell r="H1636">
            <v>61180</v>
          </cell>
          <cell r="I1636">
            <v>61180</v>
          </cell>
          <cell r="J1636">
            <v>0</v>
          </cell>
          <cell r="K1636">
            <v>0</v>
          </cell>
          <cell r="L1636">
            <v>0</v>
          </cell>
          <cell r="M1636">
            <v>0</v>
          </cell>
          <cell r="N1636">
            <v>0</v>
          </cell>
          <cell r="O1636">
            <v>0</v>
          </cell>
          <cell r="P1636">
            <v>0</v>
          </cell>
          <cell r="Q1636">
            <v>61180</v>
          </cell>
          <cell r="R1636">
            <v>0</v>
          </cell>
          <cell r="S1636">
            <v>61180</v>
          </cell>
          <cell r="T1636">
            <v>230550108000</v>
          </cell>
          <cell r="U1636" t="str">
            <v xml:space="preserve">RED PRIVADA EVENTO                 </v>
          </cell>
          <cell r="V1636">
            <v>836</v>
          </cell>
          <cell r="W1636">
            <v>2406429</v>
          </cell>
          <cell r="X1636">
            <v>3227988</v>
          </cell>
          <cell r="Y1636">
            <v>0</v>
          </cell>
          <cell r="Z1636">
            <v>0</v>
          </cell>
          <cell r="AA1636" t="str">
            <v xml:space="preserve">       61798.0</v>
          </cell>
          <cell r="AB1636">
            <v>46050</v>
          </cell>
          <cell r="AC1636">
            <v>46056</v>
          </cell>
        </row>
        <row r="1637">
          <cell r="A1637" t="str">
            <v>800012189-FE153875</v>
          </cell>
          <cell r="B1637">
            <v>46062</v>
          </cell>
          <cell r="C1637">
            <v>800012189</v>
          </cell>
          <cell r="D1637">
            <v>8026</v>
          </cell>
          <cell r="E1637" t="str">
            <v>CLINICA SAN JOSE DE CUCUTA S.A.</v>
          </cell>
          <cell r="F1637" t="str">
            <v>FE153875</v>
          </cell>
          <cell r="G1637">
            <v>46176</v>
          </cell>
          <cell r="H1637">
            <v>61180</v>
          </cell>
          <cell r="I1637">
            <v>61180</v>
          </cell>
          <cell r="J1637">
            <v>0</v>
          </cell>
          <cell r="K1637">
            <v>0</v>
          </cell>
          <cell r="L1637">
            <v>0</v>
          </cell>
          <cell r="M1637">
            <v>0</v>
          </cell>
          <cell r="N1637">
            <v>0</v>
          </cell>
          <cell r="O1637">
            <v>0</v>
          </cell>
          <cell r="P1637">
            <v>0</v>
          </cell>
          <cell r="Q1637">
            <v>61180</v>
          </cell>
          <cell r="R1637">
            <v>0</v>
          </cell>
          <cell r="S1637">
            <v>61180</v>
          </cell>
          <cell r="T1637">
            <v>230550108000</v>
          </cell>
          <cell r="U1637" t="str">
            <v xml:space="preserve">RED PRIVADA EVENTO                 </v>
          </cell>
          <cell r="V1637">
            <v>836</v>
          </cell>
          <cell r="W1637">
            <v>2406430</v>
          </cell>
          <cell r="X1637">
            <v>3227989</v>
          </cell>
          <cell r="Y1637">
            <v>0</v>
          </cell>
          <cell r="Z1637">
            <v>0</v>
          </cell>
          <cell r="AA1637" t="str">
            <v xml:space="preserve">       61798.0</v>
          </cell>
          <cell r="AB1637">
            <v>46050</v>
          </cell>
          <cell r="AC1637">
            <v>46056</v>
          </cell>
        </row>
        <row r="1638">
          <cell r="A1638" t="str">
            <v>800012189-FE153880</v>
          </cell>
          <cell r="B1638">
            <v>46062</v>
          </cell>
          <cell r="C1638">
            <v>800012189</v>
          </cell>
          <cell r="D1638">
            <v>8030</v>
          </cell>
          <cell r="E1638" t="str">
            <v>CLINICA SAN JOSE DE CUCUTA S.A.</v>
          </cell>
          <cell r="F1638" t="str">
            <v>FE153880</v>
          </cell>
          <cell r="G1638">
            <v>46176</v>
          </cell>
          <cell r="H1638">
            <v>61180</v>
          </cell>
          <cell r="I1638">
            <v>61180</v>
          </cell>
          <cell r="J1638">
            <v>0</v>
          </cell>
          <cell r="K1638">
            <v>0</v>
          </cell>
          <cell r="L1638">
            <v>0</v>
          </cell>
          <cell r="M1638">
            <v>0</v>
          </cell>
          <cell r="N1638">
            <v>0</v>
          </cell>
          <cell r="O1638">
            <v>0</v>
          </cell>
          <cell r="P1638">
            <v>0</v>
          </cell>
          <cell r="Q1638">
            <v>61180</v>
          </cell>
          <cell r="R1638">
            <v>0</v>
          </cell>
          <cell r="S1638">
            <v>61180</v>
          </cell>
          <cell r="T1638">
            <v>230550108000</v>
          </cell>
          <cell r="U1638" t="str">
            <v xml:space="preserve">RED PRIVADA EVENTO                 </v>
          </cell>
          <cell r="V1638">
            <v>836</v>
          </cell>
          <cell r="W1638">
            <v>2406431</v>
          </cell>
          <cell r="X1638">
            <v>3227990</v>
          </cell>
          <cell r="Y1638">
            <v>0</v>
          </cell>
          <cell r="Z1638">
            <v>0</v>
          </cell>
          <cell r="AA1638" t="str">
            <v xml:space="preserve">       61798.0</v>
          </cell>
          <cell r="AB1638">
            <v>46050</v>
          </cell>
          <cell r="AC1638">
            <v>46056</v>
          </cell>
        </row>
        <row r="1639">
          <cell r="A1639" t="str">
            <v>800012189-FE153882</v>
          </cell>
          <cell r="B1639">
            <v>46062</v>
          </cell>
          <cell r="C1639">
            <v>800012189</v>
          </cell>
          <cell r="D1639">
            <v>8026</v>
          </cell>
          <cell r="E1639" t="str">
            <v>CLINICA SAN JOSE DE CUCUTA S.A.</v>
          </cell>
          <cell r="F1639" t="str">
            <v>FE153882</v>
          </cell>
          <cell r="G1639">
            <v>46176</v>
          </cell>
          <cell r="H1639">
            <v>61180</v>
          </cell>
          <cell r="I1639">
            <v>61180</v>
          </cell>
          <cell r="J1639">
            <v>0</v>
          </cell>
          <cell r="K1639">
            <v>0</v>
          </cell>
          <cell r="L1639">
            <v>0</v>
          </cell>
          <cell r="M1639">
            <v>0</v>
          </cell>
          <cell r="N1639">
            <v>0</v>
          </cell>
          <cell r="O1639">
            <v>0</v>
          </cell>
          <cell r="P1639">
            <v>0</v>
          </cell>
          <cell r="Q1639">
            <v>61180</v>
          </cell>
          <cell r="R1639">
            <v>0</v>
          </cell>
          <cell r="S1639">
            <v>61180</v>
          </cell>
          <cell r="T1639">
            <v>230550108000</v>
          </cell>
          <cell r="U1639" t="str">
            <v xml:space="preserve">RED PRIVADA EVENTO                 </v>
          </cell>
          <cell r="V1639">
            <v>836</v>
          </cell>
          <cell r="W1639">
            <v>2406432</v>
          </cell>
          <cell r="X1639">
            <v>3227991</v>
          </cell>
          <cell r="Y1639">
            <v>0</v>
          </cell>
          <cell r="Z1639">
            <v>0</v>
          </cell>
          <cell r="AA1639" t="str">
            <v xml:space="preserve">       61798.0</v>
          </cell>
          <cell r="AB1639">
            <v>46050</v>
          </cell>
          <cell r="AC1639">
            <v>46056</v>
          </cell>
        </row>
        <row r="1640">
          <cell r="A1640" t="str">
            <v>800012189-FE153883</v>
          </cell>
          <cell r="B1640">
            <v>46062</v>
          </cell>
          <cell r="C1640">
            <v>800012189</v>
          </cell>
          <cell r="D1640">
            <v>8026</v>
          </cell>
          <cell r="E1640" t="str">
            <v>CLINICA SAN JOSE DE CUCUTA S.A.</v>
          </cell>
          <cell r="F1640" t="str">
            <v>FE153883</v>
          </cell>
          <cell r="G1640">
            <v>46176</v>
          </cell>
          <cell r="H1640">
            <v>61180</v>
          </cell>
          <cell r="I1640">
            <v>61180</v>
          </cell>
          <cell r="J1640">
            <v>0</v>
          </cell>
          <cell r="K1640">
            <v>0</v>
          </cell>
          <cell r="L1640">
            <v>0</v>
          </cell>
          <cell r="M1640">
            <v>0</v>
          </cell>
          <cell r="N1640">
            <v>0</v>
          </cell>
          <cell r="O1640">
            <v>0</v>
          </cell>
          <cell r="P1640">
            <v>0</v>
          </cell>
          <cell r="Q1640">
            <v>61180</v>
          </cell>
          <cell r="R1640">
            <v>0</v>
          </cell>
          <cell r="S1640">
            <v>61180</v>
          </cell>
          <cell r="T1640">
            <v>230550108000</v>
          </cell>
          <cell r="U1640" t="str">
            <v xml:space="preserve">RED PRIVADA EVENTO                 </v>
          </cell>
          <cell r="V1640">
            <v>836</v>
          </cell>
          <cell r="W1640">
            <v>2406433</v>
          </cell>
          <cell r="X1640">
            <v>3227992</v>
          </cell>
          <cell r="Y1640">
            <v>0</v>
          </cell>
          <cell r="Z1640">
            <v>0</v>
          </cell>
          <cell r="AA1640" t="str">
            <v xml:space="preserve">       61798.0</v>
          </cell>
          <cell r="AB1640">
            <v>46050</v>
          </cell>
          <cell r="AC1640">
            <v>46056</v>
          </cell>
        </row>
        <row r="1641">
          <cell r="A1641" t="str">
            <v>800012189-FE153884</v>
          </cell>
          <cell r="B1641">
            <v>46062</v>
          </cell>
          <cell r="C1641">
            <v>800012189</v>
          </cell>
          <cell r="D1641">
            <v>8026</v>
          </cell>
          <cell r="E1641" t="str">
            <v>CLINICA SAN JOSE DE CUCUTA S.A.</v>
          </cell>
          <cell r="F1641" t="str">
            <v>FE153884</v>
          </cell>
          <cell r="G1641">
            <v>46176</v>
          </cell>
          <cell r="H1641">
            <v>61180</v>
          </cell>
          <cell r="I1641">
            <v>61180</v>
          </cell>
          <cell r="J1641">
            <v>0</v>
          </cell>
          <cell r="K1641">
            <v>0</v>
          </cell>
          <cell r="L1641">
            <v>0</v>
          </cell>
          <cell r="M1641">
            <v>0</v>
          </cell>
          <cell r="N1641">
            <v>0</v>
          </cell>
          <cell r="O1641">
            <v>0</v>
          </cell>
          <cell r="P1641">
            <v>0</v>
          </cell>
          <cell r="Q1641">
            <v>61180</v>
          </cell>
          <cell r="R1641">
            <v>0</v>
          </cell>
          <cell r="S1641">
            <v>61180</v>
          </cell>
          <cell r="T1641">
            <v>230550108000</v>
          </cell>
          <cell r="U1641" t="str">
            <v xml:space="preserve">RED PRIVADA EVENTO                 </v>
          </cell>
          <cell r="V1641">
            <v>836</v>
          </cell>
          <cell r="W1641">
            <v>2406434</v>
          </cell>
          <cell r="X1641">
            <v>3227993</v>
          </cell>
          <cell r="Y1641">
            <v>0</v>
          </cell>
          <cell r="Z1641">
            <v>0</v>
          </cell>
          <cell r="AA1641" t="str">
            <v xml:space="preserve">       61798.0</v>
          </cell>
          <cell r="AB1641">
            <v>46050</v>
          </cell>
          <cell r="AC1641">
            <v>46056</v>
          </cell>
        </row>
        <row r="1642">
          <cell r="A1642" t="str">
            <v>800012189-FE153886</v>
          </cell>
          <cell r="B1642">
            <v>46062</v>
          </cell>
          <cell r="C1642">
            <v>800012189</v>
          </cell>
          <cell r="D1642">
            <v>8026</v>
          </cell>
          <cell r="E1642" t="str">
            <v>CLINICA SAN JOSE DE CUCUTA S.A.</v>
          </cell>
          <cell r="F1642" t="str">
            <v>FE153886</v>
          </cell>
          <cell r="G1642">
            <v>46176</v>
          </cell>
          <cell r="H1642">
            <v>61180</v>
          </cell>
          <cell r="I1642">
            <v>61180</v>
          </cell>
          <cell r="J1642">
            <v>0</v>
          </cell>
          <cell r="K1642">
            <v>0</v>
          </cell>
          <cell r="L1642">
            <v>0</v>
          </cell>
          <cell r="M1642">
            <v>0</v>
          </cell>
          <cell r="N1642">
            <v>0</v>
          </cell>
          <cell r="O1642">
            <v>0</v>
          </cell>
          <cell r="P1642">
            <v>0</v>
          </cell>
          <cell r="Q1642">
            <v>61180</v>
          </cell>
          <cell r="R1642">
            <v>0</v>
          </cell>
          <cell r="S1642">
            <v>61180</v>
          </cell>
          <cell r="T1642">
            <v>230550108000</v>
          </cell>
          <cell r="U1642" t="str">
            <v xml:space="preserve">RED PRIVADA EVENTO                 </v>
          </cell>
          <cell r="V1642">
            <v>836</v>
          </cell>
          <cell r="W1642">
            <v>2406435</v>
          </cell>
          <cell r="X1642">
            <v>3227994</v>
          </cell>
          <cell r="Y1642">
            <v>0</v>
          </cell>
          <cell r="Z1642">
            <v>0</v>
          </cell>
          <cell r="AA1642" t="str">
            <v xml:space="preserve">       61798.0</v>
          </cell>
          <cell r="AB1642">
            <v>46050</v>
          </cell>
          <cell r="AC1642">
            <v>46056</v>
          </cell>
        </row>
        <row r="1643">
          <cell r="A1643" t="str">
            <v>800012189-FE153888</v>
          </cell>
          <cell r="B1643">
            <v>46062</v>
          </cell>
          <cell r="C1643">
            <v>800012189</v>
          </cell>
          <cell r="D1643">
            <v>8026</v>
          </cell>
          <cell r="E1643" t="str">
            <v>CLINICA SAN JOSE DE CUCUTA S.A.</v>
          </cell>
          <cell r="F1643" t="str">
            <v>FE153888</v>
          </cell>
          <cell r="G1643">
            <v>46176</v>
          </cell>
          <cell r="H1643">
            <v>61180</v>
          </cell>
          <cell r="I1643">
            <v>61180</v>
          </cell>
          <cell r="J1643">
            <v>0</v>
          </cell>
          <cell r="K1643">
            <v>0</v>
          </cell>
          <cell r="L1643">
            <v>0</v>
          </cell>
          <cell r="M1643">
            <v>0</v>
          </cell>
          <cell r="N1643">
            <v>0</v>
          </cell>
          <cell r="O1643">
            <v>0</v>
          </cell>
          <cell r="P1643">
            <v>0</v>
          </cell>
          <cell r="Q1643">
            <v>61180</v>
          </cell>
          <cell r="R1643">
            <v>0</v>
          </cell>
          <cell r="S1643">
            <v>61180</v>
          </cell>
          <cell r="T1643">
            <v>230550108000</v>
          </cell>
          <cell r="U1643" t="str">
            <v xml:space="preserve">RED PRIVADA EVENTO                 </v>
          </cell>
          <cell r="V1643">
            <v>836</v>
          </cell>
          <cell r="W1643">
            <v>2406436</v>
          </cell>
          <cell r="X1643">
            <v>3227995</v>
          </cell>
          <cell r="Y1643">
            <v>0</v>
          </cell>
          <cell r="Z1643">
            <v>0</v>
          </cell>
          <cell r="AA1643" t="str">
            <v xml:space="preserve">       61798.0</v>
          </cell>
          <cell r="AB1643">
            <v>46050</v>
          </cell>
          <cell r="AC1643">
            <v>46056</v>
          </cell>
        </row>
        <row r="1644">
          <cell r="A1644" t="str">
            <v>800012189-FE153890</v>
          </cell>
          <cell r="B1644">
            <v>46062</v>
          </cell>
          <cell r="C1644">
            <v>800012189</v>
          </cell>
          <cell r="D1644">
            <v>8030</v>
          </cell>
          <cell r="E1644" t="str">
            <v>CLINICA SAN JOSE DE CUCUTA S.A.</v>
          </cell>
          <cell r="F1644" t="str">
            <v>FE153890</v>
          </cell>
          <cell r="G1644">
            <v>46176</v>
          </cell>
          <cell r="H1644">
            <v>61180</v>
          </cell>
          <cell r="I1644">
            <v>61180</v>
          </cell>
          <cell r="J1644">
            <v>0</v>
          </cell>
          <cell r="K1644">
            <v>0</v>
          </cell>
          <cell r="L1644">
            <v>0</v>
          </cell>
          <cell r="M1644">
            <v>0</v>
          </cell>
          <cell r="N1644">
            <v>0</v>
          </cell>
          <cell r="O1644">
            <v>0</v>
          </cell>
          <cell r="P1644">
            <v>0</v>
          </cell>
          <cell r="Q1644">
            <v>61180</v>
          </cell>
          <cell r="R1644">
            <v>0</v>
          </cell>
          <cell r="S1644">
            <v>61180</v>
          </cell>
          <cell r="T1644">
            <v>230550108000</v>
          </cell>
          <cell r="U1644" t="str">
            <v xml:space="preserve">RED PRIVADA EVENTO                 </v>
          </cell>
          <cell r="V1644">
            <v>836</v>
          </cell>
          <cell r="W1644">
            <v>2406437</v>
          </cell>
          <cell r="X1644">
            <v>3227996</v>
          </cell>
          <cell r="Y1644">
            <v>0</v>
          </cell>
          <cell r="Z1644">
            <v>0</v>
          </cell>
          <cell r="AA1644" t="str">
            <v xml:space="preserve">       61798.0</v>
          </cell>
          <cell r="AB1644">
            <v>46050</v>
          </cell>
          <cell r="AC1644">
            <v>46056</v>
          </cell>
        </row>
        <row r="1645">
          <cell r="A1645" t="str">
            <v>800012189-FE153891</v>
          </cell>
          <cell r="B1645">
            <v>46062</v>
          </cell>
          <cell r="C1645">
            <v>800012189</v>
          </cell>
          <cell r="D1645">
            <v>8026</v>
          </cell>
          <cell r="E1645" t="str">
            <v>CLINICA SAN JOSE DE CUCUTA S.A.</v>
          </cell>
          <cell r="F1645" t="str">
            <v>FE153891</v>
          </cell>
          <cell r="G1645">
            <v>46176</v>
          </cell>
          <cell r="H1645">
            <v>103677</v>
          </cell>
          <cell r="I1645">
            <v>103677</v>
          </cell>
          <cell r="J1645">
            <v>0</v>
          </cell>
          <cell r="K1645">
            <v>0</v>
          </cell>
          <cell r="L1645">
            <v>0</v>
          </cell>
          <cell r="M1645">
            <v>0</v>
          </cell>
          <cell r="N1645">
            <v>0</v>
          </cell>
          <cell r="O1645">
            <v>0</v>
          </cell>
          <cell r="P1645">
            <v>0</v>
          </cell>
          <cell r="Q1645">
            <v>103677</v>
          </cell>
          <cell r="R1645">
            <v>0</v>
          </cell>
          <cell r="S1645">
            <v>103677</v>
          </cell>
          <cell r="T1645">
            <v>230550108000</v>
          </cell>
          <cell r="U1645" t="str">
            <v xml:space="preserve">RED PRIVADA EVENTO                 </v>
          </cell>
          <cell r="V1645">
            <v>836</v>
          </cell>
          <cell r="W1645">
            <v>2405100</v>
          </cell>
          <cell r="X1645">
            <v>3227648</v>
          </cell>
          <cell r="Y1645">
            <v>0</v>
          </cell>
          <cell r="Z1645">
            <v>0</v>
          </cell>
          <cell r="AA1645" t="str">
            <v xml:space="preserve">      104724.0</v>
          </cell>
          <cell r="AB1645">
            <v>46050</v>
          </cell>
          <cell r="AC1645">
            <v>46056</v>
          </cell>
        </row>
        <row r="1646">
          <cell r="A1646" t="str">
            <v>800012189-FE153894</v>
          </cell>
          <cell r="B1646">
            <v>46062</v>
          </cell>
          <cell r="C1646">
            <v>800012189</v>
          </cell>
          <cell r="D1646">
            <v>8030</v>
          </cell>
          <cell r="E1646" t="str">
            <v>CLINICA SAN JOSE DE CUCUTA S.A.</v>
          </cell>
          <cell r="F1646" t="str">
            <v>FE153894</v>
          </cell>
          <cell r="G1646">
            <v>46176</v>
          </cell>
          <cell r="H1646">
            <v>61180</v>
          </cell>
          <cell r="I1646">
            <v>61180</v>
          </cell>
          <cell r="J1646">
            <v>0</v>
          </cell>
          <cell r="K1646">
            <v>0</v>
          </cell>
          <cell r="L1646">
            <v>0</v>
          </cell>
          <cell r="M1646">
            <v>0</v>
          </cell>
          <cell r="N1646">
            <v>0</v>
          </cell>
          <cell r="O1646">
            <v>0</v>
          </cell>
          <cell r="P1646">
            <v>0</v>
          </cell>
          <cell r="Q1646">
            <v>61180</v>
          </cell>
          <cell r="R1646">
            <v>0</v>
          </cell>
          <cell r="S1646">
            <v>61180</v>
          </cell>
          <cell r="T1646">
            <v>230550108000</v>
          </cell>
          <cell r="U1646" t="str">
            <v xml:space="preserve">RED PRIVADA EVENTO                 </v>
          </cell>
          <cell r="V1646">
            <v>836</v>
          </cell>
          <cell r="W1646">
            <v>2406438</v>
          </cell>
          <cell r="X1646">
            <v>3227997</v>
          </cell>
          <cell r="Y1646">
            <v>0</v>
          </cell>
          <cell r="Z1646">
            <v>0</v>
          </cell>
          <cell r="AA1646" t="str">
            <v xml:space="preserve">       61798.0</v>
          </cell>
          <cell r="AB1646">
            <v>46050</v>
          </cell>
          <cell r="AC1646">
            <v>46056</v>
          </cell>
        </row>
        <row r="1647">
          <cell r="A1647" t="str">
            <v>800012189-FE153897</v>
          </cell>
          <cell r="B1647">
            <v>46062</v>
          </cell>
          <cell r="C1647">
            <v>800012189</v>
          </cell>
          <cell r="D1647">
            <v>8026</v>
          </cell>
          <cell r="E1647" t="str">
            <v>CLINICA SAN JOSE DE CUCUTA S.A.</v>
          </cell>
          <cell r="F1647" t="str">
            <v>FE153897</v>
          </cell>
          <cell r="G1647">
            <v>46176</v>
          </cell>
          <cell r="H1647">
            <v>1395260</v>
          </cell>
          <cell r="I1647">
            <v>1395260</v>
          </cell>
          <cell r="J1647">
            <v>0</v>
          </cell>
          <cell r="K1647">
            <v>0</v>
          </cell>
          <cell r="L1647">
            <v>0</v>
          </cell>
          <cell r="M1647">
            <v>0</v>
          </cell>
          <cell r="N1647">
            <v>0</v>
          </cell>
          <cell r="O1647">
            <v>0</v>
          </cell>
          <cell r="P1647">
            <v>0</v>
          </cell>
          <cell r="Q1647">
            <v>1395260</v>
          </cell>
          <cell r="R1647">
            <v>0</v>
          </cell>
          <cell r="S1647">
            <v>1395260</v>
          </cell>
          <cell r="T1647">
            <v>230550108000</v>
          </cell>
          <cell r="U1647" t="str">
            <v xml:space="preserve">RED PRIVADA EVENTO                 </v>
          </cell>
          <cell r="V1647">
            <v>836</v>
          </cell>
          <cell r="W1647">
            <v>2406439</v>
          </cell>
          <cell r="X1647">
            <v>3227998</v>
          </cell>
          <cell r="Y1647">
            <v>0</v>
          </cell>
          <cell r="Z1647">
            <v>0</v>
          </cell>
          <cell r="AA1647" t="str">
            <v xml:space="preserve">     1409354.0</v>
          </cell>
          <cell r="AB1647">
            <v>46050</v>
          </cell>
          <cell r="AC1647">
            <v>46056</v>
          </cell>
        </row>
        <row r="1648">
          <cell r="A1648" t="str">
            <v>800012189-FE153903</v>
          </cell>
          <cell r="B1648">
            <v>46062</v>
          </cell>
          <cell r="C1648">
            <v>800012189</v>
          </cell>
          <cell r="D1648">
            <v>8030</v>
          </cell>
          <cell r="E1648" t="str">
            <v>CLINICA SAN JOSE DE CUCUTA S.A.</v>
          </cell>
          <cell r="F1648" t="str">
            <v>FE153903</v>
          </cell>
          <cell r="G1648">
            <v>46176</v>
          </cell>
          <cell r="H1648">
            <v>74776</v>
          </cell>
          <cell r="I1648">
            <v>74776</v>
          </cell>
          <cell r="J1648">
            <v>0</v>
          </cell>
          <cell r="K1648">
            <v>0</v>
          </cell>
          <cell r="L1648">
            <v>0</v>
          </cell>
          <cell r="M1648">
            <v>0</v>
          </cell>
          <cell r="N1648">
            <v>0</v>
          </cell>
          <cell r="O1648">
            <v>0</v>
          </cell>
          <cell r="P1648">
            <v>0</v>
          </cell>
          <cell r="Q1648">
            <v>74776</v>
          </cell>
          <cell r="R1648">
            <v>0</v>
          </cell>
          <cell r="S1648">
            <v>74776</v>
          </cell>
          <cell r="T1648">
            <v>230550108000</v>
          </cell>
          <cell r="U1648" t="str">
            <v xml:space="preserve">RED PRIVADA EVENTO                 </v>
          </cell>
          <cell r="V1648">
            <v>836</v>
          </cell>
          <cell r="W1648">
            <v>2406440</v>
          </cell>
          <cell r="X1648">
            <v>3227999</v>
          </cell>
          <cell r="Y1648">
            <v>0</v>
          </cell>
          <cell r="Z1648">
            <v>0</v>
          </cell>
          <cell r="AA1648" t="str">
            <v xml:space="preserve">       75531.0</v>
          </cell>
          <cell r="AB1648">
            <v>46050</v>
          </cell>
          <cell r="AC1648">
            <v>46056</v>
          </cell>
        </row>
        <row r="1649">
          <cell r="A1649" t="str">
            <v>800012189-FE153908</v>
          </cell>
          <cell r="B1649">
            <v>46062</v>
          </cell>
          <cell r="C1649">
            <v>800012189</v>
          </cell>
          <cell r="D1649">
            <v>8026</v>
          </cell>
          <cell r="E1649" t="str">
            <v>CLINICA SAN JOSE DE CUCUTA S.A.</v>
          </cell>
          <cell r="F1649" t="str">
            <v>FE153908</v>
          </cell>
          <cell r="G1649">
            <v>46176</v>
          </cell>
          <cell r="H1649">
            <v>3028972</v>
          </cell>
          <cell r="I1649">
            <v>3028972</v>
          </cell>
          <cell r="J1649">
            <v>0</v>
          </cell>
          <cell r="K1649">
            <v>0</v>
          </cell>
          <cell r="L1649">
            <v>0</v>
          </cell>
          <cell r="M1649">
            <v>0</v>
          </cell>
          <cell r="N1649">
            <v>0</v>
          </cell>
          <cell r="O1649">
            <v>0</v>
          </cell>
          <cell r="P1649">
            <v>0</v>
          </cell>
          <cell r="Q1649">
            <v>3028972</v>
          </cell>
          <cell r="R1649">
            <v>0</v>
          </cell>
          <cell r="S1649">
            <v>3028972</v>
          </cell>
          <cell r="T1649">
            <v>230550108000</v>
          </cell>
          <cell r="U1649" t="str">
            <v xml:space="preserve">RED PRIVADA EVENTO                 </v>
          </cell>
          <cell r="V1649">
            <v>836</v>
          </cell>
          <cell r="W1649">
            <v>2406441</v>
          </cell>
          <cell r="X1649">
            <v>3228001</v>
          </cell>
          <cell r="Y1649">
            <v>0</v>
          </cell>
          <cell r="Z1649">
            <v>0</v>
          </cell>
          <cell r="AA1649" t="str">
            <v xml:space="preserve">     3059568.0</v>
          </cell>
          <cell r="AB1649">
            <v>46050</v>
          </cell>
          <cell r="AC1649">
            <v>46056</v>
          </cell>
        </row>
        <row r="1650">
          <cell r="A1650" t="str">
            <v>800012189-FE153913</v>
          </cell>
          <cell r="B1650">
            <v>46062</v>
          </cell>
          <cell r="C1650">
            <v>800012189</v>
          </cell>
          <cell r="D1650">
            <v>8030</v>
          </cell>
          <cell r="E1650" t="str">
            <v>CLINICA SAN JOSE DE CUCUTA S.A.</v>
          </cell>
          <cell r="F1650" t="str">
            <v>FE153913</v>
          </cell>
          <cell r="G1650">
            <v>46176</v>
          </cell>
          <cell r="H1650">
            <v>440614</v>
          </cell>
          <cell r="I1650">
            <v>440614</v>
          </cell>
          <cell r="J1650">
            <v>0</v>
          </cell>
          <cell r="K1650">
            <v>0</v>
          </cell>
          <cell r="L1650">
            <v>0</v>
          </cell>
          <cell r="M1650">
            <v>0</v>
          </cell>
          <cell r="N1650">
            <v>0</v>
          </cell>
          <cell r="O1650">
            <v>0</v>
          </cell>
          <cell r="P1650">
            <v>0</v>
          </cell>
          <cell r="Q1650">
            <v>440614</v>
          </cell>
          <cell r="R1650">
            <v>0</v>
          </cell>
          <cell r="S1650">
            <v>440614</v>
          </cell>
          <cell r="T1650">
            <v>230550108000</v>
          </cell>
          <cell r="U1650" t="str">
            <v xml:space="preserve">RED PRIVADA EVENTO                 </v>
          </cell>
          <cell r="V1650">
            <v>836</v>
          </cell>
          <cell r="W1650">
            <v>2406442</v>
          </cell>
          <cell r="X1650">
            <v>3228002</v>
          </cell>
          <cell r="Y1650">
            <v>0</v>
          </cell>
          <cell r="Z1650">
            <v>0</v>
          </cell>
          <cell r="AA1650" t="str">
            <v xml:space="preserve">      445065.0</v>
          </cell>
          <cell r="AB1650">
            <v>46050</v>
          </cell>
          <cell r="AC1650">
            <v>46056</v>
          </cell>
        </row>
        <row r="1651">
          <cell r="A1651" t="str">
            <v>800012189-FE153919</v>
          </cell>
          <cell r="B1651">
            <v>46062</v>
          </cell>
          <cell r="C1651">
            <v>800012189</v>
          </cell>
          <cell r="D1651">
            <v>8030</v>
          </cell>
          <cell r="E1651" t="str">
            <v>CLINICA SAN JOSE DE CUCUTA S.A.</v>
          </cell>
          <cell r="F1651" t="str">
            <v>FE153919</v>
          </cell>
          <cell r="G1651">
            <v>46176</v>
          </cell>
          <cell r="H1651">
            <v>1586625</v>
          </cell>
          <cell r="I1651">
            <v>1586625</v>
          </cell>
          <cell r="J1651">
            <v>0</v>
          </cell>
          <cell r="K1651">
            <v>0</v>
          </cell>
          <cell r="L1651">
            <v>0</v>
          </cell>
          <cell r="M1651">
            <v>0</v>
          </cell>
          <cell r="N1651">
            <v>0</v>
          </cell>
          <cell r="O1651">
            <v>0</v>
          </cell>
          <cell r="P1651">
            <v>0</v>
          </cell>
          <cell r="Q1651">
            <v>1586625</v>
          </cell>
          <cell r="R1651">
            <v>0</v>
          </cell>
          <cell r="S1651">
            <v>1586625</v>
          </cell>
          <cell r="T1651">
            <v>230550108000</v>
          </cell>
          <cell r="U1651" t="str">
            <v xml:space="preserve">RED PRIVADA EVENTO                 </v>
          </cell>
          <cell r="V1651">
            <v>836</v>
          </cell>
          <cell r="W1651">
            <v>2406443</v>
          </cell>
          <cell r="X1651">
            <v>3228003</v>
          </cell>
          <cell r="Y1651">
            <v>0</v>
          </cell>
          <cell r="Z1651">
            <v>0</v>
          </cell>
          <cell r="AA1651" t="str">
            <v xml:space="preserve">     1602652.0</v>
          </cell>
          <cell r="AB1651">
            <v>46050</v>
          </cell>
          <cell r="AC1651">
            <v>46056</v>
          </cell>
        </row>
        <row r="1652">
          <cell r="A1652" t="str">
            <v>800012189-FE153921</v>
          </cell>
          <cell r="B1652">
            <v>46062</v>
          </cell>
          <cell r="C1652">
            <v>800012189</v>
          </cell>
          <cell r="D1652">
            <v>8030</v>
          </cell>
          <cell r="E1652" t="str">
            <v>CLINICA SAN JOSE DE CUCUTA S.A.</v>
          </cell>
          <cell r="F1652" t="str">
            <v>FE153921</v>
          </cell>
          <cell r="G1652">
            <v>46176</v>
          </cell>
          <cell r="H1652">
            <v>74776</v>
          </cell>
          <cell r="I1652">
            <v>74776</v>
          </cell>
          <cell r="J1652">
            <v>0</v>
          </cell>
          <cell r="K1652">
            <v>0</v>
          </cell>
          <cell r="L1652">
            <v>0</v>
          </cell>
          <cell r="M1652">
            <v>0</v>
          </cell>
          <cell r="N1652">
            <v>0</v>
          </cell>
          <cell r="O1652">
            <v>0</v>
          </cell>
          <cell r="P1652">
            <v>0</v>
          </cell>
          <cell r="Q1652">
            <v>74776</v>
          </cell>
          <cell r="R1652">
            <v>0</v>
          </cell>
          <cell r="S1652">
            <v>74776</v>
          </cell>
          <cell r="T1652">
            <v>230550108000</v>
          </cell>
          <cell r="U1652" t="str">
            <v xml:space="preserve">RED PRIVADA EVENTO                 </v>
          </cell>
          <cell r="V1652">
            <v>836</v>
          </cell>
          <cell r="W1652">
            <v>2406444</v>
          </cell>
          <cell r="X1652">
            <v>3228004</v>
          </cell>
          <cell r="Y1652">
            <v>0</v>
          </cell>
          <cell r="Z1652">
            <v>0</v>
          </cell>
          <cell r="AA1652" t="str">
            <v xml:space="preserve">       75531.0</v>
          </cell>
          <cell r="AB1652">
            <v>46050</v>
          </cell>
          <cell r="AC1652">
            <v>46056</v>
          </cell>
        </row>
        <row r="1653">
          <cell r="A1653" t="str">
            <v>800012189-FE153922</v>
          </cell>
          <cell r="B1653">
            <v>46062</v>
          </cell>
          <cell r="C1653">
            <v>800012189</v>
          </cell>
          <cell r="D1653">
            <v>8026</v>
          </cell>
          <cell r="E1653" t="str">
            <v>CLINICA SAN JOSE DE CUCUTA S.A.</v>
          </cell>
          <cell r="F1653" t="str">
            <v>FE153922</v>
          </cell>
          <cell r="G1653">
            <v>46176</v>
          </cell>
          <cell r="H1653">
            <v>74776</v>
          </cell>
          <cell r="I1653">
            <v>74776</v>
          </cell>
          <cell r="J1653">
            <v>0</v>
          </cell>
          <cell r="K1653">
            <v>0</v>
          </cell>
          <cell r="L1653">
            <v>0</v>
          </cell>
          <cell r="M1653">
            <v>0</v>
          </cell>
          <cell r="N1653">
            <v>0</v>
          </cell>
          <cell r="O1653">
            <v>0</v>
          </cell>
          <cell r="P1653">
            <v>0</v>
          </cell>
          <cell r="Q1653">
            <v>74776</v>
          </cell>
          <cell r="R1653">
            <v>0</v>
          </cell>
          <cell r="S1653">
            <v>74776</v>
          </cell>
          <cell r="T1653">
            <v>230550108000</v>
          </cell>
          <cell r="U1653" t="str">
            <v xml:space="preserve">RED PRIVADA EVENTO                 </v>
          </cell>
          <cell r="V1653">
            <v>836</v>
          </cell>
          <cell r="W1653">
            <v>2406445</v>
          </cell>
          <cell r="X1653">
            <v>3228005</v>
          </cell>
          <cell r="Y1653">
            <v>0</v>
          </cell>
          <cell r="Z1653">
            <v>0</v>
          </cell>
          <cell r="AA1653" t="str">
            <v xml:space="preserve">       75531.0</v>
          </cell>
          <cell r="AB1653">
            <v>46050</v>
          </cell>
          <cell r="AC1653">
            <v>46056</v>
          </cell>
        </row>
        <row r="1654">
          <cell r="A1654" t="str">
            <v>800012189-FE153926</v>
          </cell>
          <cell r="B1654">
            <v>46062</v>
          </cell>
          <cell r="C1654">
            <v>800012189</v>
          </cell>
          <cell r="D1654">
            <v>8030</v>
          </cell>
          <cell r="E1654" t="str">
            <v>CLINICA SAN JOSE DE CUCUTA S.A.</v>
          </cell>
          <cell r="F1654" t="str">
            <v>FE153926</v>
          </cell>
          <cell r="G1654">
            <v>46176</v>
          </cell>
          <cell r="H1654">
            <v>74776</v>
          </cell>
          <cell r="I1654">
            <v>74776</v>
          </cell>
          <cell r="J1654">
            <v>0</v>
          </cell>
          <cell r="K1654">
            <v>0</v>
          </cell>
          <cell r="L1654">
            <v>0</v>
          </cell>
          <cell r="M1654">
            <v>0</v>
          </cell>
          <cell r="N1654">
            <v>0</v>
          </cell>
          <cell r="O1654">
            <v>0</v>
          </cell>
          <cell r="P1654">
            <v>0</v>
          </cell>
          <cell r="Q1654">
            <v>74776</v>
          </cell>
          <cell r="R1654">
            <v>0</v>
          </cell>
          <cell r="S1654">
            <v>74776</v>
          </cell>
          <cell r="T1654">
            <v>230550108000</v>
          </cell>
          <cell r="U1654" t="str">
            <v xml:space="preserve">RED PRIVADA EVENTO                 </v>
          </cell>
          <cell r="V1654">
            <v>836</v>
          </cell>
          <cell r="W1654">
            <v>2406446</v>
          </cell>
          <cell r="X1654">
            <v>3228006</v>
          </cell>
          <cell r="Y1654">
            <v>0</v>
          </cell>
          <cell r="Z1654">
            <v>0</v>
          </cell>
          <cell r="AA1654" t="str">
            <v xml:space="preserve">       75531.0</v>
          </cell>
          <cell r="AB1654">
            <v>46050</v>
          </cell>
          <cell r="AC1654">
            <v>46056</v>
          </cell>
        </row>
        <row r="1655">
          <cell r="A1655" t="str">
            <v>800012189-FE153927</v>
          </cell>
          <cell r="B1655">
            <v>46062</v>
          </cell>
          <cell r="C1655">
            <v>800012189</v>
          </cell>
          <cell r="D1655">
            <v>8026</v>
          </cell>
          <cell r="E1655" t="str">
            <v>CLINICA SAN JOSE DE CUCUTA S.A.</v>
          </cell>
          <cell r="F1655" t="str">
            <v>FE153927</v>
          </cell>
          <cell r="G1655">
            <v>46176</v>
          </cell>
          <cell r="H1655">
            <v>4988132</v>
          </cell>
          <cell r="I1655">
            <v>4988132</v>
          </cell>
          <cell r="J1655">
            <v>0</v>
          </cell>
          <cell r="K1655">
            <v>0</v>
          </cell>
          <cell r="L1655">
            <v>0</v>
          </cell>
          <cell r="M1655">
            <v>0</v>
          </cell>
          <cell r="N1655">
            <v>0</v>
          </cell>
          <cell r="O1655">
            <v>0</v>
          </cell>
          <cell r="P1655">
            <v>0</v>
          </cell>
          <cell r="Q1655">
            <v>4988132</v>
          </cell>
          <cell r="R1655">
            <v>0</v>
          </cell>
          <cell r="S1655">
            <v>4988132</v>
          </cell>
          <cell r="T1655">
            <v>230550108000</v>
          </cell>
          <cell r="U1655" t="str">
            <v xml:space="preserve">RED PRIVADA EVENTO                 </v>
          </cell>
          <cell r="V1655">
            <v>836</v>
          </cell>
          <cell r="W1655">
            <v>2405594</v>
          </cell>
          <cell r="X1655">
            <v>3227137</v>
          </cell>
          <cell r="Y1655">
            <v>0</v>
          </cell>
          <cell r="Z1655">
            <v>0</v>
          </cell>
          <cell r="AA1655" t="str">
            <v xml:space="preserve">     5038517.0</v>
          </cell>
          <cell r="AB1655">
            <v>46050</v>
          </cell>
          <cell r="AC1655">
            <v>46056</v>
          </cell>
        </row>
        <row r="1656">
          <cell r="A1656" t="str">
            <v>800012189-FE153928</v>
          </cell>
          <cell r="B1656">
            <v>46062</v>
          </cell>
          <cell r="C1656">
            <v>800012189</v>
          </cell>
          <cell r="D1656">
            <v>8046</v>
          </cell>
          <cell r="E1656" t="str">
            <v>CLINICA SAN JOSE DE CUCUTA S.A.</v>
          </cell>
          <cell r="F1656" t="str">
            <v>FE153928</v>
          </cell>
          <cell r="G1656">
            <v>46176</v>
          </cell>
          <cell r="H1656">
            <v>74776</v>
          </cell>
          <cell r="I1656">
            <v>74776</v>
          </cell>
          <cell r="J1656">
            <v>0</v>
          </cell>
          <cell r="K1656">
            <v>0</v>
          </cell>
          <cell r="L1656">
            <v>0</v>
          </cell>
          <cell r="M1656">
            <v>0</v>
          </cell>
          <cell r="N1656">
            <v>0</v>
          </cell>
          <cell r="O1656">
            <v>0</v>
          </cell>
          <cell r="P1656">
            <v>0</v>
          </cell>
          <cell r="Q1656">
            <v>74776</v>
          </cell>
          <cell r="R1656">
            <v>0</v>
          </cell>
          <cell r="S1656">
            <v>74776</v>
          </cell>
          <cell r="T1656">
            <v>230550108000</v>
          </cell>
          <cell r="U1656" t="str">
            <v xml:space="preserve">RED PRIVADA EVENTO                 </v>
          </cell>
          <cell r="V1656">
            <v>836</v>
          </cell>
          <cell r="W1656">
            <v>2406447</v>
          </cell>
          <cell r="X1656">
            <v>3228007</v>
          </cell>
          <cell r="Y1656">
            <v>0</v>
          </cell>
          <cell r="Z1656">
            <v>0</v>
          </cell>
          <cell r="AA1656" t="str">
            <v xml:space="preserve">       75531.0</v>
          </cell>
          <cell r="AB1656">
            <v>46050</v>
          </cell>
          <cell r="AC1656">
            <v>46056</v>
          </cell>
        </row>
        <row r="1657">
          <cell r="A1657" t="str">
            <v>800012189-FE153932</v>
          </cell>
          <cell r="B1657">
            <v>46062</v>
          </cell>
          <cell r="C1657">
            <v>800012189</v>
          </cell>
          <cell r="D1657">
            <v>8027</v>
          </cell>
          <cell r="E1657" t="str">
            <v>CLINICA SAN JOSE DE CUCUTA S.A.</v>
          </cell>
          <cell r="F1657" t="str">
            <v>FE153932</v>
          </cell>
          <cell r="G1657">
            <v>46176</v>
          </cell>
          <cell r="H1657">
            <v>29693</v>
          </cell>
          <cell r="I1657">
            <v>29693</v>
          </cell>
          <cell r="J1657">
            <v>0</v>
          </cell>
          <cell r="K1657">
            <v>0</v>
          </cell>
          <cell r="L1657">
            <v>0</v>
          </cell>
          <cell r="M1657">
            <v>0</v>
          </cell>
          <cell r="N1657">
            <v>0</v>
          </cell>
          <cell r="O1657">
            <v>0</v>
          </cell>
          <cell r="P1657">
            <v>0</v>
          </cell>
          <cell r="Q1657">
            <v>29693</v>
          </cell>
          <cell r="R1657">
            <v>0</v>
          </cell>
          <cell r="S1657">
            <v>29693</v>
          </cell>
          <cell r="T1657">
            <v>230550108000</v>
          </cell>
          <cell r="U1657" t="str">
            <v xml:space="preserve">RED PRIVADA EVENTO                 </v>
          </cell>
          <cell r="V1657">
            <v>836</v>
          </cell>
          <cell r="W1657">
            <v>2406448</v>
          </cell>
          <cell r="X1657">
            <v>3228008</v>
          </cell>
          <cell r="Y1657">
            <v>0</v>
          </cell>
          <cell r="Z1657">
            <v>0</v>
          </cell>
          <cell r="AA1657" t="str">
            <v xml:space="preserve">       29993.0</v>
          </cell>
          <cell r="AB1657">
            <v>46050</v>
          </cell>
          <cell r="AC1657">
            <v>46056</v>
          </cell>
        </row>
        <row r="1658">
          <cell r="A1658" t="str">
            <v>800012189-FE153938</v>
          </cell>
          <cell r="B1658">
            <v>46062</v>
          </cell>
          <cell r="C1658">
            <v>800012189</v>
          </cell>
          <cell r="D1658">
            <v>8030</v>
          </cell>
          <cell r="E1658" t="str">
            <v>CLINICA SAN JOSE DE CUCUTA S.A.</v>
          </cell>
          <cell r="F1658" t="str">
            <v>FE153938</v>
          </cell>
          <cell r="G1658">
            <v>46176</v>
          </cell>
          <cell r="H1658">
            <v>74776</v>
          </cell>
          <cell r="I1658">
            <v>74776</v>
          </cell>
          <cell r="J1658">
            <v>0</v>
          </cell>
          <cell r="K1658">
            <v>0</v>
          </cell>
          <cell r="L1658">
            <v>0</v>
          </cell>
          <cell r="M1658">
            <v>0</v>
          </cell>
          <cell r="N1658">
            <v>0</v>
          </cell>
          <cell r="O1658">
            <v>0</v>
          </cell>
          <cell r="P1658">
            <v>0</v>
          </cell>
          <cell r="Q1658">
            <v>74776</v>
          </cell>
          <cell r="R1658">
            <v>0</v>
          </cell>
          <cell r="S1658">
            <v>74776</v>
          </cell>
          <cell r="T1658">
            <v>230550108000</v>
          </cell>
          <cell r="U1658" t="str">
            <v xml:space="preserve">RED PRIVADA EVENTO                 </v>
          </cell>
          <cell r="V1658">
            <v>836</v>
          </cell>
          <cell r="W1658">
            <v>2406449</v>
          </cell>
          <cell r="X1658">
            <v>3228009</v>
          </cell>
          <cell r="Y1658">
            <v>0</v>
          </cell>
          <cell r="Z1658">
            <v>0</v>
          </cell>
          <cell r="AA1658" t="str">
            <v xml:space="preserve">       75531.0</v>
          </cell>
          <cell r="AB1658">
            <v>46050</v>
          </cell>
          <cell r="AC1658">
            <v>46056</v>
          </cell>
        </row>
        <row r="1659">
          <cell r="A1659" t="str">
            <v>800012189-FE153941</v>
          </cell>
          <cell r="B1659">
            <v>46062</v>
          </cell>
          <cell r="C1659">
            <v>800012189</v>
          </cell>
          <cell r="D1659">
            <v>8030</v>
          </cell>
          <cell r="E1659" t="str">
            <v>CLINICA SAN JOSE DE CUCUTA S.A.</v>
          </cell>
          <cell r="F1659" t="str">
            <v>FE153941</v>
          </cell>
          <cell r="G1659">
            <v>46176</v>
          </cell>
          <cell r="H1659">
            <v>440614</v>
          </cell>
          <cell r="I1659">
            <v>440614</v>
          </cell>
          <cell r="J1659">
            <v>0</v>
          </cell>
          <cell r="K1659">
            <v>0</v>
          </cell>
          <cell r="L1659">
            <v>0</v>
          </cell>
          <cell r="M1659">
            <v>0</v>
          </cell>
          <cell r="N1659">
            <v>0</v>
          </cell>
          <cell r="O1659">
            <v>0</v>
          </cell>
          <cell r="P1659">
            <v>0</v>
          </cell>
          <cell r="Q1659">
            <v>440614</v>
          </cell>
          <cell r="R1659">
            <v>0</v>
          </cell>
          <cell r="S1659">
            <v>440614</v>
          </cell>
          <cell r="T1659">
            <v>230550108000</v>
          </cell>
          <cell r="U1659" t="str">
            <v xml:space="preserve">RED PRIVADA EVENTO                 </v>
          </cell>
          <cell r="V1659">
            <v>836</v>
          </cell>
          <cell r="W1659">
            <v>2406450</v>
          </cell>
          <cell r="X1659">
            <v>3228010</v>
          </cell>
          <cell r="Y1659">
            <v>0</v>
          </cell>
          <cell r="Z1659">
            <v>0</v>
          </cell>
          <cell r="AA1659" t="str">
            <v xml:space="preserve">      445065.0</v>
          </cell>
          <cell r="AB1659">
            <v>46050</v>
          </cell>
          <cell r="AC1659">
            <v>46056</v>
          </cell>
        </row>
        <row r="1660">
          <cell r="A1660" t="str">
            <v>800012189-FE153943</v>
          </cell>
          <cell r="B1660">
            <v>46062</v>
          </cell>
          <cell r="C1660">
            <v>800012189</v>
          </cell>
          <cell r="D1660">
            <v>8030</v>
          </cell>
          <cell r="E1660" t="str">
            <v>CLINICA SAN JOSE DE CUCUTA S.A.</v>
          </cell>
          <cell r="F1660" t="str">
            <v>FE153943</v>
          </cell>
          <cell r="G1660">
            <v>46176</v>
          </cell>
          <cell r="H1660">
            <v>61180</v>
          </cell>
          <cell r="I1660">
            <v>61180</v>
          </cell>
          <cell r="J1660">
            <v>0</v>
          </cell>
          <cell r="K1660">
            <v>0</v>
          </cell>
          <cell r="L1660">
            <v>0</v>
          </cell>
          <cell r="M1660">
            <v>0</v>
          </cell>
          <cell r="N1660">
            <v>0</v>
          </cell>
          <cell r="O1660">
            <v>0</v>
          </cell>
          <cell r="P1660">
            <v>0</v>
          </cell>
          <cell r="Q1660">
            <v>61180</v>
          </cell>
          <cell r="R1660">
            <v>0</v>
          </cell>
          <cell r="S1660">
            <v>61180</v>
          </cell>
          <cell r="T1660">
            <v>230550108000</v>
          </cell>
          <cell r="U1660" t="str">
            <v xml:space="preserve">RED PRIVADA EVENTO                 </v>
          </cell>
          <cell r="V1660">
            <v>836</v>
          </cell>
          <cell r="W1660">
            <v>2406451</v>
          </cell>
          <cell r="X1660">
            <v>3228011</v>
          </cell>
          <cell r="Y1660">
            <v>0</v>
          </cell>
          <cell r="Z1660">
            <v>0</v>
          </cell>
          <cell r="AA1660" t="str">
            <v xml:space="preserve">       61798.0</v>
          </cell>
          <cell r="AB1660">
            <v>46050</v>
          </cell>
          <cell r="AC1660">
            <v>46056</v>
          </cell>
        </row>
        <row r="1661">
          <cell r="A1661" t="str">
            <v>800012189-FE153947</v>
          </cell>
          <cell r="B1661">
            <v>46062</v>
          </cell>
          <cell r="C1661">
            <v>800012189</v>
          </cell>
          <cell r="D1661">
            <v>8026</v>
          </cell>
          <cell r="E1661" t="str">
            <v>CLINICA SAN JOSE DE CUCUTA S.A.</v>
          </cell>
          <cell r="F1661" t="str">
            <v>FE153947</v>
          </cell>
          <cell r="G1661">
            <v>46176</v>
          </cell>
          <cell r="H1661">
            <v>61180</v>
          </cell>
          <cell r="I1661">
            <v>61180</v>
          </cell>
          <cell r="J1661">
            <v>0</v>
          </cell>
          <cell r="K1661">
            <v>0</v>
          </cell>
          <cell r="L1661">
            <v>0</v>
          </cell>
          <cell r="M1661">
            <v>0</v>
          </cell>
          <cell r="N1661">
            <v>0</v>
          </cell>
          <cell r="O1661">
            <v>0</v>
          </cell>
          <cell r="P1661">
            <v>0</v>
          </cell>
          <cell r="Q1661">
            <v>61180</v>
          </cell>
          <cell r="R1661">
            <v>0</v>
          </cell>
          <cell r="S1661">
            <v>61180</v>
          </cell>
          <cell r="T1661">
            <v>230550108000</v>
          </cell>
          <cell r="U1661" t="str">
            <v xml:space="preserve">RED PRIVADA EVENTO                 </v>
          </cell>
          <cell r="V1661">
            <v>836</v>
          </cell>
          <cell r="W1661">
            <v>2406452</v>
          </cell>
          <cell r="X1661">
            <v>3228012</v>
          </cell>
          <cell r="Y1661">
            <v>0</v>
          </cell>
          <cell r="Z1661">
            <v>0</v>
          </cell>
          <cell r="AA1661" t="str">
            <v xml:space="preserve">       61798.0</v>
          </cell>
          <cell r="AB1661">
            <v>46050</v>
          </cell>
          <cell r="AC1661">
            <v>46056</v>
          </cell>
        </row>
        <row r="1662">
          <cell r="A1662" t="str">
            <v>800012189-FE153951</v>
          </cell>
          <cell r="B1662">
            <v>46062</v>
          </cell>
          <cell r="C1662">
            <v>800012189</v>
          </cell>
          <cell r="D1662">
            <v>8030</v>
          </cell>
          <cell r="E1662" t="str">
            <v>CLINICA SAN JOSE DE CUCUTA S.A.</v>
          </cell>
          <cell r="F1662" t="str">
            <v>FE153951</v>
          </cell>
          <cell r="G1662">
            <v>46176</v>
          </cell>
          <cell r="H1662">
            <v>440614</v>
          </cell>
          <cell r="I1662">
            <v>440614</v>
          </cell>
          <cell r="J1662">
            <v>0</v>
          </cell>
          <cell r="K1662">
            <v>0</v>
          </cell>
          <cell r="L1662">
            <v>0</v>
          </cell>
          <cell r="M1662">
            <v>0</v>
          </cell>
          <cell r="N1662">
            <v>0</v>
          </cell>
          <cell r="O1662">
            <v>0</v>
          </cell>
          <cell r="P1662">
            <v>0</v>
          </cell>
          <cell r="Q1662">
            <v>440614</v>
          </cell>
          <cell r="R1662">
            <v>0</v>
          </cell>
          <cell r="S1662">
            <v>440614</v>
          </cell>
          <cell r="T1662">
            <v>230550108000</v>
          </cell>
          <cell r="U1662" t="str">
            <v xml:space="preserve">RED PRIVADA EVENTO                 </v>
          </cell>
          <cell r="V1662">
            <v>836</v>
          </cell>
          <cell r="W1662">
            <v>2406453</v>
          </cell>
          <cell r="X1662">
            <v>3228013</v>
          </cell>
          <cell r="Y1662">
            <v>0</v>
          </cell>
          <cell r="Z1662">
            <v>0</v>
          </cell>
          <cell r="AA1662" t="str">
            <v xml:space="preserve">      445065.0</v>
          </cell>
          <cell r="AB1662">
            <v>46050</v>
          </cell>
          <cell r="AC1662">
            <v>46056</v>
          </cell>
        </row>
        <row r="1663">
          <cell r="A1663" t="str">
            <v>800012189-FE153952</v>
          </cell>
          <cell r="B1663">
            <v>46062</v>
          </cell>
          <cell r="C1663">
            <v>800012189</v>
          </cell>
          <cell r="D1663">
            <v>8026</v>
          </cell>
          <cell r="E1663" t="str">
            <v>CLINICA SAN JOSE DE CUCUTA S.A.</v>
          </cell>
          <cell r="F1663" t="str">
            <v>FE153952</v>
          </cell>
          <cell r="G1663">
            <v>46176</v>
          </cell>
          <cell r="H1663">
            <v>130362</v>
          </cell>
          <cell r="I1663">
            <v>130362</v>
          </cell>
          <cell r="J1663">
            <v>0</v>
          </cell>
          <cell r="K1663">
            <v>0</v>
          </cell>
          <cell r="L1663">
            <v>0</v>
          </cell>
          <cell r="M1663">
            <v>0</v>
          </cell>
          <cell r="N1663">
            <v>0</v>
          </cell>
          <cell r="O1663">
            <v>0</v>
          </cell>
          <cell r="P1663">
            <v>0</v>
          </cell>
          <cell r="Q1663">
            <v>130362</v>
          </cell>
          <cell r="R1663">
            <v>0</v>
          </cell>
          <cell r="S1663">
            <v>130362</v>
          </cell>
          <cell r="T1663">
            <v>230550108000</v>
          </cell>
          <cell r="U1663" t="str">
            <v xml:space="preserve">RED PRIVADA EVENTO                 </v>
          </cell>
          <cell r="V1663">
            <v>836</v>
          </cell>
          <cell r="W1663">
            <v>2406454</v>
          </cell>
          <cell r="X1663">
            <v>3228014</v>
          </cell>
          <cell r="Y1663">
            <v>0</v>
          </cell>
          <cell r="Z1663">
            <v>0</v>
          </cell>
          <cell r="AA1663" t="str">
            <v xml:space="preserve">      131679.0</v>
          </cell>
          <cell r="AB1663">
            <v>46050</v>
          </cell>
          <cell r="AC1663">
            <v>46056</v>
          </cell>
        </row>
        <row r="1664">
          <cell r="A1664" t="str">
            <v>800012189-FE153954</v>
          </cell>
          <cell r="B1664">
            <v>46062</v>
          </cell>
          <cell r="C1664">
            <v>800012189</v>
          </cell>
          <cell r="D1664">
            <v>8026</v>
          </cell>
          <cell r="E1664" t="str">
            <v>CLINICA SAN JOSE DE CUCUTA S.A.</v>
          </cell>
          <cell r="F1664" t="str">
            <v>FE153954</v>
          </cell>
          <cell r="G1664">
            <v>46176</v>
          </cell>
          <cell r="H1664">
            <v>61180</v>
          </cell>
          <cell r="I1664">
            <v>61180</v>
          </cell>
          <cell r="J1664">
            <v>0</v>
          </cell>
          <cell r="K1664">
            <v>0</v>
          </cell>
          <cell r="L1664">
            <v>0</v>
          </cell>
          <cell r="M1664">
            <v>0</v>
          </cell>
          <cell r="N1664">
            <v>0</v>
          </cell>
          <cell r="O1664">
            <v>0</v>
          </cell>
          <cell r="P1664">
            <v>0</v>
          </cell>
          <cell r="Q1664">
            <v>61180</v>
          </cell>
          <cell r="R1664">
            <v>0</v>
          </cell>
          <cell r="S1664">
            <v>61180</v>
          </cell>
          <cell r="T1664">
            <v>230550108000</v>
          </cell>
          <cell r="U1664" t="str">
            <v xml:space="preserve">RED PRIVADA EVENTO                 </v>
          </cell>
          <cell r="V1664">
            <v>836</v>
          </cell>
          <cell r="W1664">
            <v>2406455</v>
          </cell>
          <cell r="X1664">
            <v>3228015</v>
          </cell>
          <cell r="Y1664">
            <v>0</v>
          </cell>
          <cell r="Z1664">
            <v>0</v>
          </cell>
          <cell r="AA1664" t="str">
            <v xml:space="preserve">       61798.0</v>
          </cell>
          <cell r="AB1664">
            <v>46050</v>
          </cell>
          <cell r="AC1664">
            <v>46056</v>
          </cell>
        </row>
        <row r="1665">
          <cell r="A1665" t="str">
            <v>800012189-FE153956</v>
          </cell>
          <cell r="B1665">
            <v>46062</v>
          </cell>
          <cell r="C1665">
            <v>800012189</v>
          </cell>
          <cell r="D1665">
            <v>8026</v>
          </cell>
          <cell r="E1665" t="str">
            <v>CLINICA SAN JOSE DE CUCUTA S.A.</v>
          </cell>
          <cell r="F1665" t="str">
            <v>FE153956</v>
          </cell>
          <cell r="G1665">
            <v>46176</v>
          </cell>
          <cell r="H1665">
            <v>975724</v>
          </cell>
          <cell r="I1665">
            <v>975724</v>
          </cell>
          <cell r="J1665">
            <v>0</v>
          </cell>
          <cell r="K1665">
            <v>0</v>
          </cell>
          <cell r="L1665">
            <v>0</v>
          </cell>
          <cell r="M1665">
            <v>0</v>
          </cell>
          <cell r="N1665">
            <v>0</v>
          </cell>
          <cell r="O1665">
            <v>0</v>
          </cell>
          <cell r="P1665">
            <v>0</v>
          </cell>
          <cell r="Q1665">
            <v>975724</v>
          </cell>
          <cell r="R1665">
            <v>0</v>
          </cell>
          <cell r="S1665">
            <v>975724</v>
          </cell>
          <cell r="T1665">
            <v>230550108000</v>
          </cell>
          <cell r="U1665" t="str">
            <v xml:space="preserve">RED PRIVADA EVENTO                 </v>
          </cell>
          <cell r="V1665">
            <v>836</v>
          </cell>
          <cell r="W1665">
            <v>2405595</v>
          </cell>
          <cell r="X1665">
            <v>3227138</v>
          </cell>
          <cell r="Y1665">
            <v>0</v>
          </cell>
          <cell r="Z1665">
            <v>0</v>
          </cell>
          <cell r="AA1665" t="str">
            <v xml:space="preserve">      985580.0</v>
          </cell>
          <cell r="AB1665">
            <v>46050</v>
          </cell>
          <cell r="AC1665">
            <v>46056</v>
          </cell>
        </row>
        <row r="1666">
          <cell r="A1666" t="str">
            <v>800012189-FE153957</v>
          </cell>
          <cell r="B1666">
            <v>46062</v>
          </cell>
          <cell r="C1666">
            <v>800012189</v>
          </cell>
          <cell r="D1666">
            <v>8026</v>
          </cell>
          <cell r="E1666" t="str">
            <v>CLINICA SAN JOSE DE CUCUTA S.A.</v>
          </cell>
          <cell r="F1666" t="str">
            <v>FE153957</v>
          </cell>
          <cell r="G1666">
            <v>46176</v>
          </cell>
          <cell r="H1666">
            <v>61747</v>
          </cell>
          <cell r="I1666">
            <v>61747</v>
          </cell>
          <cell r="J1666">
            <v>0</v>
          </cell>
          <cell r="K1666">
            <v>0</v>
          </cell>
          <cell r="L1666">
            <v>0</v>
          </cell>
          <cell r="M1666">
            <v>0</v>
          </cell>
          <cell r="N1666">
            <v>0</v>
          </cell>
          <cell r="O1666">
            <v>0</v>
          </cell>
          <cell r="P1666">
            <v>0</v>
          </cell>
          <cell r="Q1666">
            <v>61747</v>
          </cell>
          <cell r="R1666">
            <v>0</v>
          </cell>
          <cell r="S1666">
            <v>61747</v>
          </cell>
          <cell r="T1666">
            <v>230550108000</v>
          </cell>
          <cell r="U1666" t="str">
            <v xml:space="preserve">RED PRIVADA EVENTO                 </v>
          </cell>
          <cell r="V1666">
            <v>836</v>
          </cell>
          <cell r="W1666">
            <v>2406456</v>
          </cell>
          <cell r="X1666">
            <v>3228016</v>
          </cell>
          <cell r="Y1666">
            <v>0</v>
          </cell>
          <cell r="Z1666">
            <v>0</v>
          </cell>
          <cell r="AA1666" t="str">
            <v xml:space="preserve">       62371.0</v>
          </cell>
          <cell r="AB1666">
            <v>46050</v>
          </cell>
          <cell r="AC1666">
            <v>46056</v>
          </cell>
        </row>
        <row r="1667">
          <cell r="A1667" t="str">
            <v>800012189-FE153959</v>
          </cell>
          <cell r="B1667">
            <v>46062</v>
          </cell>
          <cell r="C1667">
            <v>800012189</v>
          </cell>
          <cell r="D1667">
            <v>8021</v>
          </cell>
          <cell r="E1667" t="str">
            <v>CLINICA SAN JOSE DE CUCUTA S.A.</v>
          </cell>
          <cell r="F1667" t="str">
            <v>FE153959</v>
          </cell>
          <cell r="G1667">
            <v>46176</v>
          </cell>
          <cell r="H1667">
            <v>61747</v>
          </cell>
          <cell r="I1667">
            <v>61747</v>
          </cell>
          <cell r="J1667">
            <v>0</v>
          </cell>
          <cell r="K1667">
            <v>0</v>
          </cell>
          <cell r="L1667">
            <v>0</v>
          </cell>
          <cell r="M1667">
            <v>0</v>
          </cell>
          <cell r="N1667">
            <v>0</v>
          </cell>
          <cell r="O1667">
            <v>0</v>
          </cell>
          <cell r="P1667">
            <v>0</v>
          </cell>
          <cell r="Q1667">
            <v>61747</v>
          </cell>
          <cell r="R1667">
            <v>0</v>
          </cell>
          <cell r="S1667">
            <v>61747</v>
          </cell>
          <cell r="T1667">
            <v>230550108000</v>
          </cell>
          <cell r="U1667" t="str">
            <v xml:space="preserve">RED PRIVADA EVENTO                 </v>
          </cell>
          <cell r="V1667">
            <v>836</v>
          </cell>
          <cell r="W1667">
            <v>2406457</v>
          </cell>
          <cell r="X1667">
            <v>3228017</v>
          </cell>
          <cell r="Y1667">
            <v>0</v>
          </cell>
          <cell r="Z1667">
            <v>0</v>
          </cell>
          <cell r="AA1667" t="str">
            <v xml:space="preserve">       62371.0</v>
          </cell>
          <cell r="AB1667">
            <v>46050</v>
          </cell>
          <cell r="AC1667">
            <v>46056</v>
          </cell>
        </row>
        <row r="1668">
          <cell r="A1668" t="str">
            <v>800012189-FE153961</v>
          </cell>
          <cell r="B1668">
            <v>46062</v>
          </cell>
          <cell r="C1668">
            <v>800012189</v>
          </cell>
          <cell r="D1668">
            <v>8026</v>
          </cell>
          <cell r="E1668" t="str">
            <v>CLINICA SAN JOSE DE CUCUTA S.A.</v>
          </cell>
          <cell r="F1668" t="str">
            <v>FE153961</v>
          </cell>
          <cell r="G1668">
            <v>46176</v>
          </cell>
          <cell r="H1668">
            <v>130362</v>
          </cell>
          <cell r="I1668">
            <v>130362</v>
          </cell>
          <cell r="J1668">
            <v>0</v>
          </cell>
          <cell r="K1668">
            <v>0</v>
          </cell>
          <cell r="L1668">
            <v>0</v>
          </cell>
          <cell r="M1668">
            <v>0</v>
          </cell>
          <cell r="N1668">
            <v>0</v>
          </cell>
          <cell r="O1668">
            <v>0</v>
          </cell>
          <cell r="P1668">
            <v>0</v>
          </cell>
          <cell r="Q1668">
            <v>130362</v>
          </cell>
          <cell r="R1668">
            <v>0</v>
          </cell>
          <cell r="S1668">
            <v>130362</v>
          </cell>
          <cell r="T1668">
            <v>230550108000</v>
          </cell>
          <cell r="U1668" t="str">
            <v xml:space="preserve">RED PRIVADA EVENTO                 </v>
          </cell>
          <cell r="V1668">
            <v>836</v>
          </cell>
          <cell r="W1668">
            <v>2406458</v>
          </cell>
          <cell r="X1668">
            <v>3228018</v>
          </cell>
          <cell r="Y1668">
            <v>0</v>
          </cell>
          <cell r="Z1668">
            <v>0</v>
          </cell>
          <cell r="AA1668" t="str">
            <v xml:space="preserve">      131679.0</v>
          </cell>
          <cell r="AB1668">
            <v>46050</v>
          </cell>
          <cell r="AC1668">
            <v>46056</v>
          </cell>
        </row>
        <row r="1669">
          <cell r="A1669" t="str">
            <v>800012189-FE153964</v>
          </cell>
          <cell r="B1669">
            <v>46062</v>
          </cell>
          <cell r="C1669">
            <v>800012189</v>
          </cell>
          <cell r="D1669">
            <v>8030</v>
          </cell>
          <cell r="E1669" t="str">
            <v>CLINICA SAN JOSE DE CUCUTA S.A.</v>
          </cell>
          <cell r="F1669" t="str">
            <v>FE153964</v>
          </cell>
          <cell r="G1669">
            <v>46176</v>
          </cell>
          <cell r="H1669">
            <v>74776</v>
          </cell>
          <cell r="I1669">
            <v>74776</v>
          </cell>
          <cell r="J1669">
            <v>0</v>
          </cell>
          <cell r="K1669">
            <v>0</v>
          </cell>
          <cell r="L1669">
            <v>0</v>
          </cell>
          <cell r="M1669">
            <v>0</v>
          </cell>
          <cell r="N1669">
            <v>0</v>
          </cell>
          <cell r="O1669">
            <v>0</v>
          </cell>
          <cell r="P1669">
            <v>0</v>
          </cell>
          <cell r="Q1669">
            <v>74776</v>
          </cell>
          <cell r="R1669">
            <v>0</v>
          </cell>
          <cell r="S1669">
            <v>74776</v>
          </cell>
          <cell r="T1669">
            <v>230550108000</v>
          </cell>
          <cell r="U1669" t="str">
            <v xml:space="preserve">RED PRIVADA EVENTO                 </v>
          </cell>
          <cell r="V1669">
            <v>836</v>
          </cell>
          <cell r="W1669">
            <v>2406459</v>
          </cell>
          <cell r="X1669">
            <v>3228019</v>
          </cell>
          <cell r="Y1669">
            <v>0</v>
          </cell>
          <cell r="Z1669">
            <v>0</v>
          </cell>
          <cell r="AA1669" t="str">
            <v xml:space="preserve">       75531.0</v>
          </cell>
          <cell r="AB1669">
            <v>46050</v>
          </cell>
          <cell r="AC1669">
            <v>46056</v>
          </cell>
        </row>
        <row r="1670">
          <cell r="A1670" t="str">
            <v>800012189-FE153965</v>
          </cell>
          <cell r="B1670">
            <v>46062</v>
          </cell>
          <cell r="C1670">
            <v>800012189</v>
          </cell>
          <cell r="D1670">
            <v>8053</v>
          </cell>
          <cell r="E1670" t="str">
            <v>CLINICA SAN JOSE DE CUCUTA S.A.</v>
          </cell>
          <cell r="F1670" t="str">
            <v>FE153965</v>
          </cell>
          <cell r="G1670">
            <v>46176</v>
          </cell>
          <cell r="H1670">
            <v>61747</v>
          </cell>
          <cell r="I1670">
            <v>61747</v>
          </cell>
          <cell r="J1670">
            <v>0</v>
          </cell>
          <cell r="K1670">
            <v>0</v>
          </cell>
          <cell r="L1670">
            <v>0</v>
          </cell>
          <cell r="M1670">
            <v>0</v>
          </cell>
          <cell r="N1670">
            <v>0</v>
          </cell>
          <cell r="O1670">
            <v>0</v>
          </cell>
          <cell r="P1670">
            <v>0</v>
          </cell>
          <cell r="Q1670">
            <v>61747</v>
          </cell>
          <cell r="R1670">
            <v>0</v>
          </cell>
          <cell r="S1670">
            <v>61747</v>
          </cell>
          <cell r="T1670">
            <v>230550108000</v>
          </cell>
          <cell r="U1670" t="str">
            <v xml:space="preserve">RED PRIVADA EVENTO                 </v>
          </cell>
          <cell r="V1670">
            <v>836</v>
          </cell>
          <cell r="W1670">
            <v>2406460</v>
          </cell>
          <cell r="X1670">
            <v>3228020</v>
          </cell>
          <cell r="Y1670">
            <v>0</v>
          </cell>
          <cell r="Z1670">
            <v>0</v>
          </cell>
          <cell r="AA1670" t="str">
            <v xml:space="preserve">       62371.0</v>
          </cell>
          <cell r="AB1670">
            <v>46050</v>
          </cell>
          <cell r="AC1670">
            <v>46056</v>
          </cell>
        </row>
        <row r="1671">
          <cell r="A1671" t="str">
            <v>800012189-FE153968</v>
          </cell>
          <cell r="B1671">
            <v>46062</v>
          </cell>
          <cell r="C1671">
            <v>800012189</v>
          </cell>
          <cell r="D1671">
            <v>8026</v>
          </cell>
          <cell r="E1671" t="str">
            <v>CLINICA SAN JOSE DE CUCUTA S.A.</v>
          </cell>
          <cell r="F1671" t="str">
            <v>FE153968</v>
          </cell>
          <cell r="G1671">
            <v>46176</v>
          </cell>
          <cell r="H1671">
            <v>61180</v>
          </cell>
          <cell r="I1671">
            <v>61180</v>
          </cell>
          <cell r="J1671">
            <v>0</v>
          </cell>
          <cell r="K1671">
            <v>0</v>
          </cell>
          <cell r="L1671">
            <v>0</v>
          </cell>
          <cell r="M1671">
            <v>0</v>
          </cell>
          <cell r="N1671">
            <v>0</v>
          </cell>
          <cell r="O1671">
            <v>0</v>
          </cell>
          <cell r="P1671">
            <v>0</v>
          </cell>
          <cell r="Q1671">
            <v>61180</v>
          </cell>
          <cell r="R1671">
            <v>0</v>
          </cell>
          <cell r="S1671">
            <v>61180</v>
          </cell>
          <cell r="T1671">
            <v>230550108000</v>
          </cell>
          <cell r="U1671" t="str">
            <v xml:space="preserve">RED PRIVADA EVENTO                 </v>
          </cell>
          <cell r="V1671">
            <v>836</v>
          </cell>
          <cell r="W1671">
            <v>2406461</v>
          </cell>
          <cell r="X1671">
            <v>3228021</v>
          </cell>
          <cell r="Y1671">
            <v>0</v>
          </cell>
          <cell r="Z1671">
            <v>0</v>
          </cell>
          <cell r="AA1671" t="str">
            <v xml:space="preserve">       61798.0</v>
          </cell>
          <cell r="AB1671">
            <v>46050</v>
          </cell>
          <cell r="AC1671">
            <v>46056</v>
          </cell>
        </row>
        <row r="1672">
          <cell r="A1672" t="str">
            <v>800012189-FE153969</v>
          </cell>
          <cell r="B1672">
            <v>46062</v>
          </cell>
          <cell r="C1672">
            <v>800012189</v>
          </cell>
          <cell r="D1672">
            <v>8021</v>
          </cell>
          <cell r="E1672" t="str">
            <v>CLINICA SAN JOSE DE CUCUTA S.A.</v>
          </cell>
          <cell r="F1672" t="str">
            <v>FE153969</v>
          </cell>
          <cell r="G1672">
            <v>46176</v>
          </cell>
          <cell r="H1672">
            <v>74776</v>
          </cell>
          <cell r="I1672">
            <v>74776</v>
          </cell>
          <cell r="J1672">
            <v>0</v>
          </cell>
          <cell r="K1672">
            <v>0</v>
          </cell>
          <cell r="L1672">
            <v>0</v>
          </cell>
          <cell r="M1672">
            <v>0</v>
          </cell>
          <cell r="N1672">
            <v>0</v>
          </cell>
          <cell r="O1672">
            <v>0</v>
          </cell>
          <cell r="P1672">
            <v>0</v>
          </cell>
          <cell r="Q1672">
            <v>74776</v>
          </cell>
          <cell r="R1672">
            <v>0</v>
          </cell>
          <cell r="S1672">
            <v>74776</v>
          </cell>
          <cell r="T1672">
            <v>230550108000</v>
          </cell>
          <cell r="U1672" t="str">
            <v xml:space="preserve">RED PRIVADA EVENTO                 </v>
          </cell>
          <cell r="V1672">
            <v>836</v>
          </cell>
          <cell r="W1672">
            <v>2406462</v>
          </cell>
          <cell r="X1672">
            <v>3228022</v>
          </cell>
          <cell r="Y1672">
            <v>0</v>
          </cell>
          <cell r="Z1672">
            <v>0</v>
          </cell>
          <cell r="AA1672" t="str">
            <v xml:space="preserve">       75531.0</v>
          </cell>
          <cell r="AB1672">
            <v>46050</v>
          </cell>
          <cell r="AC1672">
            <v>46056</v>
          </cell>
        </row>
        <row r="1673">
          <cell r="A1673" t="str">
            <v>800012189-FE153972</v>
          </cell>
          <cell r="B1673">
            <v>46062</v>
          </cell>
          <cell r="C1673">
            <v>800012189</v>
          </cell>
          <cell r="D1673">
            <v>8026</v>
          </cell>
          <cell r="E1673" t="str">
            <v>CLINICA SAN JOSE DE CUCUTA S.A.</v>
          </cell>
          <cell r="F1673" t="str">
            <v>FE153972</v>
          </cell>
          <cell r="G1673">
            <v>46176</v>
          </cell>
          <cell r="H1673">
            <v>61180</v>
          </cell>
          <cell r="I1673">
            <v>61180</v>
          </cell>
          <cell r="J1673">
            <v>0</v>
          </cell>
          <cell r="K1673">
            <v>0</v>
          </cell>
          <cell r="L1673">
            <v>0</v>
          </cell>
          <cell r="M1673">
            <v>0</v>
          </cell>
          <cell r="N1673">
            <v>0</v>
          </cell>
          <cell r="O1673">
            <v>0</v>
          </cell>
          <cell r="P1673">
            <v>0</v>
          </cell>
          <cell r="Q1673">
            <v>61180</v>
          </cell>
          <cell r="R1673">
            <v>0</v>
          </cell>
          <cell r="S1673">
            <v>61180</v>
          </cell>
          <cell r="T1673">
            <v>230550108000</v>
          </cell>
          <cell r="U1673" t="str">
            <v xml:space="preserve">RED PRIVADA EVENTO                 </v>
          </cell>
          <cell r="V1673">
            <v>836</v>
          </cell>
          <cell r="W1673">
            <v>2406463</v>
          </cell>
          <cell r="X1673">
            <v>3228023</v>
          </cell>
          <cell r="Y1673">
            <v>0</v>
          </cell>
          <cell r="Z1673">
            <v>0</v>
          </cell>
          <cell r="AA1673" t="str">
            <v xml:space="preserve">       61798.0</v>
          </cell>
          <cell r="AB1673">
            <v>46050</v>
          </cell>
          <cell r="AC1673">
            <v>46056</v>
          </cell>
        </row>
        <row r="1674">
          <cell r="A1674" t="str">
            <v>800012189-FE153974</v>
          </cell>
          <cell r="B1674">
            <v>46062</v>
          </cell>
          <cell r="C1674">
            <v>800012189</v>
          </cell>
          <cell r="D1674">
            <v>8025</v>
          </cell>
          <cell r="E1674" t="str">
            <v>CLINICA SAN JOSE DE CUCUTA S.A.</v>
          </cell>
          <cell r="F1674" t="str">
            <v>FE153974</v>
          </cell>
          <cell r="G1674">
            <v>46176</v>
          </cell>
          <cell r="H1674">
            <v>61747</v>
          </cell>
          <cell r="I1674">
            <v>61747</v>
          </cell>
          <cell r="J1674">
            <v>0</v>
          </cell>
          <cell r="K1674">
            <v>0</v>
          </cell>
          <cell r="L1674">
            <v>0</v>
          </cell>
          <cell r="M1674">
            <v>0</v>
          </cell>
          <cell r="N1674">
            <v>0</v>
          </cell>
          <cell r="O1674">
            <v>0</v>
          </cell>
          <cell r="P1674">
            <v>0</v>
          </cell>
          <cell r="Q1674">
            <v>61747</v>
          </cell>
          <cell r="R1674">
            <v>0</v>
          </cell>
          <cell r="S1674">
            <v>61747</v>
          </cell>
          <cell r="T1674">
            <v>230550108000</v>
          </cell>
          <cell r="U1674" t="str">
            <v xml:space="preserve">RED PRIVADA EVENTO                 </v>
          </cell>
          <cell r="V1674">
            <v>836</v>
          </cell>
          <cell r="W1674">
            <v>2406464</v>
          </cell>
          <cell r="X1674">
            <v>3228024</v>
          </cell>
          <cell r="Y1674">
            <v>0</v>
          </cell>
          <cell r="Z1674">
            <v>0</v>
          </cell>
          <cell r="AA1674" t="str">
            <v xml:space="preserve">       62371.0</v>
          </cell>
          <cell r="AB1674">
            <v>46050</v>
          </cell>
          <cell r="AC1674">
            <v>46056</v>
          </cell>
        </row>
        <row r="1675">
          <cell r="A1675" t="str">
            <v>800012189-FE153977</v>
          </cell>
          <cell r="B1675">
            <v>46062</v>
          </cell>
          <cell r="C1675">
            <v>800012189</v>
          </cell>
          <cell r="D1675">
            <v>8026</v>
          </cell>
          <cell r="E1675" t="str">
            <v>CLINICA SAN JOSE DE CUCUTA S.A.</v>
          </cell>
          <cell r="F1675" t="str">
            <v>FE153977</v>
          </cell>
          <cell r="G1675">
            <v>46176</v>
          </cell>
          <cell r="H1675">
            <v>61180</v>
          </cell>
          <cell r="I1675">
            <v>61180</v>
          </cell>
          <cell r="J1675">
            <v>0</v>
          </cell>
          <cell r="K1675">
            <v>0</v>
          </cell>
          <cell r="L1675">
            <v>0</v>
          </cell>
          <cell r="M1675">
            <v>0</v>
          </cell>
          <cell r="N1675">
            <v>0</v>
          </cell>
          <cell r="O1675">
            <v>0</v>
          </cell>
          <cell r="P1675">
            <v>0</v>
          </cell>
          <cell r="Q1675">
            <v>61180</v>
          </cell>
          <cell r="R1675">
            <v>0</v>
          </cell>
          <cell r="S1675">
            <v>61180</v>
          </cell>
          <cell r="T1675">
            <v>230550108000</v>
          </cell>
          <cell r="U1675" t="str">
            <v xml:space="preserve">RED PRIVADA EVENTO                 </v>
          </cell>
          <cell r="V1675">
            <v>836</v>
          </cell>
          <cell r="W1675">
            <v>2406465</v>
          </cell>
          <cell r="X1675">
            <v>3228025</v>
          </cell>
          <cell r="Y1675">
            <v>0</v>
          </cell>
          <cell r="Z1675">
            <v>0</v>
          </cell>
          <cell r="AA1675" t="str">
            <v xml:space="preserve">       61798.0</v>
          </cell>
          <cell r="AB1675">
            <v>46050</v>
          </cell>
          <cell r="AC1675">
            <v>46056</v>
          </cell>
        </row>
        <row r="1676">
          <cell r="A1676" t="str">
            <v>800012189-FE153981</v>
          </cell>
          <cell r="B1676">
            <v>46062</v>
          </cell>
          <cell r="C1676">
            <v>800012189</v>
          </cell>
          <cell r="D1676">
            <v>8026</v>
          </cell>
          <cell r="E1676" t="str">
            <v>CLINICA SAN JOSE DE CUCUTA S.A.</v>
          </cell>
          <cell r="F1676" t="str">
            <v>FE153981</v>
          </cell>
          <cell r="G1676">
            <v>46176</v>
          </cell>
          <cell r="H1676">
            <v>61180</v>
          </cell>
          <cell r="I1676">
            <v>61180</v>
          </cell>
          <cell r="J1676">
            <v>0</v>
          </cell>
          <cell r="K1676">
            <v>0</v>
          </cell>
          <cell r="L1676">
            <v>0</v>
          </cell>
          <cell r="M1676">
            <v>0</v>
          </cell>
          <cell r="N1676">
            <v>0</v>
          </cell>
          <cell r="O1676">
            <v>0</v>
          </cell>
          <cell r="P1676">
            <v>0</v>
          </cell>
          <cell r="Q1676">
            <v>61180</v>
          </cell>
          <cell r="R1676">
            <v>0</v>
          </cell>
          <cell r="S1676">
            <v>61180</v>
          </cell>
          <cell r="T1676">
            <v>230550108000</v>
          </cell>
          <cell r="U1676" t="str">
            <v xml:space="preserve">RED PRIVADA EVENTO                 </v>
          </cell>
          <cell r="V1676">
            <v>836</v>
          </cell>
          <cell r="W1676">
            <v>2406466</v>
          </cell>
          <cell r="X1676">
            <v>3228026</v>
          </cell>
          <cell r="Y1676">
            <v>0</v>
          </cell>
          <cell r="Z1676">
            <v>0</v>
          </cell>
          <cell r="AA1676" t="str">
            <v xml:space="preserve">       61798.0</v>
          </cell>
          <cell r="AB1676">
            <v>46050</v>
          </cell>
          <cell r="AC1676">
            <v>46056</v>
          </cell>
        </row>
        <row r="1677">
          <cell r="A1677" t="str">
            <v>800012189-FE153983</v>
          </cell>
          <cell r="B1677">
            <v>46062</v>
          </cell>
          <cell r="C1677">
            <v>800012189</v>
          </cell>
          <cell r="D1677">
            <v>8026</v>
          </cell>
          <cell r="E1677" t="str">
            <v>CLINICA SAN JOSE DE CUCUTA S.A.</v>
          </cell>
          <cell r="F1677" t="str">
            <v>FE153983</v>
          </cell>
          <cell r="G1677">
            <v>46176</v>
          </cell>
          <cell r="H1677">
            <v>61180</v>
          </cell>
          <cell r="I1677">
            <v>61180</v>
          </cell>
          <cell r="J1677">
            <v>0</v>
          </cell>
          <cell r="K1677">
            <v>0</v>
          </cell>
          <cell r="L1677">
            <v>0</v>
          </cell>
          <cell r="M1677">
            <v>0</v>
          </cell>
          <cell r="N1677">
            <v>0</v>
          </cell>
          <cell r="O1677">
            <v>0</v>
          </cell>
          <cell r="P1677">
            <v>0</v>
          </cell>
          <cell r="Q1677">
            <v>61180</v>
          </cell>
          <cell r="R1677">
            <v>0</v>
          </cell>
          <cell r="S1677">
            <v>61180</v>
          </cell>
          <cell r="T1677">
            <v>230550108000</v>
          </cell>
          <cell r="U1677" t="str">
            <v xml:space="preserve">RED PRIVADA EVENTO                 </v>
          </cell>
          <cell r="V1677">
            <v>836</v>
          </cell>
          <cell r="W1677">
            <v>2406467</v>
          </cell>
          <cell r="X1677">
            <v>3228027</v>
          </cell>
          <cell r="Y1677">
            <v>0</v>
          </cell>
          <cell r="Z1677">
            <v>0</v>
          </cell>
          <cell r="AA1677" t="str">
            <v xml:space="preserve">       61798.0</v>
          </cell>
          <cell r="AB1677">
            <v>46050</v>
          </cell>
          <cell r="AC1677">
            <v>46056</v>
          </cell>
        </row>
        <row r="1678">
          <cell r="A1678" t="str">
            <v>800012189-FE153985</v>
          </cell>
          <cell r="B1678">
            <v>46062</v>
          </cell>
          <cell r="C1678">
            <v>800012189</v>
          </cell>
          <cell r="D1678">
            <v>8026</v>
          </cell>
          <cell r="E1678" t="str">
            <v>CLINICA SAN JOSE DE CUCUTA S.A.</v>
          </cell>
          <cell r="F1678" t="str">
            <v>FE153985</v>
          </cell>
          <cell r="G1678">
            <v>46176</v>
          </cell>
          <cell r="H1678">
            <v>61180</v>
          </cell>
          <cell r="I1678">
            <v>61180</v>
          </cell>
          <cell r="J1678">
            <v>0</v>
          </cell>
          <cell r="K1678">
            <v>0</v>
          </cell>
          <cell r="L1678">
            <v>0</v>
          </cell>
          <cell r="M1678">
            <v>0</v>
          </cell>
          <cell r="N1678">
            <v>0</v>
          </cell>
          <cell r="O1678">
            <v>0</v>
          </cell>
          <cell r="P1678">
            <v>0</v>
          </cell>
          <cell r="Q1678">
            <v>61180</v>
          </cell>
          <cell r="R1678">
            <v>0</v>
          </cell>
          <cell r="S1678">
            <v>61180</v>
          </cell>
          <cell r="T1678">
            <v>230550108000</v>
          </cell>
          <cell r="U1678" t="str">
            <v xml:space="preserve">RED PRIVADA EVENTO                 </v>
          </cell>
          <cell r="V1678">
            <v>836</v>
          </cell>
          <cell r="W1678">
            <v>2406468</v>
          </cell>
          <cell r="X1678">
            <v>3228028</v>
          </cell>
          <cell r="Y1678">
            <v>0</v>
          </cell>
          <cell r="Z1678">
            <v>0</v>
          </cell>
          <cell r="AA1678" t="str">
            <v xml:space="preserve">       61798.0</v>
          </cell>
          <cell r="AB1678">
            <v>46050</v>
          </cell>
          <cell r="AC1678">
            <v>46056</v>
          </cell>
        </row>
        <row r="1679">
          <cell r="A1679" t="str">
            <v>800012189-FE153989</v>
          </cell>
          <cell r="B1679">
            <v>46062</v>
          </cell>
          <cell r="C1679">
            <v>800012189</v>
          </cell>
          <cell r="D1679">
            <v>8026</v>
          </cell>
          <cell r="E1679" t="str">
            <v>CLINICA SAN JOSE DE CUCUTA S.A.</v>
          </cell>
          <cell r="F1679" t="str">
            <v>FE153989</v>
          </cell>
          <cell r="G1679">
            <v>46176</v>
          </cell>
          <cell r="H1679">
            <v>738203</v>
          </cell>
          <cell r="I1679">
            <v>738203</v>
          </cell>
          <cell r="J1679">
            <v>0</v>
          </cell>
          <cell r="K1679">
            <v>0</v>
          </cell>
          <cell r="L1679">
            <v>0</v>
          </cell>
          <cell r="M1679">
            <v>0</v>
          </cell>
          <cell r="N1679">
            <v>0</v>
          </cell>
          <cell r="O1679">
            <v>0</v>
          </cell>
          <cell r="P1679">
            <v>0</v>
          </cell>
          <cell r="Q1679">
            <v>738203</v>
          </cell>
          <cell r="R1679">
            <v>0</v>
          </cell>
          <cell r="S1679">
            <v>738203</v>
          </cell>
          <cell r="T1679">
            <v>230550108000</v>
          </cell>
          <cell r="U1679" t="str">
            <v xml:space="preserve">RED PRIVADA EVENTO                 </v>
          </cell>
          <cell r="V1679">
            <v>836</v>
          </cell>
          <cell r="W1679">
            <v>2406469</v>
          </cell>
          <cell r="X1679">
            <v>3228029</v>
          </cell>
          <cell r="Y1679">
            <v>0</v>
          </cell>
          <cell r="Z1679">
            <v>0</v>
          </cell>
          <cell r="AA1679" t="str">
            <v xml:space="preserve">      745660.0</v>
          </cell>
          <cell r="AB1679">
            <v>46050</v>
          </cell>
          <cell r="AC1679">
            <v>46056</v>
          </cell>
        </row>
        <row r="1680">
          <cell r="A1680" t="str">
            <v>800012189-FE153990</v>
          </cell>
          <cell r="B1680">
            <v>46062</v>
          </cell>
          <cell r="C1680">
            <v>800012189</v>
          </cell>
          <cell r="D1680">
            <v>8026</v>
          </cell>
          <cell r="E1680" t="str">
            <v>CLINICA SAN JOSE DE CUCUTA S.A.</v>
          </cell>
          <cell r="F1680" t="str">
            <v>FE153990</v>
          </cell>
          <cell r="G1680">
            <v>46176</v>
          </cell>
          <cell r="H1680">
            <v>130362</v>
          </cell>
          <cell r="I1680">
            <v>130362</v>
          </cell>
          <cell r="J1680">
            <v>0</v>
          </cell>
          <cell r="K1680">
            <v>0</v>
          </cell>
          <cell r="L1680">
            <v>0</v>
          </cell>
          <cell r="M1680">
            <v>0</v>
          </cell>
          <cell r="N1680">
            <v>0</v>
          </cell>
          <cell r="O1680">
            <v>0</v>
          </cell>
          <cell r="P1680">
            <v>0</v>
          </cell>
          <cell r="Q1680">
            <v>130362</v>
          </cell>
          <cell r="R1680">
            <v>0</v>
          </cell>
          <cell r="S1680">
            <v>130362</v>
          </cell>
          <cell r="T1680">
            <v>230550108000</v>
          </cell>
          <cell r="U1680" t="str">
            <v xml:space="preserve">RED PRIVADA EVENTO                 </v>
          </cell>
          <cell r="V1680">
            <v>836</v>
          </cell>
          <cell r="W1680">
            <v>2406470</v>
          </cell>
          <cell r="X1680">
            <v>3228030</v>
          </cell>
          <cell r="Y1680">
            <v>0</v>
          </cell>
          <cell r="Z1680">
            <v>0</v>
          </cell>
          <cell r="AA1680" t="str">
            <v xml:space="preserve">      131679.0</v>
          </cell>
          <cell r="AB1680">
            <v>46050</v>
          </cell>
          <cell r="AC1680">
            <v>46056</v>
          </cell>
        </row>
        <row r="1681">
          <cell r="A1681" t="str">
            <v>800012189-FE153991</v>
          </cell>
          <cell r="B1681">
            <v>46062</v>
          </cell>
          <cell r="C1681">
            <v>800012189</v>
          </cell>
          <cell r="D1681">
            <v>8030</v>
          </cell>
          <cell r="E1681" t="str">
            <v>CLINICA SAN JOSE DE CUCUTA S.A.</v>
          </cell>
          <cell r="F1681" t="str">
            <v>FE153991</v>
          </cell>
          <cell r="G1681">
            <v>46176</v>
          </cell>
          <cell r="H1681">
            <v>61180</v>
          </cell>
          <cell r="I1681">
            <v>61180</v>
          </cell>
          <cell r="J1681">
            <v>0</v>
          </cell>
          <cell r="K1681">
            <v>0</v>
          </cell>
          <cell r="L1681">
            <v>0</v>
          </cell>
          <cell r="M1681">
            <v>0</v>
          </cell>
          <cell r="N1681">
            <v>0</v>
          </cell>
          <cell r="O1681">
            <v>0</v>
          </cell>
          <cell r="P1681">
            <v>0</v>
          </cell>
          <cell r="Q1681">
            <v>61180</v>
          </cell>
          <cell r="R1681">
            <v>0</v>
          </cell>
          <cell r="S1681">
            <v>61180</v>
          </cell>
          <cell r="T1681">
            <v>230550108000</v>
          </cell>
          <cell r="U1681" t="str">
            <v xml:space="preserve">RED PRIVADA EVENTO                 </v>
          </cell>
          <cell r="V1681">
            <v>836</v>
          </cell>
          <cell r="W1681">
            <v>2406471</v>
          </cell>
          <cell r="X1681">
            <v>3228031</v>
          </cell>
          <cell r="Y1681">
            <v>0</v>
          </cell>
          <cell r="Z1681">
            <v>0</v>
          </cell>
          <cell r="AA1681" t="str">
            <v xml:space="preserve">       61798.0</v>
          </cell>
          <cell r="AB1681">
            <v>46050</v>
          </cell>
          <cell r="AC1681">
            <v>46056</v>
          </cell>
        </row>
        <row r="1682">
          <cell r="A1682" t="str">
            <v>800012189-FE153993</v>
          </cell>
          <cell r="B1682">
            <v>46062</v>
          </cell>
          <cell r="C1682">
            <v>800012189</v>
          </cell>
          <cell r="D1682">
            <v>8026</v>
          </cell>
          <cell r="E1682" t="str">
            <v>CLINICA SAN JOSE DE CUCUTA S.A.</v>
          </cell>
          <cell r="F1682" t="str">
            <v>FE153993</v>
          </cell>
          <cell r="G1682">
            <v>46176</v>
          </cell>
          <cell r="H1682">
            <v>61180</v>
          </cell>
          <cell r="I1682">
            <v>61180</v>
          </cell>
          <cell r="J1682">
            <v>0</v>
          </cell>
          <cell r="K1682">
            <v>0</v>
          </cell>
          <cell r="L1682">
            <v>0</v>
          </cell>
          <cell r="M1682">
            <v>0</v>
          </cell>
          <cell r="N1682">
            <v>0</v>
          </cell>
          <cell r="O1682">
            <v>0</v>
          </cell>
          <cell r="P1682">
            <v>0</v>
          </cell>
          <cell r="Q1682">
            <v>61180</v>
          </cell>
          <cell r="R1682">
            <v>0</v>
          </cell>
          <cell r="S1682">
            <v>61180</v>
          </cell>
          <cell r="T1682">
            <v>230550108000</v>
          </cell>
          <cell r="U1682" t="str">
            <v xml:space="preserve">RED PRIVADA EVENTO                 </v>
          </cell>
          <cell r="V1682">
            <v>836</v>
          </cell>
          <cell r="W1682">
            <v>2406472</v>
          </cell>
          <cell r="X1682">
            <v>3228032</v>
          </cell>
          <cell r="Y1682">
            <v>0</v>
          </cell>
          <cell r="Z1682">
            <v>0</v>
          </cell>
          <cell r="AA1682" t="str">
            <v xml:space="preserve">       61798.0</v>
          </cell>
          <cell r="AB1682">
            <v>46050</v>
          </cell>
          <cell r="AC1682">
            <v>46056</v>
          </cell>
        </row>
        <row r="1683">
          <cell r="A1683" t="str">
            <v>800012189-FE153996</v>
          </cell>
          <cell r="B1683">
            <v>46062</v>
          </cell>
          <cell r="C1683">
            <v>800012189</v>
          </cell>
          <cell r="D1683">
            <v>8026</v>
          </cell>
          <cell r="E1683" t="str">
            <v>CLINICA SAN JOSE DE CUCUTA S.A.</v>
          </cell>
          <cell r="F1683" t="str">
            <v>FE153996</v>
          </cell>
          <cell r="G1683">
            <v>46176</v>
          </cell>
          <cell r="H1683">
            <v>61180</v>
          </cell>
          <cell r="I1683">
            <v>61180</v>
          </cell>
          <cell r="J1683">
            <v>0</v>
          </cell>
          <cell r="K1683">
            <v>0</v>
          </cell>
          <cell r="L1683">
            <v>0</v>
          </cell>
          <cell r="M1683">
            <v>0</v>
          </cell>
          <cell r="N1683">
            <v>0</v>
          </cell>
          <cell r="O1683">
            <v>0</v>
          </cell>
          <cell r="P1683">
            <v>0</v>
          </cell>
          <cell r="Q1683">
            <v>61180</v>
          </cell>
          <cell r="R1683">
            <v>0</v>
          </cell>
          <cell r="S1683">
            <v>61180</v>
          </cell>
          <cell r="T1683">
            <v>230550108000</v>
          </cell>
          <cell r="U1683" t="str">
            <v xml:space="preserve">RED PRIVADA EVENTO                 </v>
          </cell>
          <cell r="V1683">
            <v>836</v>
          </cell>
          <cell r="W1683">
            <v>2406473</v>
          </cell>
          <cell r="X1683">
            <v>3228033</v>
          </cell>
          <cell r="Y1683">
            <v>0</v>
          </cell>
          <cell r="Z1683">
            <v>0</v>
          </cell>
          <cell r="AA1683" t="str">
            <v xml:space="preserve">       61798.0</v>
          </cell>
          <cell r="AB1683">
            <v>46050</v>
          </cell>
          <cell r="AC1683">
            <v>46056</v>
          </cell>
        </row>
        <row r="1684">
          <cell r="A1684" t="str">
            <v>800012189-FE153998</v>
          </cell>
          <cell r="B1684">
            <v>46062</v>
          </cell>
          <cell r="C1684">
            <v>800012189</v>
          </cell>
          <cell r="D1684">
            <v>8026</v>
          </cell>
          <cell r="E1684" t="str">
            <v>CLINICA SAN JOSE DE CUCUTA S.A.</v>
          </cell>
          <cell r="F1684" t="str">
            <v>FE153998</v>
          </cell>
          <cell r="G1684">
            <v>46176</v>
          </cell>
          <cell r="H1684">
            <v>61180</v>
          </cell>
          <cell r="I1684">
            <v>61180</v>
          </cell>
          <cell r="J1684">
            <v>0</v>
          </cell>
          <cell r="K1684">
            <v>0</v>
          </cell>
          <cell r="L1684">
            <v>0</v>
          </cell>
          <cell r="M1684">
            <v>0</v>
          </cell>
          <cell r="N1684">
            <v>0</v>
          </cell>
          <cell r="O1684">
            <v>0</v>
          </cell>
          <cell r="P1684">
            <v>0</v>
          </cell>
          <cell r="Q1684">
            <v>61180</v>
          </cell>
          <cell r="R1684">
            <v>0</v>
          </cell>
          <cell r="S1684">
            <v>61180</v>
          </cell>
          <cell r="T1684">
            <v>230550108000</v>
          </cell>
          <cell r="U1684" t="str">
            <v xml:space="preserve">RED PRIVADA EVENTO                 </v>
          </cell>
          <cell r="V1684">
            <v>836</v>
          </cell>
          <cell r="W1684">
            <v>2406474</v>
          </cell>
          <cell r="X1684">
            <v>3228034</v>
          </cell>
          <cell r="Y1684">
            <v>0</v>
          </cell>
          <cell r="Z1684">
            <v>0</v>
          </cell>
          <cell r="AA1684" t="str">
            <v xml:space="preserve">       61798.0</v>
          </cell>
          <cell r="AB1684">
            <v>46050</v>
          </cell>
          <cell r="AC1684">
            <v>46056</v>
          </cell>
        </row>
        <row r="1685">
          <cell r="A1685" t="str">
            <v>800012189-FE154000</v>
          </cell>
          <cell r="B1685">
            <v>46062</v>
          </cell>
          <cell r="C1685">
            <v>800012189</v>
          </cell>
          <cell r="D1685">
            <v>8026</v>
          </cell>
          <cell r="E1685" t="str">
            <v>CLINICA SAN JOSE DE CUCUTA S.A.</v>
          </cell>
          <cell r="F1685" t="str">
            <v>FE154000</v>
          </cell>
          <cell r="G1685">
            <v>46176</v>
          </cell>
          <cell r="H1685">
            <v>3784078</v>
          </cell>
          <cell r="I1685">
            <v>3784078</v>
          </cell>
          <cell r="J1685">
            <v>0</v>
          </cell>
          <cell r="K1685">
            <v>0</v>
          </cell>
          <cell r="L1685">
            <v>0</v>
          </cell>
          <cell r="M1685">
            <v>0</v>
          </cell>
          <cell r="N1685">
            <v>0</v>
          </cell>
          <cell r="O1685">
            <v>0</v>
          </cell>
          <cell r="P1685">
            <v>0</v>
          </cell>
          <cell r="Q1685">
            <v>3784078</v>
          </cell>
          <cell r="R1685">
            <v>0</v>
          </cell>
          <cell r="S1685">
            <v>3784078</v>
          </cell>
          <cell r="T1685">
            <v>230550108000</v>
          </cell>
          <cell r="U1685" t="str">
            <v xml:space="preserve">RED PRIVADA EVENTO                 </v>
          </cell>
          <cell r="V1685">
            <v>836</v>
          </cell>
          <cell r="W1685">
            <v>2406475</v>
          </cell>
          <cell r="X1685">
            <v>3228035</v>
          </cell>
          <cell r="Y1685">
            <v>0</v>
          </cell>
          <cell r="Z1685">
            <v>0</v>
          </cell>
          <cell r="AA1685" t="str">
            <v xml:space="preserve">     3822301.0</v>
          </cell>
          <cell r="AB1685">
            <v>46050</v>
          </cell>
          <cell r="AC1685">
            <v>46056</v>
          </cell>
        </row>
        <row r="1686">
          <cell r="A1686" t="str">
            <v>800012189-FE154007</v>
          </cell>
          <cell r="B1686">
            <v>46062</v>
          </cell>
          <cell r="C1686">
            <v>800012189</v>
          </cell>
          <cell r="D1686">
            <v>8026</v>
          </cell>
          <cell r="E1686" t="str">
            <v>CLINICA SAN JOSE DE CUCUTA S.A.</v>
          </cell>
          <cell r="F1686" t="str">
            <v>FE154007</v>
          </cell>
          <cell r="G1686">
            <v>46176</v>
          </cell>
          <cell r="H1686">
            <v>442922</v>
          </cell>
          <cell r="I1686">
            <v>442922</v>
          </cell>
          <cell r="J1686">
            <v>0</v>
          </cell>
          <cell r="K1686">
            <v>0</v>
          </cell>
          <cell r="L1686">
            <v>0</v>
          </cell>
          <cell r="M1686">
            <v>0</v>
          </cell>
          <cell r="N1686">
            <v>0</v>
          </cell>
          <cell r="O1686">
            <v>0</v>
          </cell>
          <cell r="P1686">
            <v>0</v>
          </cell>
          <cell r="Q1686">
            <v>442922</v>
          </cell>
          <cell r="R1686">
            <v>0</v>
          </cell>
          <cell r="S1686">
            <v>442922</v>
          </cell>
          <cell r="T1686">
            <v>230550108000</v>
          </cell>
          <cell r="U1686" t="str">
            <v xml:space="preserve">RED PRIVADA EVENTO                 </v>
          </cell>
          <cell r="V1686">
            <v>836</v>
          </cell>
          <cell r="W1686">
            <v>2406476</v>
          </cell>
          <cell r="X1686">
            <v>3228036</v>
          </cell>
          <cell r="Y1686">
            <v>0</v>
          </cell>
          <cell r="Z1686">
            <v>0</v>
          </cell>
          <cell r="AA1686" t="str">
            <v xml:space="preserve">      447396.0</v>
          </cell>
          <cell r="AB1686">
            <v>46050</v>
          </cell>
          <cell r="AC1686">
            <v>46056</v>
          </cell>
        </row>
        <row r="1687">
          <cell r="A1687" t="str">
            <v>800012189-FE154013</v>
          </cell>
          <cell r="B1687">
            <v>46062</v>
          </cell>
          <cell r="C1687">
            <v>800012189</v>
          </cell>
          <cell r="D1687">
            <v>8026</v>
          </cell>
          <cell r="E1687" t="str">
            <v>CLINICA SAN JOSE DE CUCUTA S.A.</v>
          </cell>
          <cell r="F1687" t="str">
            <v>FE154013</v>
          </cell>
          <cell r="G1687">
            <v>46176</v>
          </cell>
          <cell r="H1687">
            <v>61180</v>
          </cell>
          <cell r="I1687">
            <v>61180</v>
          </cell>
          <cell r="J1687">
            <v>0</v>
          </cell>
          <cell r="K1687">
            <v>0</v>
          </cell>
          <cell r="L1687">
            <v>0</v>
          </cell>
          <cell r="M1687">
            <v>0</v>
          </cell>
          <cell r="N1687">
            <v>0</v>
          </cell>
          <cell r="O1687">
            <v>0</v>
          </cell>
          <cell r="P1687">
            <v>0</v>
          </cell>
          <cell r="Q1687">
            <v>61180</v>
          </cell>
          <cell r="R1687">
            <v>0</v>
          </cell>
          <cell r="S1687">
            <v>61180</v>
          </cell>
          <cell r="T1687">
            <v>230550108000</v>
          </cell>
          <cell r="U1687" t="str">
            <v xml:space="preserve">RED PRIVADA EVENTO                 </v>
          </cell>
          <cell r="V1687">
            <v>836</v>
          </cell>
          <cell r="W1687">
            <v>2406477</v>
          </cell>
          <cell r="X1687">
            <v>3228037</v>
          </cell>
          <cell r="Y1687">
            <v>0</v>
          </cell>
          <cell r="Z1687">
            <v>0</v>
          </cell>
          <cell r="AA1687" t="str">
            <v xml:space="preserve">       61798.0</v>
          </cell>
          <cell r="AB1687">
            <v>46050</v>
          </cell>
          <cell r="AC1687">
            <v>46056</v>
          </cell>
        </row>
        <row r="1688">
          <cell r="A1688" t="str">
            <v>800012189-FE154024</v>
          </cell>
          <cell r="B1688">
            <v>46062</v>
          </cell>
          <cell r="C1688">
            <v>800012189</v>
          </cell>
          <cell r="D1688">
            <v>8026</v>
          </cell>
          <cell r="E1688" t="str">
            <v>CLINICA SAN JOSE DE CUCUTA S.A.</v>
          </cell>
          <cell r="F1688" t="str">
            <v>FE154024</v>
          </cell>
          <cell r="G1688">
            <v>46176</v>
          </cell>
          <cell r="H1688">
            <v>1084882</v>
          </cell>
          <cell r="I1688">
            <v>1084882</v>
          </cell>
          <cell r="J1688">
            <v>0</v>
          </cell>
          <cell r="K1688">
            <v>0</v>
          </cell>
          <cell r="L1688">
            <v>0</v>
          </cell>
          <cell r="M1688">
            <v>0</v>
          </cell>
          <cell r="N1688">
            <v>0</v>
          </cell>
          <cell r="O1688">
            <v>0</v>
          </cell>
          <cell r="P1688">
            <v>0</v>
          </cell>
          <cell r="Q1688">
            <v>1084882</v>
          </cell>
          <cell r="R1688">
            <v>0</v>
          </cell>
          <cell r="S1688">
            <v>1084882</v>
          </cell>
          <cell r="T1688">
            <v>230550108000</v>
          </cell>
          <cell r="U1688" t="str">
            <v xml:space="preserve">RED PRIVADA EVENTO                 </v>
          </cell>
          <cell r="V1688">
            <v>836</v>
          </cell>
          <cell r="W1688">
            <v>2405101</v>
          </cell>
          <cell r="X1688">
            <v>3227649</v>
          </cell>
          <cell r="Y1688">
            <v>0</v>
          </cell>
          <cell r="Z1688">
            <v>0</v>
          </cell>
          <cell r="AA1688" t="str">
            <v xml:space="preserve">     1095840.0</v>
          </cell>
          <cell r="AB1688">
            <v>46050</v>
          </cell>
          <cell r="AC1688">
            <v>46056</v>
          </cell>
        </row>
        <row r="1689">
          <cell r="A1689" t="str">
            <v>800012189-FE154028</v>
          </cell>
          <cell r="B1689">
            <v>46062</v>
          </cell>
          <cell r="C1689">
            <v>800012189</v>
          </cell>
          <cell r="D1689">
            <v>8026</v>
          </cell>
          <cell r="E1689" t="str">
            <v>CLINICA SAN JOSE DE CUCUTA S.A.</v>
          </cell>
          <cell r="F1689" t="str">
            <v>FE154028</v>
          </cell>
          <cell r="G1689">
            <v>46176</v>
          </cell>
          <cell r="H1689">
            <v>89019</v>
          </cell>
          <cell r="I1689">
            <v>89019</v>
          </cell>
          <cell r="J1689">
            <v>0</v>
          </cell>
          <cell r="K1689">
            <v>0</v>
          </cell>
          <cell r="L1689">
            <v>0</v>
          </cell>
          <cell r="M1689">
            <v>0</v>
          </cell>
          <cell r="N1689">
            <v>0</v>
          </cell>
          <cell r="O1689">
            <v>0</v>
          </cell>
          <cell r="P1689">
            <v>0</v>
          </cell>
          <cell r="Q1689">
            <v>89019</v>
          </cell>
          <cell r="R1689">
            <v>0</v>
          </cell>
          <cell r="S1689">
            <v>89019</v>
          </cell>
          <cell r="T1689">
            <v>230550108000</v>
          </cell>
          <cell r="U1689" t="str">
            <v xml:space="preserve">RED PRIVADA EVENTO                 </v>
          </cell>
          <cell r="V1689">
            <v>836</v>
          </cell>
          <cell r="W1689">
            <v>2405102</v>
          </cell>
          <cell r="X1689">
            <v>3227650</v>
          </cell>
          <cell r="Y1689">
            <v>0</v>
          </cell>
          <cell r="Z1689">
            <v>0</v>
          </cell>
          <cell r="AA1689" t="str">
            <v xml:space="preserve">       89918.0</v>
          </cell>
          <cell r="AB1689">
            <v>46050</v>
          </cell>
          <cell r="AC1689">
            <v>46056</v>
          </cell>
        </row>
        <row r="1690">
          <cell r="A1690" t="str">
            <v>800012189-FE154029</v>
          </cell>
          <cell r="B1690">
            <v>46062</v>
          </cell>
          <cell r="C1690">
            <v>800012189</v>
          </cell>
          <cell r="D1690">
            <v>8026</v>
          </cell>
          <cell r="E1690" t="str">
            <v>CLINICA SAN JOSE DE CUCUTA S.A.</v>
          </cell>
          <cell r="F1690" t="str">
            <v>FE154029</v>
          </cell>
          <cell r="G1690">
            <v>46176</v>
          </cell>
          <cell r="H1690">
            <v>1157783</v>
          </cell>
          <cell r="I1690">
            <v>1157783</v>
          </cell>
          <cell r="J1690">
            <v>0</v>
          </cell>
          <cell r="K1690">
            <v>0</v>
          </cell>
          <cell r="L1690">
            <v>0</v>
          </cell>
          <cell r="M1690">
            <v>0</v>
          </cell>
          <cell r="N1690">
            <v>0</v>
          </cell>
          <cell r="O1690">
            <v>0</v>
          </cell>
          <cell r="P1690">
            <v>0</v>
          </cell>
          <cell r="Q1690">
            <v>1157783</v>
          </cell>
          <cell r="R1690">
            <v>0</v>
          </cell>
          <cell r="S1690">
            <v>1157783</v>
          </cell>
          <cell r="T1690">
            <v>230550108000</v>
          </cell>
          <cell r="U1690" t="str">
            <v xml:space="preserve">RED PRIVADA EVENTO                 </v>
          </cell>
          <cell r="V1690">
            <v>836</v>
          </cell>
          <cell r="W1690">
            <v>2405596</v>
          </cell>
          <cell r="X1690">
            <v>3227139</v>
          </cell>
          <cell r="Y1690">
            <v>0</v>
          </cell>
          <cell r="Z1690">
            <v>0</v>
          </cell>
          <cell r="AA1690" t="str">
            <v xml:space="preserve">     1169478.0</v>
          </cell>
          <cell r="AB1690">
            <v>46050</v>
          </cell>
          <cell r="AC1690">
            <v>46056</v>
          </cell>
        </row>
        <row r="1691">
          <cell r="A1691" t="str">
            <v>800012189-FE154030</v>
          </cell>
          <cell r="B1691">
            <v>46062</v>
          </cell>
          <cell r="C1691">
            <v>800012189</v>
          </cell>
          <cell r="D1691">
            <v>8026</v>
          </cell>
          <cell r="E1691" t="str">
            <v>CLINICA SAN JOSE DE CUCUTA S.A.</v>
          </cell>
          <cell r="F1691" t="str">
            <v>FE154030</v>
          </cell>
          <cell r="G1691">
            <v>46176</v>
          </cell>
          <cell r="H1691">
            <v>74776</v>
          </cell>
          <cell r="I1691">
            <v>74776</v>
          </cell>
          <cell r="J1691">
            <v>0</v>
          </cell>
          <cell r="K1691">
            <v>0</v>
          </cell>
          <cell r="L1691">
            <v>0</v>
          </cell>
          <cell r="M1691">
            <v>0</v>
          </cell>
          <cell r="N1691">
            <v>0</v>
          </cell>
          <cell r="O1691">
            <v>0</v>
          </cell>
          <cell r="P1691">
            <v>0</v>
          </cell>
          <cell r="Q1691">
            <v>74776</v>
          </cell>
          <cell r="R1691">
            <v>0</v>
          </cell>
          <cell r="S1691">
            <v>74776</v>
          </cell>
          <cell r="T1691">
            <v>230550108000</v>
          </cell>
          <cell r="U1691" t="str">
            <v xml:space="preserve">RED PRIVADA EVENTO                 </v>
          </cell>
          <cell r="V1691">
            <v>836</v>
          </cell>
          <cell r="W1691">
            <v>2406478</v>
          </cell>
          <cell r="X1691">
            <v>3228038</v>
          </cell>
          <cell r="Y1691">
            <v>0</v>
          </cell>
          <cell r="Z1691">
            <v>0</v>
          </cell>
          <cell r="AA1691" t="str">
            <v xml:space="preserve">       75531.0</v>
          </cell>
          <cell r="AB1691">
            <v>46050</v>
          </cell>
          <cell r="AC1691">
            <v>46056</v>
          </cell>
        </row>
        <row r="1692">
          <cell r="A1692" t="str">
            <v>800012189-FE154033</v>
          </cell>
          <cell r="B1692">
            <v>46062</v>
          </cell>
          <cell r="C1692">
            <v>800012189</v>
          </cell>
          <cell r="D1692">
            <v>8026</v>
          </cell>
          <cell r="E1692" t="str">
            <v>CLINICA SAN JOSE DE CUCUTA S.A.</v>
          </cell>
          <cell r="F1692" t="str">
            <v>FE154033</v>
          </cell>
          <cell r="G1692">
            <v>46176</v>
          </cell>
          <cell r="H1692">
            <v>179854</v>
          </cell>
          <cell r="I1692">
            <v>179854</v>
          </cell>
          <cell r="J1692">
            <v>0</v>
          </cell>
          <cell r="K1692">
            <v>0</v>
          </cell>
          <cell r="L1692">
            <v>0</v>
          </cell>
          <cell r="M1692">
            <v>0</v>
          </cell>
          <cell r="N1692">
            <v>0</v>
          </cell>
          <cell r="O1692">
            <v>0</v>
          </cell>
          <cell r="P1692">
            <v>0</v>
          </cell>
          <cell r="Q1692">
            <v>179854</v>
          </cell>
          <cell r="R1692">
            <v>0</v>
          </cell>
          <cell r="S1692">
            <v>179854</v>
          </cell>
          <cell r="T1692">
            <v>230550108000</v>
          </cell>
          <cell r="U1692" t="str">
            <v xml:space="preserve">RED PRIVADA EVENTO                 </v>
          </cell>
          <cell r="V1692">
            <v>836</v>
          </cell>
          <cell r="W1692">
            <v>2405103</v>
          </cell>
          <cell r="X1692">
            <v>3227651</v>
          </cell>
          <cell r="Y1692">
            <v>0</v>
          </cell>
          <cell r="Z1692">
            <v>0</v>
          </cell>
          <cell r="AA1692" t="str">
            <v xml:space="preserve">      181671.0</v>
          </cell>
          <cell r="AB1692">
            <v>46050</v>
          </cell>
          <cell r="AC1692">
            <v>46056</v>
          </cell>
        </row>
        <row r="1693">
          <cell r="A1693" t="str">
            <v>800012189-FE154038</v>
          </cell>
          <cell r="B1693">
            <v>46062</v>
          </cell>
          <cell r="C1693">
            <v>800012189</v>
          </cell>
          <cell r="D1693">
            <v>8026</v>
          </cell>
          <cell r="E1693" t="str">
            <v>CLINICA SAN JOSE DE CUCUTA S.A.</v>
          </cell>
          <cell r="F1693" t="str">
            <v>FE154038</v>
          </cell>
          <cell r="G1693">
            <v>46176</v>
          </cell>
          <cell r="H1693">
            <v>103677</v>
          </cell>
          <cell r="I1693">
            <v>103677</v>
          </cell>
          <cell r="J1693">
            <v>0</v>
          </cell>
          <cell r="K1693">
            <v>0</v>
          </cell>
          <cell r="L1693">
            <v>0</v>
          </cell>
          <cell r="M1693">
            <v>0</v>
          </cell>
          <cell r="N1693">
            <v>0</v>
          </cell>
          <cell r="O1693">
            <v>0</v>
          </cell>
          <cell r="P1693">
            <v>0</v>
          </cell>
          <cell r="Q1693">
            <v>103677</v>
          </cell>
          <cell r="R1693">
            <v>0</v>
          </cell>
          <cell r="S1693">
            <v>103677</v>
          </cell>
          <cell r="T1693">
            <v>230550108000</v>
          </cell>
          <cell r="U1693" t="str">
            <v xml:space="preserve">RED PRIVADA EVENTO                 </v>
          </cell>
          <cell r="V1693">
            <v>836</v>
          </cell>
          <cell r="W1693">
            <v>2405104</v>
          </cell>
          <cell r="X1693">
            <v>3227652</v>
          </cell>
          <cell r="Y1693">
            <v>0</v>
          </cell>
          <cell r="Z1693">
            <v>0</v>
          </cell>
          <cell r="AA1693" t="str">
            <v xml:space="preserve">      104724.0</v>
          </cell>
          <cell r="AB1693">
            <v>46050</v>
          </cell>
          <cell r="AC1693">
            <v>46056</v>
          </cell>
        </row>
        <row r="1694">
          <cell r="A1694" t="str">
            <v>800012189-FE154041</v>
          </cell>
          <cell r="B1694">
            <v>46062</v>
          </cell>
          <cell r="C1694">
            <v>800012189</v>
          </cell>
          <cell r="D1694">
            <v>8021</v>
          </cell>
          <cell r="E1694" t="str">
            <v>CLINICA SAN JOSE DE CUCUTA S.A.</v>
          </cell>
          <cell r="F1694" t="str">
            <v>FE154041</v>
          </cell>
          <cell r="G1694">
            <v>46176</v>
          </cell>
          <cell r="H1694">
            <v>61180</v>
          </cell>
          <cell r="I1694">
            <v>61180</v>
          </cell>
          <cell r="J1694">
            <v>0</v>
          </cell>
          <cell r="K1694">
            <v>0</v>
          </cell>
          <cell r="L1694">
            <v>0</v>
          </cell>
          <cell r="M1694">
            <v>0</v>
          </cell>
          <cell r="N1694">
            <v>0</v>
          </cell>
          <cell r="O1694">
            <v>0</v>
          </cell>
          <cell r="P1694">
            <v>0</v>
          </cell>
          <cell r="Q1694">
            <v>61180</v>
          </cell>
          <cell r="R1694">
            <v>0</v>
          </cell>
          <cell r="S1694">
            <v>61180</v>
          </cell>
          <cell r="T1694">
            <v>230550108000</v>
          </cell>
          <cell r="U1694" t="str">
            <v xml:space="preserve">RED PRIVADA EVENTO                 </v>
          </cell>
          <cell r="V1694">
            <v>836</v>
          </cell>
          <cell r="W1694">
            <v>2406479</v>
          </cell>
          <cell r="X1694">
            <v>3228039</v>
          </cell>
          <cell r="Y1694">
            <v>0</v>
          </cell>
          <cell r="Z1694">
            <v>0</v>
          </cell>
          <cell r="AA1694" t="str">
            <v xml:space="preserve">       61798.0</v>
          </cell>
          <cell r="AB1694">
            <v>46050</v>
          </cell>
          <cell r="AC1694">
            <v>46056</v>
          </cell>
        </row>
        <row r="1695">
          <cell r="A1695" t="str">
            <v>800012189-FE154046</v>
          </cell>
          <cell r="B1695">
            <v>46062</v>
          </cell>
          <cell r="C1695">
            <v>800012189</v>
          </cell>
          <cell r="D1695">
            <v>8026</v>
          </cell>
          <cell r="E1695" t="str">
            <v>CLINICA SAN JOSE DE CUCUTA S.A.</v>
          </cell>
          <cell r="F1695" t="str">
            <v>FE154046</v>
          </cell>
          <cell r="G1695">
            <v>46176</v>
          </cell>
          <cell r="H1695">
            <v>74776</v>
          </cell>
          <cell r="I1695">
            <v>74776</v>
          </cell>
          <cell r="J1695">
            <v>0</v>
          </cell>
          <cell r="K1695">
            <v>0</v>
          </cell>
          <cell r="L1695">
            <v>0</v>
          </cell>
          <cell r="M1695">
            <v>0</v>
          </cell>
          <cell r="N1695">
            <v>0</v>
          </cell>
          <cell r="O1695">
            <v>0</v>
          </cell>
          <cell r="P1695">
            <v>0</v>
          </cell>
          <cell r="Q1695">
            <v>74776</v>
          </cell>
          <cell r="R1695">
            <v>0</v>
          </cell>
          <cell r="S1695">
            <v>74776</v>
          </cell>
          <cell r="T1695">
            <v>230550108000</v>
          </cell>
          <cell r="U1695" t="str">
            <v xml:space="preserve">RED PRIVADA EVENTO                 </v>
          </cell>
          <cell r="V1695">
            <v>836</v>
          </cell>
          <cell r="W1695">
            <v>2406480</v>
          </cell>
          <cell r="X1695">
            <v>3228040</v>
          </cell>
          <cell r="Y1695">
            <v>0</v>
          </cell>
          <cell r="Z1695">
            <v>0</v>
          </cell>
          <cell r="AA1695" t="str">
            <v xml:space="preserve">       75531.0</v>
          </cell>
          <cell r="AB1695">
            <v>46050</v>
          </cell>
          <cell r="AC1695">
            <v>46056</v>
          </cell>
        </row>
        <row r="1696">
          <cell r="A1696" t="str">
            <v>800012189-FE154048</v>
          </cell>
          <cell r="B1696">
            <v>46062</v>
          </cell>
          <cell r="C1696">
            <v>800012189</v>
          </cell>
          <cell r="D1696">
            <v>8026</v>
          </cell>
          <cell r="E1696" t="str">
            <v>CLINICA SAN JOSE DE CUCUTA S.A.</v>
          </cell>
          <cell r="F1696" t="str">
            <v>FE154048</v>
          </cell>
          <cell r="G1696">
            <v>46176</v>
          </cell>
          <cell r="H1696">
            <v>61180</v>
          </cell>
          <cell r="I1696">
            <v>61180</v>
          </cell>
          <cell r="J1696">
            <v>0</v>
          </cell>
          <cell r="K1696">
            <v>0</v>
          </cell>
          <cell r="L1696">
            <v>0</v>
          </cell>
          <cell r="M1696">
            <v>0</v>
          </cell>
          <cell r="N1696">
            <v>0</v>
          </cell>
          <cell r="O1696">
            <v>0</v>
          </cell>
          <cell r="P1696">
            <v>0</v>
          </cell>
          <cell r="Q1696">
            <v>61180</v>
          </cell>
          <cell r="R1696">
            <v>0</v>
          </cell>
          <cell r="S1696">
            <v>61180</v>
          </cell>
          <cell r="T1696">
            <v>230550108000</v>
          </cell>
          <cell r="U1696" t="str">
            <v xml:space="preserve">RED PRIVADA EVENTO                 </v>
          </cell>
          <cell r="V1696">
            <v>836</v>
          </cell>
          <cell r="W1696">
            <v>2406481</v>
          </cell>
          <cell r="X1696">
            <v>3228041</v>
          </cell>
          <cell r="Y1696">
            <v>0</v>
          </cell>
          <cell r="Z1696">
            <v>0</v>
          </cell>
          <cell r="AA1696" t="str">
            <v xml:space="preserve">       61798.0</v>
          </cell>
          <cell r="AB1696">
            <v>46050</v>
          </cell>
          <cell r="AC1696">
            <v>46056</v>
          </cell>
        </row>
        <row r="1697">
          <cell r="A1697" t="str">
            <v>800012189-FE154051</v>
          </cell>
          <cell r="B1697">
            <v>46062</v>
          </cell>
          <cell r="C1697">
            <v>800012189</v>
          </cell>
          <cell r="D1697">
            <v>8026</v>
          </cell>
          <cell r="E1697" t="str">
            <v>CLINICA SAN JOSE DE CUCUTA S.A.</v>
          </cell>
          <cell r="F1697" t="str">
            <v>FE154051</v>
          </cell>
          <cell r="G1697">
            <v>46176</v>
          </cell>
          <cell r="H1697">
            <v>61180</v>
          </cell>
          <cell r="I1697">
            <v>61180</v>
          </cell>
          <cell r="J1697">
            <v>0</v>
          </cell>
          <cell r="K1697">
            <v>0</v>
          </cell>
          <cell r="L1697">
            <v>0</v>
          </cell>
          <cell r="M1697">
            <v>0</v>
          </cell>
          <cell r="N1697">
            <v>0</v>
          </cell>
          <cell r="O1697">
            <v>0</v>
          </cell>
          <cell r="P1697">
            <v>0</v>
          </cell>
          <cell r="Q1697">
            <v>61180</v>
          </cell>
          <cell r="R1697">
            <v>0</v>
          </cell>
          <cell r="S1697">
            <v>61180</v>
          </cell>
          <cell r="T1697">
            <v>230550108000</v>
          </cell>
          <cell r="U1697" t="str">
            <v xml:space="preserve">RED PRIVADA EVENTO                 </v>
          </cell>
          <cell r="V1697">
            <v>836</v>
          </cell>
          <cell r="W1697">
            <v>2406482</v>
          </cell>
          <cell r="X1697">
            <v>3228042</v>
          </cell>
          <cell r="Y1697">
            <v>0</v>
          </cell>
          <cell r="Z1697">
            <v>0</v>
          </cell>
          <cell r="AA1697" t="str">
            <v xml:space="preserve">       61798.0</v>
          </cell>
          <cell r="AB1697">
            <v>46050</v>
          </cell>
          <cell r="AC1697">
            <v>46056</v>
          </cell>
        </row>
        <row r="1698">
          <cell r="A1698" t="str">
            <v>800012189-FE154054</v>
          </cell>
          <cell r="B1698">
            <v>46062</v>
          </cell>
          <cell r="C1698">
            <v>800012189</v>
          </cell>
          <cell r="D1698">
            <v>8027</v>
          </cell>
          <cell r="E1698" t="str">
            <v>CLINICA SAN JOSE DE CUCUTA S.A.</v>
          </cell>
          <cell r="F1698" t="str">
            <v>FE154054</v>
          </cell>
          <cell r="G1698">
            <v>46176</v>
          </cell>
          <cell r="H1698">
            <v>130362</v>
          </cell>
          <cell r="I1698">
            <v>130362</v>
          </cell>
          <cell r="J1698">
            <v>0</v>
          </cell>
          <cell r="K1698">
            <v>0</v>
          </cell>
          <cell r="L1698">
            <v>0</v>
          </cell>
          <cell r="M1698">
            <v>0</v>
          </cell>
          <cell r="N1698">
            <v>0</v>
          </cell>
          <cell r="O1698">
            <v>0</v>
          </cell>
          <cell r="P1698">
            <v>0</v>
          </cell>
          <cell r="Q1698">
            <v>130362</v>
          </cell>
          <cell r="R1698">
            <v>0</v>
          </cell>
          <cell r="S1698">
            <v>130362</v>
          </cell>
          <cell r="T1698">
            <v>230550108000</v>
          </cell>
          <cell r="U1698" t="str">
            <v xml:space="preserve">RED PRIVADA EVENTO                 </v>
          </cell>
          <cell r="V1698">
            <v>836</v>
          </cell>
          <cell r="W1698">
            <v>2406483</v>
          </cell>
          <cell r="X1698">
            <v>3228043</v>
          </cell>
          <cell r="Y1698">
            <v>0</v>
          </cell>
          <cell r="Z1698">
            <v>0</v>
          </cell>
          <cell r="AA1698" t="str">
            <v xml:space="preserve">      131679.0</v>
          </cell>
          <cell r="AB1698">
            <v>46050</v>
          </cell>
          <cell r="AC1698">
            <v>46056</v>
          </cell>
        </row>
        <row r="1699">
          <cell r="A1699" t="str">
            <v>800012189-FE154059</v>
          </cell>
          <cell r="B1699">
            <v>46062</v>
          </cell>
          <cell r="C1699">
            <v>800012189</v>
          </cell>
          <cell r="D1699">
            <v>8030</v>
          </cell>
          <cell r="E1699" t="str">
            <v>CLINICA SAN JOSE DE CUCUTA S.A.</v>
          </cell>
          <cell r="F1699" t="str">
            <v>FE154059</v>
          </cell>
          <cell r="G1699">
            <v>46176</v>
          </cell>
          <cell r="H1699">
            <v>631979</v>
          </cell>
          <cell r="I1699">
            <v>631979</v>
          </cell>
          <cell r="J1699">
            <v>0</v>
          </cell>
          <cell r="K1699">
            <v>0</v>
          </cell>
          <cell r="L1699">
            <v>0</v>
          </cell>
          <cell r="M1699">
            <v>0</v>
          </cell>
          <cell r="N1699">
            <v>0</v>
          </cell>
          <cell r="O1699">
            <v>0</v>
          </cell>
          <cell r="P1699">
            <v>0</v>
          </cell>
          <cell r="Q1699">
            <v>631979</v>
          </cell>
          <cell r="R1699">
            <v>0</v>
          </cell>
          <cell r="S1699">
            <v>631979</v>
          </cell>
          <cell r="T1699">
            <v>230550108000</v>
          </cell>
          <cell r="U1699" t="str">
            <v xml:space="preserve">RED PRIVADA EVENTO                 </v>
          </cell>
          <cell r="V1699">
            <v>836</v>
          </cell>
          <cell r="W1699">
            <v>2406484</v>
          </cell>
          <cell r="X1699">
            <v>3228044</v>
          </cell>
          <cell r="Y1699">
            <v>0</v>
          </cell>
          <cell r="Z1699">
            <v>0</v>
          </cell>
          <cell r="AA1699" t="str">
            <v xml:space="preserve">      638363.0</v>
          </cell>
          <cell r="AB1699">
            <v>46050</v>
          </cell>
          <cell r="AC1699">
            <v>46056</v>
          </cell>
        </row>
        <row r="1700">
          <cell r="A1700" t="str">
            <v>800012189-FE154060</v>
          </cell>
          <cell r="B1700">
            <v>46062</v>
          </cell>
          <cell r="C1700">
            <v>800012189</v>
          </cell>
          <cell r="D1700">
            <v>8026</v>
          </cell>
          <cell r="E1700" t="str">
            <v>CLINICA SAN JOSE DE CUCUTA S.A.</v>
          </cell>
          <cell r="F1700" t="str">
            <v>FE154060</v>
          </cell>
          <cell r="G1700">
            <v>46176</v>
          </cell>
          <cell r="H1700">
            <v>74776</v>
          </cell>
          <cell r="I1700">
            <v>74776</v>
          </cell>
          <cell r="J1700">
            <v>0</v>
          </cell>
          <cell r="K1700">
            <v>0</v>
          </cell>
          <cell r="L1700">
            <v>0</v>
          </cell>
          <cell r="M1700">
            <v>0</v>
          </cell>
          <cell r="N1700">
            <v>0</v>
          </cell>
          <cell r="O1700">
            <v>0</v>
          </cell>
          <cell r="P1700">
            <v>0</v>
          </cell>
          <cell r="Q1700">
            <v>74776</v>
          </cell>
          <cell r="R1700">
            <v>0</v>
          </cell>
          <cell r="S1700">
            <v>74776</v>
          </cell>
          <cell r="T1700">
            <v>230550108000</v>
          </cell>
          <cell r="U1700" t="str">
            <v xml:space="preserve">RED PRIVADA EVENTO                 </v>
          </cell>
          <cell r="V1700">
            <v>836</v>
          </cell>
          <cell r="W1700">
            <v>2406485</v>
          </cell>
          <cell r="X1700">
            <v>3228045</v>
          </cell>
          <cell r="Y1700">
            <v>0</v>
          </cell>
          <cell r="Z1700">
            <v>0</v>
          </cell>
          <cell r="AA1700" t="str">
            <v xml:space="preserve">       75531.0</v>
          </cell>
          <cell r="AB1700">
            <v>46050</v>
          </cell>
          <cell r="AC1700">
            <v>46056</v>
          </cell>
        </row>
        <row r="1701">
          <cell r="A1701" t="str">
            <v>800012189-FE154062</v>
          </cell>
          <cell r="B1701">
            <v>46062</v>
          </cell>
          <cell r="C1701">
            <v>800012189</v>
          </cell>
          <cell r="D1701">
            <v>8030</v>
          </cell>
          <cell r="E1701" t="str">
            <v>CLINICA SAN JOSE DE CUCUTA S.A.</v>
          </cell>
          <cell r="F1701" t="str">
            <v>FE154062</v>
          </cell>
          <cell r="G1701">
            <v>46176</v>
          </cell>
          <cell r="H1701">
            <v>74776</v>
          </cell>
          <cell r="I1701">
            <v>74776</v>
          </cell>
          <cell r="J1701">
            <v>0</v>
          </cell>
          <cell r="K1701">
            <v>0</v>
          </cell>
          <cell r="L1701">
            <v>0</v>
          </cell>
          <cell r="M1701">
            <v>0</v>
          </cell>
          <cell r="N1701">
            <v>0</v>
          </cell>
          <cell r="O1701">
            <v>0</v>
          </cell>
          <cell r="P1701">
            <v>0</v>
          </cell>
          <cell r="Q1701">
            <v>74776</v>
          </cell>
          <cell r="R1701">
            <v>0</v>
          </cell>
          <cell r="S1701">
            <v>74776</v>
          </cell>
          <cell r="T1701">
            <v>230550108000</v>
          </cell>
          <cell r="U1701" t="str">
            <v xml:space="preserve">RED PRIVADA EVENTO                 </v>
          </cell>
          <cell r="V1701">
            <v>836</v>
          </cell>
          <cell r="W1701">
            <v>2406486</v>
          </cell>
          <cell r="X1701">
            <v>3228046</v>
          </cell>
          <cell r="Y1701">
            <v>0</v>
          </cell>
          <cell r="Z1701">
            <v>0</v>
          </cell>
          <cell r="AA1701" t="str">
            <v xml:space="preserve">       75531.0</v>
          </cell>
          <cell r="AB1701">
            <v>46050</v>
          </cell>
          <cell r="AC1701">
            <v>46056</v>
          </cell>
        </row>
        <row r="1702">
          <cell r="A1702" t="str">
            <v>800012189-FE154063</v>
          </cell>
          <cell r="B1702">
            <v>46062</v>
          </cell>
          <cell r="C1702">
            <v>800012189</v>
          </cell>
          <cell r="D1702">
            <v>8030</v>
          </cell>
          <cell r="E1702" t="str">
            <v>CLINICA SAN JOSE DE CUCUTA S.A.</v>
          </cell>
          <cell r="F1702" t="str">
            <v>FE154063</v>
          </cell>
          <cell r="G1702">
            <v>46176</v>
          </cell>
          <cell r="H1702">
            <v>74776</v>
          </cell>
          <cell r="I1702">
            <v>74776</v>
          </cell>
          <cell r="J1702">
            <v>0</v>
          </cell>
          <cell r="K1702">
            <v>0</v>
          </cell>
          <cell r="L1702">
            <v>0</v>
          </cell>
          <cell r="M1702">
            <v>0</v>
          </cell>
          <cell r="N1702">
            <v>0</v>
          </cell>
          <cell r="O1702">
            <v>0</v>
          </cell>
          <cell r="P1702">
            <v>0</v>
          </cell>
          <cell r="Q1702">
            <v>74776</v>
          </cell>
          <cell r="R1702">
            <v>0</v>
          </cell>
          <cell r="S1702">
            <v>74776</v>
          </cell>
          <cell r="T1702">
            <v>230550108000</v>
          </cell>
          <cell r="U1702" t="str">
            <v xml:space="preserve">RED PRIVADA EVENTO                 </v>
          </cell>
          <cell r="V1702">
            <v>836</v>
          </cell>
          <cell r="W1702">
            <v>2406487</v>
          </cell>
          <cell r="X1702">
            <v>3228047</v>
          </cell>
          <cell r="Y1702">
            <v>0</v>
          </cell>
          <cell r="Z1702">
            <v>0</v>
          </cell>
          <cell r="AA1702" t="str">
            <v xml:space="preserve">       75531.0</v>
          </cell>
          <cell r="AB1702">
            <v>46050</v>
          </cell>
          <cell r="AC1702">
            <v>46056</v>
          </cell>
        </row>
        <row r="1703">
          <cell r="A1703" t="str">
            <v>800012189-FE154064</v>
          </cell>
          <cell r="B1703">
            <v>46062</v>
          </cell>
          <cell r="C1703">
            <v>800012189</v>
          </cell>
          <cell r="D1703">
            <v>8030</v>
          </cell>
          <cell r="E1703" t="str">
            <v>CLINICA SAN JOSE DE CUCUTA S.A.</v>
          </cell>
          <cell r="F1703" t="str">
            <v>FE154064</v>
          </cell>
          <cell r="G1703">
            <v>46176</v>
          </cell>
          <cell r="H1703">
            <v>74776</v>
          </cell>
          <cell r="I1703">
            <v>74776</v>
          </cell>
          <cell r="J1703">
            <v>0</v>
          </cell>
          <cell r="K1703">
            <v>0</v>
          </cell>
          <cell r="L1703">
            <v>0</v>
          </cell>
          <cell r="M1703">
            <v>0</v>
          </cell>
          <cell r="N1703">
            <v>0</v>
          </cell>
          <cell r="O1703">
            <v>0</v>
          </cell>
          <cell r="P1703">
            <v>0</v>
          </cell>
          <cell r="Q1703">
            <v>74776</v>
          </cell>
          <cell r="R1703">
            <v>0</v>
          </cell>
          <cell r="S1703">
            <v>74776</v>
          </cell>
          <cell r="T1703">
            <v>230550108000</v>
          </cell>
          <cell r="U1703" t="str">
            <v xml:space="preserve">RED PRIVADA EVENTO                 </v>
          </cell>
          <cell r="V1703">
            <v>836</v>
          </cell>
          <cell r="W1703">
            <v>2406488</v>
          </cell>
          <cell r="X1703">
            <v>3228048</v>
          </cell>
          <cell r="Y1703">
            <v>0</v>
          </cell>
          <cell r="Z1703">
            <v>0</v>
          </cell>
          <cell r="AA1703" t="str">
            <v xml:space="preserve">       75531.0</v>
          </cell>
          <cell r="AB1703">
            <v>46050</v>
          </cell>
          <cell r="AC1703">
            <v>46056</v>
          </cell>
        </row>
        <row r="1704">
          <cell r="A1704" t="str">
            <v>800012189-FE154065</v>
          </cell>
          <cell r="B1704">
            <v>46062</v>
          </cell>
          <cell r="C1704">
            <v>800012189</v>
          </cell>
          <cell r="D1704">
            <v>8026</v>
          </cell>
          <cell r="E1704" t="str">
            <v>CLINICA SAN JOSE DE CUCUTA S.A.</v>
          </cell>
          <cell r="F1704" t="str">
            <v>FE154065</v>
          </cell>
          <cell r="G1704">
            <v>46176</v>
          </cell>
          <cell r="H1704">
            <v>1942217</v>
          </cell>
          <cell r="I1704">
            <v>1942217</v>
          </cell>
          <cell r="J1704">
            <v>0</v>
          </cell>
          <cell r="K1704">
            <v>0</v>
          </cell>
          <cell r="L1704">
            <v>0</v>
          </cell>
          <cell r="M1704">
            <v>0</v>
          </cell>
          <cell r="N1704">
            <v>0</v>
          </cell>
          <cell r="O1704">
            <v>0</v>
          </cell>
          <cell r="P1704">
            <v>0</v>
          </cell>
          <cell r="Q1704">
            <v>1942217</v>
          </cell>
          <cell r="R1704">
            <v>0</v>
          </cell>
          <cell r="S1704">
            <v>1942217</v>
          </cell>
          <cell r="T1704">
            <v>230550108000</v>
          </cell>
          <cell r="U1704" t="str">
            <v xml:space="preserve">RED PRIVADA EVENTO                 </v>
          </cell>
          <cell r="V1704">
            <v>836</v>
          </cell>
          <cell r="W1704">
            <v>2406489</v>
          </cell>
          <cell r="X1704">
            <v>3228049</v>
          </cell>
          <cell r="Y1704">
            <v>0</v>
          </cell>
          <cell r="Z1704">
            <v>0</v>
          </cell>
          <cell r="AA1704" t="str">
            <v xml:space="preserve">     1961835.0</v>
          </cell>
          <cell r="AB1704">
            <v>46050</v>
          </cell>
          <cell r="AC1704">
            <v>46056</v>
          </cell>
        </row>
        <row r="1705">
          <cell r="A1705" t="str">
            <v>800012189-FE154066</v>
          </cell>
          <cell r="B1705">
            <v>46062</v>
          </cell>
          <cell r="C1705">
            <v>800012189</v>
          </cell>
          <cell r="D1705">
            <v>8029</v>
          </cell>
          <cell r="E1705" t="str">
            <v>CLINICA SAN JOSE DE CUCUTA S.A.</v>
          </cell>
          <cell r="F1705" t="str">
            <v>FE154066</v>
          </cell>
          <cell r="G1705">
            <v>46176</v>
          </cell>
          <cell r="H1705">
            <v>61180</v>
          </cell>
          <cell r="I1705">
            <v>61180</v>
          </cell>
          <cell r="J1705">
            <v>0</v>
          </cell>
          <cell r="K1705">
            <v>0</v>
          </cell>
          <cell r="L1705">
            <v>0</v>
          </cell>
          <cell r="M1705">
            <v>0</v>
          </cell>
          <cell r="N1705">
            <v>0</v>
          </cell>
          <cell r="O1705">
            <v>0</v>
          </cell>
          <cell r="P1705">
            <v>0</v>
          </cell>
          <cell r="Q1705">
            <v>61180</v>
          </cell>
          <cell r="R1705">
            <v>0</v>
          </cell>
          <cell r="S1705">
            <v>61180</v>
          </cell>
          <cell r="T1705">
            <v>230550108000</v>
          </cell>
          <cell r="U1705" t="str">
            <v xml:space="preserve">RED PRIVADA EVENTO                 </v>
          </cell>
          <cell r="V1705">
            <v>836</v>
          </cell>
          <cell r="W1705">
            <v>2406490</v>
          </cell>
          <cell r="X1705">
            <v>3228050</v>
          </cell>
          <cell r="Y1705">
            <v>0</v>
          </cell>
          <cell r="Z1705">
            <v>0</v>
          </cell>
          <cell r="AA1705" t="str">
            <v xml:space="preserve">       61798.0</v>
          </cell>
          <cell r="AB1705">
            <v>46050</v>
          </cell>
          <cell r="AC1705">
            <v>46056</v>
          </cell>
        </row>
        <row r="1706">
          <cell r="A1706" t="str">
            <v>800012189-FE154067</v>
          </cell>
          <cell r="B1706">
            <v>46062</v>
          </cell>
          <cell r="C1706">
            <v>800012189</v>
          </cell>
          <cell r="D1706">
            <v>8037</v>
          </cell>
          <cell r="E1706" t="str">
            <v>CLINICA SAN JOSE DE CUCUTA S.A.</v>
          </cell>
          <cell r="F1706" t="str">
            <v>FE154067</v>
          </cell>
          <cell r="G1706">
            <v>46176</v>
          </cell>
          <cell r="H1706">
            <v>61180</v>
          </cell>
          <cell r="I1706">
            <v>61180</v>
          </cell>
          <cell r="J1706">
            <v>0</v>
          </cell>
          <cell r="K1706">
            <v>0</v>
          </cell>
          <cell r="L1706">
            <v>0</v>
          </cell>
          <cell r="M1706">
            <v>0</v>
          </cell>
          <cell r="N1706">
            <v>0</v>
          </cell>
          <cell r="O1706">
            <v>0</v>
          </cell>
          <cell r="P1706">
            <v>0</v>
          </cell>
          <cell r="Q1706">
            <v>61180</v>
          </cell>
          <cell r="R1706">
            <v>0</v>
          </cell>
          <cell r="S1706">
            <v>61180</v>
          </cell>
          <cell r="T1706">
            <v>230550108000</v>
          </cell>
          <cell r="U1706" t="str">
            <v xml:space="preserve">RED PRIVADA EVENTO                 </v>
          </cell>
          <cell r="V1706">
            <v>836</v>
          </cell>
          <cell r="W1706">
            <v>2406491</v>
          </cell>
          <cell r="X1706">
            <v>3228051</v>
          </cell>
          <cell r="Y1706">
            <v>0</v>
          </cell>
          <cell r="Z1706">
            <v>0</v>
          </cell>
          <cell r="AA1706" t="str">
            <v xml:space="preserve">       61798.0</v>
          </cell>
          <cell r="AB1706">
            <v>46050</v>
          </cell>
          <cell r="AC1706">
            <v>46056</v>
          </cell>
        </row>
        <row r="1707">
          <cell r="A1707" t="str">
            <v>800012189-FE154068</v>
          </cell>
          <cell r="B1707">
            <v>46062</v>
          </cell>
          <cell r="C1707">
            <v>800012189</v>
          </cell>
          <cell r="D1707">
            <v>8030</v>
          </cell>
          <cell r="E1707" t="str">
            <v>CLINICA SAN JOSE DE CUCUTA S.A.</v>
          </cell>
          <cell r="F1707" t="str">
            <v>FE154068</v>
          </cell>
          <cell r="G1707">
            <v>46176</v>
          </cell>
          <cell r="H1707">
            <v>61180</v>
          </cell>
          <cell r="I1707">
            <v>61180</v>
          </cell>
          <cell r="J1707">
            <v>0</v>
          </cell>
          <cell r="K1707">
            <v>0</v>
          </cell>
          <cell r="L1707">
            <v>0</v>
          </cell>
          <cell r="M1707">
            <v>0</v>
          </cell>
          <cell r="N1707">
            <v>0</v>
          </cell>
          <cell r="O1707">
            <v>0</v>
          </cell>
          <cell r="P1707">
            <v>0</v>
          </cell>
          <cell r="Q1707">
            <v>61180</v>
          </cell>
          <cell r="R1707">
            <v>0</v>
          </cell>
          <cell r="S1707">
            <v>61180</v>
          </cell>
          <cell r="T1707">
            <v>230550108000</v>
          </cell>
          <cell r="U1707" t="str">
            <v xml:space="preserve">RED PRIVADA EVENTO                 </v>
          </cell>
          <cell r="V1707">
            <v>836</v>
          </cell>
          <cell r="W1707">
            <v>2406492</v>
          </cell>
          <cell r="X1707">
            <v>3228052</v>
          </cell>
          <cell r="Y1707">
            <v>0</v>
          </cell>
          <cell r="Z1707">
            <v>0</v>
          </cell>
          <cell r="AA1707" t="str">
            <v xml:space="preserve">       61798.0</v>
          </cell>
          <cell r="AB1707">
            <v>46050</v>
          </cell>
          <cell r="AC1707">
            <v>46056</v>
          </cell>
        </row>
        <row r="1708">
          <cell r="A1708" t="str">
            <v>800012189-FE154093</v>
          </cell>
          <cell r="B1708">
            <v>46062</v>
          </cell>
          <cell r="C1708">
            <v>800012189</v>
          </cell>
          <cell r="D1708">
            <v>8030</v>
          </cell>
          <cell r="E1708" t="str">
            <v>CLINICA SAN JOSE DE CUCUTA S.A.</v>
          </cell>
          <cell r="F1708" t="str">
            <v>FE154093</v>
          </cell>
          <cell r="G1708">
            <v>46176</v>
          </cell>
          <cell r="H1708">
            <v>631979</v>
          </cell>
          <cell r="I1708">
            <v>631979</v>
          </cell>
          <cell r="J1708">
            <v>0</v>
          </cell>
          <cell r="K1708">
            <v>0</v>
          </cell>
          <cell r="L1708">
            <v>0</v>
          </cell>
          <cell r="M1708">
            <v>0</v>
          </cell>
          <cell r="N1708">
            <v>0</v>
          </cell>
          <cell r="O1708">
            <v>0</v>
          </cell>
          <cell r="P1708">
            <v>0</v>
          </cell>
          <cell r="Q1708">
            <v>631979</v>
          </cell>
          <cell r="R1708">
            <v>0</v>
          </cell>
          <cell r="S1708">
            <v>631979</v>
          </cell>
          <cell r="T1708">
            <v>230550108000</v>
          </cell>
          <cell r="U1708" t="str">
            <v xml:space="preserve">RED PRIVADA EVENTO                 </v>
          </cell>
          <cell r="V1708">
            <v>836</v>
          </cell>
          <cell r="W1708">
            <v>2406493</v>
          </cell>
          <cell r="X1708">
            <v>3228053</v>
          </cell>
          <cell r="Y1708">
            <v>0</v>
          </cell>
          <cell r="Z1708">
            <v>0</v>
          </cell>
          <cell r="AA1708" t="str">
            <v xml:space="preserve">      638363.0</v>
          </cell>
          <cell r="AB1708">
            <v>46050</v>
          </cell>
          <cell r="AC1708">
            <v>46056</v>
          </cell>
        </row>
        <row r="1709">
          <cell r="A1709" t="str">
            <v>800012189-FE154098</v>
          </cell>
          <cell r="B1709">
            <v>46062</v>
          </cell>
          <cell r="C1709">
            <v>800012189</v>
          </cell>
          <cell r="D1709">
            <v>8048</v>
          </cell>
          <cell r="E1709" t="str">
            <v>CLINICA SAN JOSE DE CUCUTA S.A.</v>
          </cell>
          <cell r="F1709" t="str">
            <v>FE154098</v>
          </cell>
          <cell r="G1709">
            <v>46176</v>
          </cell>
          <cell r="H1709">
            <v>61180</v>
          </cell>
          <cell r="I1709">
            <v>61180</v>
          </cell>
          <cell r="J1709">
            <v>0</v>
          </cell>
          <cell r="K1709">
            <v>0</v>
          </cell>
          <cell r="L1709">
            <v>0</v>
          </cell>
          <cell r="M1709">
            <v>0</v>
          </cell>
          <cell r="N1709">
            <v>0</v>
          </cell>
          <cell r="O1709">
            <v>0</v>
          </cell>
          <cell r="P1709">
            <v>0</v>
          </cell>
          <cell r="Q1709">
            <v>61180</v>
          </cell>
          <cell r="R1709">
            <v>0</v>
          </cell>
          <cell r="S1709">
            <v>61180</v>
          </cell>
          <cell r="T1709">
            <v>230550108000</v>
          </cell>
          <cell r="U1709" t="str">
            <v xml:space="preserve">RED PRIVADA EVENTO                 </v>
          </cell>
          <cell r="V1709">
            <v>836</v>
          </cell>
          <cell r="W1709">
            <v>2406494</v>
          </cell>
          <cell r="X1709">
            <v>3228054</v>
          </cell>
          <cell r="Y1709">
            <v>0</v>
          </cell>
          <cell r="Z1709">
            <v>0</v>
          </cell>
          <cell r="AA1709" t="str">
            <v xml:space="preserve">       61798.0</v>
          </cell>
          <cell r="AB1709">
            <v>46050</v>
          </cell>
          <cell r="AC1709">
            <v>46056</v>
          </cell>
        </row>
        <row r="1710">
          <cell r="A1710" t="str">
            <v>800012189-FE154100</v>
          </cell>
          <cell r="B1710">
            <v>46062</v>
          </cell>
          <cell r="C1710">
            <v>800012189</v>
          </cell>
          <cell r="D1710">
            <v>8030</v>
          </cell>
          <cell r="E1710" t="str">
            <v>CLINICA SAN JOSE DE CUCUTA S.A.</v>
          </cell>
          <cell r="F1710" t="str">
            <v>FE154100</v>
          </cell>
          <cell r="G1710">
            <v>46176</v>
          </cell>
          <cell r="H1710">
            <v>273380</v>
          </cell>
          <cell r="I1710">
            <v>273380</v>
          </cell>
          <cell r="J1710">
            <v>0</v>
          </cell>
          <cell r="K1710">
            <v>0</v>
          </cell>
          <cell r="L1710">
            <v>0</v>
          </cell>
          <cell r="M1710">
            <v>0</v>
          </cell>
          <cell r="N1710">
            <v>0</v>
          </cell>
          <cell r="O1710">
            <v>0</v>
          </cell>
          <cell r="P1710">
            <v>0</v>
          </cell>
          <cell r="Q1710">
            <v>273380</v>
          </cell>
          <cell r="R1710">
            <v>0</v>
          </cell>
          <cell r="S1710">
            <v>273380</v>
          </cell>
          <cell r="T1710">
            <v>230550108000</v>
          </cell>
          <cell r="U1710" t="str">
            <v xml:space="preserve">RED PRIVADA EVENTO                 </v>
          </cell>
          <cell r="V1710">
            <v>836</v>
          </cell>
          <cell r="W1710">
            <v>2406495</v>
          </cell>
          <cell r="X1710">
            <v>3228055</v>
          </cell>
          <cell r="Y1710">
            <v>0</v>
          </cell>
          <cell r="Z1710">
            <v>0</v>
          </cell>
          <cell r="AA1710" t="str">
            <v xml:space="preserve">      276141.0</v>
          </cell>
          <cell r="AB1710">
            <v>46050</v>
          </cell>
          <cell r="AC1710">
            <v>46056</v>
          </cell>
        </row>
        <row r="1711">
          <cell r="A1711" t="str">
            <v>800012189-FE154101</v>
          </cell>
          <cell r="B1711">
            <v>46062</v>
          </cell>
          <cell r="C1711">
            <v>800012189</v>
          </cell>
          <cell r="D1711">
            <v>8026</v>
          </cell>
          <cell r="E1711" t="str">
            <v>CLINICA SAN JOSE DE CUCUTA S.A.</v>
          </cell>
          <cell r="F1711" t="str">
            <v>FE154101</v>
          </cell>
          <cell r="G1711">
            <v>46176</v>
          </cell>
          <cell r="H1711">
            <v>61747</v>
          </cell>
          <cell r="I1711">
            <v>61747</v>
          </cell>
          <cell r="J1711">
            <v>0</v>
          </cell>
          <cell r="K1711">
            <v>0</v>
          </cell>
          <cell r="L1711">
            <v>0</v>
          </cell>
          <cell r="M1711">
            <v>0</v>
          </cell>
          <cell r="N1711">
            <v>0</v>
          </cell>
          <cell r="O1711">
            <v>0</v>
          </cell>
          <cell r="P1711">
            <v>0</v>
          </cell>
          <cell r="Q1711">
            <v>61747</v>
          </cell>
          <cell r="R1711">
            <v>0</v>
          </cell>
          <cell r="S1711">
            <v>61747</v>
          </cell>
          <cell r="T1711">
            <v>230550108000</v>
          </cell>
          <cell r="U1711" t="str">
            <v xml:space="preserve">RED PRIVADA EVENTO                 </v>
          </cell>
          <cell r="V1711">
            <v>836</v>
          </cell>
          <cell r="W1711">
            <v>2406496</v>
          </cell>
          <cell r="X1711">
            <v>3228056</v>
          </cell>
          <cell r="Y1711">
            <v>0</v>
          </cell>
          <cell r="Z1711">
            <v>0</v>
          </cell>
          <cell r="AA1711" t="str">
            <v xml:space="preserve">       62371.0</v>
          </cell>
          <cell r="AB1711">
            <v>46050</v>
          </cell>
          <cell r="AC1711">
            <v>46056</v>
          </cell>
        </row>
        <row r="1712">
          <cell r="A1712" t="str">
            <v>800012189-FE154107</v>
          </cell>
          <cell r="B1712">
            <v>46062</v>
          </cell>
          <cell r="C1712">
            <v>800012189</v>
          </cell>
          <cell r="D1712">
            <v>8048</v>
          </cell>
          <cell r="E1712" t="str">
            <v>CLINICA SAN JOSE DE CUCUTA S.A.</v>
          </cell>
          <cell r="F1712" t="str">
            <v>FE154107</v>
          </cell>
          <cell r="G1712">
            <v>46176</v>
          </cell>
          <cell r="H1712">
            <v>61180</v>
          </cell>
          <cell r="I1712">
            <v>61180</v>
          </cell>
          <cell r="J1712">
            <v>0</v>
          </cell>
          <cell r="K1712">
            <v>0</v>
          </cell>
          <cell r="L1712">
            <v>0</v>
          </cell>
          <cell r="M1712">
            <v>0</v>
          </cell>
          <cell r="N1712">
            <v>0</v>
          </cell>
          <cell r="O1712">
            <v>0</v>
          </cell>
          <cell r="P1712">
            <v>0</v>
          </cell>
          <cell r="Q1712">
            <v>61180</v>
          </cell>
          <cell r="R1712">
            <v>0</v>
          </cell>
          <cell r="S1712">
            <v>61180</v>
          </cell>
          <cell r="T1712">
            <v>230550108000</v>
          </cell>
          <cell r="U1712" t="str">
            <v xml:space="preserve">RED PRIVADA EVENTO                 </v>
          </cell>
          <cell r="V1712">
            <v>836</v>
          </cell>
          <cell r="W1712">
            <v>2406497</v>
          </cell>
          <cell r="X1712">
            <v>3228057</v>
          </cell>
          <cell r="Y1712">
            <v>0</v>
          </cell>
          <cell r="Z1712">
            <v>0</v>
          </cell>
          <cell r="AA1712" t="str">
            <v xml:space="preserve">       61798.0</v>
          </cell>
          <cell r="AB1712">
            <v>46050</v>
          </cell>
          <cell r="AC1712">
            <v>46056</v>
          </cell>
        </row>
        <row r="1713">
          <cell r="A1713" t="str">
            <v>800012189-FE154108</v>
          </cell>
          <cell r="B1713">
            <v>46062</v>
          </cell>
          <cell r="C1713">
            <v>800012189</v>
          </cell>
          <cell r="D1713">
            <v>8026</v>
          </cell>
          <cell r="E1713" t="str">
            <v>CLINICA SAN JOSE DE CUCUTA S.A.</v>
          </cell>
          <cell r="F1713" t="str">
            <v>FE154108</v>
          </cell>
          <cell r="G1713">
            <v>46176</v>
          </cell>
          <cell r="H1713">
            <v>61180</v>
          </cell>
          <cell r="I1713">
            <v>61180</v>
          </cell>
          <cell r="J1713">
            <v>0</v>
          </cell>
          <cell r="K1713">
            <v>0</v>
          </cell>
          <cell r="L1713">
            <v>0</v>
          </cell>
          <cell r="M1713">
            <v>0</v>
          </cell>
          <cell r="N1713">
            <v>0</v>
          </cell>
          <cell r="O1713">
            <v>0</v>
          </cell>
          <cell r="P1713">
            <v>0</v>
          </cell>
          <cell r="Q1713">
            <v>61180</v>
          </cell>
          <cell r="R1713">
            <v>0</v>
          </cell>
          <cell r="S1713">
            <v>61180</v>
          </cell>
          <cell r="T1713">
            <v>230550108000</v>
          </cell>
          <cell r="U1713" t="str">
            <v xml:space="preserve">RED PRIVADA EVENTO                 </v>
          </cell>
          <cell r="V1713">
            <v>836</v>
          </cell>
          <cell r="W1713">
            <v>2406498</v>
          </cell>
          <cell r="X1713">
            <v>3228058</v>
          </cell>
          <cell r="Y1713">
            <v>0</v>
          </cell>
          <cell r="Z1713">
            <v>0</v>
          </cell>
          <cell r="AA1713" t="str">
            <v xml:space="preserve">       61798.0</v>
          </cell>
          <cell r="AB1713">
            <v>46050</v>
          </cell>
          <cell r="AC1713">
            <v>46056</v>
          </cell>
        </row>
        <row r="1714">
          <cell r="A1714" t="str">
            <v>800012189-FE154111</v>
          </cell>
          <cell r="B1714">
            <v>46062</v>
          </cell>
          <cell r="C1714">
            <v>800012189</v>
          </cell>
          <cell r="D1714">
            <v>8030</v>
          </cell>
          <cell r="E1714" t="str">
            <v>CLINICA SAN JOSE DE CUCUTA S.A.</v>
          </cell>
          <cell r="F1714" t="str">
            <v>FE154111</v>
          </cell>
          <cell r="G1714">
            <v>46176</v>
          </cell>
          <cell r="H1714">
            <v>273380</v>
          </cell>
          <cell r="I1714">
            <v>273380</v>
          </cell>
          <cell r="J1714">
            <v>0</v>
          </cell>
          <cell r="K1714">
            <v>0</v>
          </cell>
          <cell r="L1714">
            <v>0</v>
          </cell>
          <cell r="M1714">
            <v>0</v>
          </cell>
          <cell r="N1714">
            <v>0</v>
          </cell>
          <cell r="O1714">
            <v>0</v>
          </cell>
          <cell r="P1714">
            <v>0</v>
          </cell>
          <cell r="Q1714">
            <v>273380</v>
          </cell>
          <cell r="R1714">
            <v>0</v>
          </cell>
          <cell r="S1714">
            <v>273380</v>
          </cell>
          <cell r="T1714">
            <v>230550108000</v>
          </cell>
          <cell r="U1714" t="str">
            <v xml:space="preserve">RED PRIVADA EVENTO                 </v>
          </cell>
          <cell r="V1714">
            <v>836</v>
          </cell>
          <cell r="W1714">
            <v>2406499</v>
          </cell>
          <cell r="X1714">
            <v>3228059</v>
          </cell>
          <cell r="Y1714">
            <v>0</v>
          </cell>
          <cell r="Z1714">
            <v>0</v>
          </cell>
          <cell r="AA1714" t="str">
            <v xml:space="preserve">      276141.0</v>
          </cell>
          <cell r="AB1714">
            <v>46050</v>
          </cell>
          <cell r="AC1714">
            <v>46056</v>
          </cell>
        </row>
        <row r="1715">
          <cell r="A1715" t="str">
            <v>800012189-FE154117</v>
          </cell>
          <cell r="B1715">
            <v>46062</v>
          </cell>
          <cell r="C1715">
            <v>800012189</v>
          </cell>
          <cell r="D1715">
            <v>8030</v>
          </cell>
          <cell r="E1715" t="str">
            <v>CLINICA SAN JOSE DE CUCUTA S.A.</v>
          </cell>
          <cell r="F1715" t="str">
            <v>FE154117</v>
          </cell>
          <cell r="G1715">
            <v>46176</v>
          </cell>
          <cell r="H1715">
            <v>706967</v>
          </cell>
          <cell r="I1715">
            <v>706967</v>
          </cell>
          <cell r="J1715">
            <v>0</v>
          </cell>
          <cell r="K1715">
            <v>0</v>
          </cell>
          <cell r="L1715">
            <v>0</v>
          </cell>
          <cell r="M1715">
            <v>0</v>
          </cell>
          <cell r="N1715">
            <v>0</v>
          </cell>
          <cell r="O1715">
            <v>0</v>
          </cell>
          <cell r="P1715">
            <v>0</v>
          </cell>
          <cell r="Q1715">
            <v>706967</v>
          </cell>
          <cell r="R1715">
            <v>0</v>
          </cell>
          <cell r="S1715">
            <v>706967</v>
          </cell>
          <cell r="T1715">
            <v>230550108000</v>
          </cell>
          <cell r="U1715" t="str">
            <v xml:space="preserve">RED PRIVADA EVENTO                 </v>
          </cell>
          <cell r="V1715">
            <v>836</v>
          </cell>
          <cell r="W1715">
            <v>2404416</v>
          </cell>
          <cell r="X1715">
            <v>3228060</v>
          </cell>
          <cell r="Y1715">
            <v>0</v>
          </cell>
          <cell r="Z1715">
            <v>0</v>
          </cell>
          <cell r="AA1715" t="str">
            <v xml:space="preserve">      714108.0</v>
          </cell>
          <cell r="AB1715">
            <v>46050</v>
          </cell>
          <cell r="AC1715">
            <v>46056</v>
          </cell>
        </row>
        <row r="1716">
          <cell r="A1716" t="str">
            <v>800012189-FE154123</v>
          </cell>
          <cell r="B1716">
            <v>46062</v>
          </cell>
          <cell r="C1716">
            <v>800012189</v>
          </cell>
          <cell r="D1716">
            <v>8030</v>
          </cell>
          <cell r="E1716" t="str">
            <v>CLINICA SAN JOSE DE CUCUTA S.A.</v>
          </cell>
          <cell r="F1716" t="str">
            <v>FE154123</v>
          </cell>
          <cell r="G1716">
            <v>46176</v>
          </cell>
          <cell r="H1716">
            <v>74776</v>
          </cell>
          <cell r="I1716">
            <v>74776</v>
          </cell>
          <cell r="J1716">
            <v>0</v>
          </cell>
          <cell r="K1716">
            <v>0</v>
          </cell>
          <cell r="L1716">
            <v>0</v>
          </cell>
          <cell r="M1716">
            <v>0</v>
          </cell>
          <cell r="N1716">
            <v>0</v>
          </cell>
          <cell r="O1716">
            <v>0</v>
          </cell>
          <cell r="P1716">
            <v>0</v>
          </cell>
          <cell r="Q1716">
            <v>74776</v>
          </cell>
          <cell r="R1716">
            <v>0</v>
          </cell>
          <cell r="S1716">
            <v>74776</v>
          </cell>
          <cell r="T1716">
            <v>230550108000</v>
          </cell>
          <cell r="U1716" t="str">
            <v xml:space="preserve">RED PRIVADA EVENTO                 </v>
          </cell>
          <cell r="V1716">
            <v>836</v>
          </cell>
          <cell r="W1716">
            <v>2404417</v>
          </cell>
          <cell r="X1716">
            <v>3228061</v>
          </cell>
          <cell r="Y1716">
            <v>0</v>
          </cell>
          <cell r="Z1716">
            <v>0</v>
          </cell>
          <cell r="AA1716" t="str">
            <v xml:space="preserve">       75531.0</v>
          </cell>
          <cell r="AB1716">
            <v>46050</v>
          </cell>
          <cell r="AC1716">
            <v>46056</v>
          </cell>
        </row>
        <row r="1717">
          <cell r="A1717" t="str">
            <v>800012189-FE154127</v>
          </cell>
          <cell r="B1717">
            <v>46062</v>
          </cell>
          <cell r="C1717">
            <v>800012189</v>
          </cell>
          <cell r="D1717">
            <v>8026</v>
          </cell>
          <cell r="E1717" t="str">
            <v>CLINICA SAN JOSE DE CUCUTA S.A.</v>
          </cell>
          <cell r="F1717" t="str">
            <v>FE154127</v>
          </cell>
          <cell r="G1717">
            <v>46176</v>
          </cell>
          <cell r="H1717">
            <v>61180</v>
          </cell>
          <cell r="I1717">
            <v>61180</v>
          </cell>
          <cell r="J1717">
            <v>0</v>
          </cell>
          <cell r="K1717">
            <v>0</v>
          </cell>
          <cell r="L1717">
            <v>0</v>
          </cell>
          <cell r="M1717">
            <v>0</v>
          </cell>
          <cell r="N1717">
            <v>0</v>
          </cell>
          <cell r="O1717">
            <v>0</v>
          </cell>
          <cell r="P1717">
            <v>0</v>
          </cell>
          <cell r="Q1717">
            <v>61180</v>
          </cell>
          <cell r="R1717">
            <v>0</v>
          </cell>
          <cell r="S1717">
            <v>61180</v>
          </cell>
          <cell r="T1717">
            <v>230550108000</v>
          </cell>
          <cell r="U1717" t="str">
            <v xml:space="preserve">RED PRIVADA EVENTO                 </v>
          </cell>
          <cell r="V1717">
            <v>836</v>
          </cell>
          <cell r="W1717">
            <v>2404418</v>
          </cell>
          <cell r="X1717">
            <v>3228062</v>
          </cell>
          <cell r="Y1717">
            <v>0</v>
          </cell>
          <cell r="Z1717">
            <v>0</v>
          </cell>
          <cell r="AA1717" t="str">
            <v xml:space="preserve">       61798.0</v>
          </cell>
          <cell r="AB1717">
            <v>46050</v>
          </cell>
          <cell r="AC1717">
            <v>46056</v>
          </cell>
        </row>
        <row r="1718">
          <cell r="A1718" t="str">
            <v>800012189-FE154138</v>
          </cell>
          <cell r="B1718">
            <v>46062</v>
          </cell>
          <cell r="C1718">
            <v>800012189</v>
          </cell>
          <cell r="D1718">
            <v>8050</v>
          </cell>
          <cell r="E1718" t="str">
            <v>CLINICA SAN JOSE DE CUCUTA S.A.</v>
          </cell>
          <cell r="F1718" t="str">
            <v>FE154138</v>
          </cell>
          <cell r="G1718">
            <v>46176</v>
          </cell>
          <cell r="H1718">
            <v>61180</v>
          </cell>
          <cell r="I1718">
            <v>61180</v>
          </cell>
          <cell r="J1718">
            <v>0</v>
          </cell>
          <cell r="K1718">
            <v>0</v>
          </cell>
          <cell r="L1718">
            <v>0</v>
          </cell>
          <cell r="M1718">
            <v>0</v>
          </cell>
          <cell r="N1718">
            <v>0</v>
          </cell>
          <cell r="O1718">
            <v>0</v>
          </cell>
          <cell r="P1718">
            <v>0</v>
          </cell>
          <cell r="Q1718">
            <v>61180</v>
          </cell>
          <cell r="R1718">
            <v>0</v>
          </cell>
          <cell r="S1718">
            <v>61180</v>
          </cell>
          <cell r="T1718">
            <v>230550108000</v>
          </cell>
          <cell r="U1718" t="str">
            <v xml:space="preserve">RED PRIVADA EVENTO                 </v>
          </cell>
          <cell r="V1718">
            <v>836</v>
          </cell>
          <cell r="W1718">
            <v>2405066</v>
          </cell>
          <cell r="X1718">
            <v>3228063</v>
          </cell>
          <cell r="Y1718">
            <v>0</v>
          </cell>
          <cell r="Z1718">
            <v>0</v>
          </cell>
          <cell r="AA1718" t="str">
            <v xml:space="preserve">       61798.0</v>
          </cell>
          <cell r="AB1718">
            <v>46050</v>
          </cell>
          <cell r="AC1718">
            <v>46056</v>
          </cell>
        </row>
        <row r="1719">
          <cell r="A1719" t="str">
            <v>800012189-FE154153</v>
          </cell>
          <cell r="B1719">
            <v>46062</v>
          </cell>
          <cell r="C1719">
            <v>800012189</v>
          </cell>
          <cell r="D1719">
            <v>8030</v>
          </cell>
          <cell r="E1719" t="str">
            <v>CLINICA SAN JOSE DE CUCUTA S.A.</v>
          </cell>
          <cell r="F1719" t="str">
            <v>FE154153</v>
          </cell>
          <cell r="G1719">
            <v>46176</v>
          </cell>
          <cell r="H1719">
            <v>273380</v>
          </cell>
          <cell r="I1719">
            <v>273380</v>
          </cell>
          <cell r="J1719">
            <v>0</v>
          </cell>
          <cell r="K1719">
            <v>0</v>
          </cell>
          <cell r="L1719">
            <v>0</v>
          </cell>
          <cell r="M1719">
            <v>0</v>
          </cell>
          <cell r="N1719">
            <v>0</v>
          </cell>
          <cell r="O1719">
            <v>0</v>
          </cell>
          <cell r="P1719">
            <v>0</v>
          </cell>
          <cell r="Q1719">
            <v>273380</v>
          </cell>
          <cell r="R1719">
            <v>0</v>
          </cell>
          <cell r="S1719">
            <v>273380</v>
          </cell>
          <cell r="T1719">
            <v>230550108000</v>
          </cell>
          <cell r="U1719" t="str">
            <v xml:space="preserve">RED PRIVADA EVENTO                 </v>
          </cell>
          <cell r="V1719">
            <v>836</v>
          </cell>
          <cell r="W1719">
            <v>2405074</v>
          </cell>
          <cell r="X1719">
            <v>3228064</v>
          </cell>
          <cell r="Y1719">
            <v>0</v>
          </cell>
          <cell r="Z1719">
            <v>0</v>
          </cell>
          <cell r="AA1719" t="str">
            <v xml:space="preserve">      276141.0</v>
          </cell>
          <cell r="AB1719">
            <v>46050</v>
          </cell>
          <cell r="AC1719">
            <v>46056</v>
          </cell>
        </row>
        <row r="1720">
          <cell r="A1720" t="str">
            <v>800012189-FE154155</v>
          </cell>
          <cell r="B1720">
            <v>46062</v>
          </cell>
          <cell r="C1720">
            <v>800012189</v>
          </cell>
          <cell r="D1720">
            <v>8030</v>
          </cell>
          <cell r="E1720" t="str">
            <v>CLINICA SAN JOSE DE CUCUTA S.A.</v>
          </cell>
          <cell r="F1720" t="str">
            <v>FE154155</v>
          </cell>
          <cell r="G1720">
            <v>46176</v>
          </cell>
          <cell r="H1720">
            <v>61180</v>
          </cell>
          <cell r="I1720">
            <v>61180</v>
          </cell>
          <cell r="J1720">
            <v>0</v>
          </cell>
          <cell r="K1720">
            <v>0</v>
          </cell>
          <cell r="L1720">
            <v>0</v>
          </cell>
          <cell r="M1720">
            <v>0</v>
          </cell>
          <cell r="N1720">
            <v>0</v>
          </cell>
          <cell r="O1720">
            <v>0</v>
          </cell>
          <cell r="P1720">
            <v>0</v>
          </cell>
          <cell r="Q1720">
            <v>61180</v>
          </cell>
          <cell r="R1720">
            <v>0</v>
          </cell>
          <cell r="S1720">
            <v>61180</v>
          </cell>
          <cell r="T1720">
            <v>230550108000</v>
          </cell>
          <cell r="U1720" t="str">
            <v xml:space="preserve">RED PRIVADA EVENTO                 </v>
          </cell>
          <cell r="V1720">
            <v>836</v>
          </cell>
          <cell r="W1720">
            <v>2405075</v>
          </cell>
          <cell r="X1720">
            <v>3228065</v>
          </cell>
          <cell r="Y1720">
            <v>0</v>
          </cell>
          <cell r="Z1720">
            <v>0</v>
          </cell>
          <cell r="AA1720" t="str">
            <v xml:space="preserve">       61798.0</v>
          </cell>
          <cell r="AB1720">
            <v>46050</v>
          </cell>
          <cell r="AC1720">
            <v>46056</v>
          </cell>
        </row>
        <row r="1721">
          <cell r="A1721" t="str">
            <v>800012189-FE154157</v>
          </cell>
          <cell r="B1721">
            <v>46062</v>
          </cell>
          <cell r="C1721">
            <v>800012189</v>
          </cell>
          <cell r="D1721">
            <v>8048</v>
          </cell>
          <cell r="E1721" t="str">
            <v>CLINICA SAN JOSE DE CUCUTA S.A.</v>
          </cell>
          <cell r="F1721" t="str">
            <v>FE154157</v>
          </cell>
          <cell r="G1721">
            <v>46176</v>
          </cell>
          <cell r="H1721">
            <v>61180</v>
          </cell>
          <cell r="I1721">
            <v>61180</v>
          </cell>
          <cell r="J1721">
            <v>0</v>
          </cell>
          <cell r="K1721">
            <v>0</v>
          </cell>
          <cell r="L1721">
            <v>0</v>
          </cell>
          <cell r="M1721">
            <v>0</v>
          </cell>
          <cell r="N1721">
            <v>0</v>
          </cell>
          <cell r="O1721">
            <v>0</v>
          </cell>
          <cell r="P1721">
            <v>0</v>
          </cell>
          <cell r="Q1721">
            <v>61180</v>
          </cell>
          <cell r="R1721">
            <v>0</v>
          </cell>
          <cell r="S1721">
            <v>61180</v>
          </cell>
          <cell r="T1721">
            <v>230550108000</v>
          </cell>
          <cell r="U1721" t="str">
            <v xml:space="preserve">RED PRIVADA EVENTO                 </v>
          </cell>
          <cell r="V1721">
            <v>836</v>
          </cell>
          <cell r="W1721">
            <v>2405076</v>
          </cell>
          <cell r="X1721">
            <v>3228066</v>
          </cell>
          <cell r="Y1721">
            <v>0</v>
          </cell>
          <cell r="Z1721">
            <v>0</v>
          </cell>
          <cell r="AA1721" t="str">
            <v xml:space="preserve">       61798.0</v>
          </cell>
          <cell r="AB1721">
            <v>46050</v>
          </cell>
          <cell r="AC1721">
            <v>46056</v>
          </cell>
        </row>
        <row r="1722">
          <cell r="A1722" t="str">
            <v>800012189-FE154159</v>
          </cell>
          <cell r="B1722">
            <v>46062</v>
          </cell>
          <cell r="C1722">
            <v>800012189</v>
          </cell>
          <cell r="D1722">
            <v>8026</v>
          </cell>
          <cell r="E1722" t="str">
            <v>CLINICA SAN JOSE DE CUCUTA S.A.</v>
          </cell>
          <cell r="F1722" t="str">
            <v>FE154159</v>
          </cell>
          <cell r="G1722">
            <v>46176</v>
          </cell>
          <cell r="H1722">
            <v>61180</v>
          </cell>
          <cell r="I1722">
            <v>61180</v>
          </cell>
          <cell r="J1722">
            <v>0</v>
          </cell>
          <cell r="K1722">
            <v>0</v>
          </cell>
          <cell r="L1722">
            <v>0</v>
          </cell>
          <cell r="M1722">
            <v>0</v>
          </cell>
          <cell r="N1722">
            <v>0</v>
          </cell>
          <cell r="O1722">
            <v>0</v>
          </cell>
          <cell r="P1722">
            <v>0</v>
          </cell>
          <cell r="Q1722">
            <v>61180</v>
          </cell>
          <cell r="R1722">
            <v>0</v>
          </cell>
          <cell r="S1722">
            <v>61180</v>
          </cell>
          <cell r="T1722">
            <v>230550108000</v>
          </cell>
          <cell r="U1722" t="str">
            <v xml:space="preserve">RED PRIVADA EVENTO                 </v>
          </cell>
          <cell r="V1722">
            <v>836</v>
          </cell>
          <cell r="W1722">
            <v>2405077</v>
          </cell>
          <cell r="X1722">
            <v>3228067</v>
          </cell>
          <cell r="Y1722">
            <v>0</v>
          </cell>
          <cell r="Z1722">
            <v>0</v>
          </cell>
          <cell r="AA1722" t="str">
            <v xml:space="preserve">       61798.0</v>
          </cell>
          <cell r="AB1722">
            <v>46050</v>
          </cell>
          <cell r="AC1722">
            <v>46056</v>
          </cell>
        </row>
        <row r="1723">
          <cell r="A1723" t="str">
            <v>800012189-FE154162</v>
          </cell>
          <cell r="B1723">
            <v>46062</v>
          </cell>
          <cell r="C1723">
            <v>800012189</v>
          </cell>
          <cell r="D1723">
            <v>8030</v>
          </cell>
          <cell r="E1723" t="str">
            <v>CLINICA SAN JOSE DE CUCUTA S.A.</v>
          </cell>
          <cell r="F1723" t="str">
            <v>FE154162</v>
          </cell>
          <cell r="G1723">
            <v>46176</v>
          </cell>
          <cell r="H1723">
            <v>631979</v>
          </cell>
          <cell r="I1723">
            <v>631979</v>
          </cell>
          <cell r="J1723">
            <v>0</v>
          </cell>
          <cell r="K1723">
            <v>0</v>
          </cell>
          <cell r="L1723">
            <v>0</v>
          </cell>
          <cell r="M1723">
            <v>0</v>
          </cell>
          <cell r="N1723">
            <v>0</v>
          </cell>
          <cell r="O1723">
            <v>0</v>
          </cell>
          <cell r="P1723">
            <v>0</v>
          </cell>
          <cell r="Q1723">
            <v>631979</v>
          </cell>
          <cell r="R1723">
            <v>0</v>
          </cell>
          <cell r="S1723">
            <v>631979</v>
          </cell>
          <cell r="T1723">
            <v>230550108000</v>
          </cell>
          <cell r="U1723" t="str">
            <v xml:space="preserve">RED PRIVADA EVENTO                 </v>
          </cell>
          <cell r="V1723">
            <v>836</v>
          </cell>
          <cell r="W1723">
            <v>2405078</v>
          </cell>
          <cell r="X1723">
            <v>3228068</v>
          </cell>
          <cell r="Y1723">
            <v>0</v>
          </cell>
          <cell r="Z1723">
            <v>0</v>
          </cell>
          <cell r="AA1723" t="str">
            <v xml:space="preserve">      638363.0</v>
          </cell>
          <cell r="AB1723">
            <v>46050</v>
          </cell>
          <cell r="AC1723">
            <v>46056</v>
          </cell>
        </row>
        <row r="1724">
          <cell r="A1724" t="str">
            <v>800012189-FE154163</v>
          </cell>
          <cell r="B1724">
            <v>46062</v>
          </cell>
          <cell r="C1724">
            <v>800012189</v>
          </cell>
          <cell r="D1724">
            <v>8026</v>
          </cell>
          <cell r="E1724" t="str">
            <v>CLINICA SAN JOSE DE CUCUTA S.A.</v>
          </cell>
          <cell r="F1724" t="str">
            <v>FE154163</v>
          </cell>
          <cell r="G1724">
            <v>46176</v>
          </cell>
          <cell r="H1724">
            <v>61180</v>
          </cell>
          <cell r="I1724">
            <v>61180</v>
          </cell>
          <cell r="J1724">
            <v>0</v>
          </cell>
          <cell r="K1724">
            <v>0</v>
          </cell>
          <cell r="L1724">
            <v>0</v>
          </cell>
          <cell r="M1724">
            <v>0</v>
          </cell>
          <cell r="N1724">
            <v>0</v>
          </cell>
          <cell r="O1724">
            <v>0</v>
          </cell>
          <cell r="P1724">
            <v>0</v>
          </cell>
          <cell r="Q1724">
            <v>61180</v>
          </cell>
          <cell r="R1724">
            <v>0</v>
          </cell>
          <cell r="S1724">
            <v>61180</v>
          </cell>
          <cell r="T1724">
            <v>230550108000</v>
          </cell>
          <cell r="U1724" t="str">
            <v xml:space="preserve">RED PRIVADA EVENTO                 </v>
          </cell>
          <cell r="V1724">
            <v>836</v>
          </cell>
          <cell r="W1724">
            <v>2405079</v>
          </cell>
          <cell r="X1724">
            <v>3228069</v>
          </cell>
          <cell r="Y1724">
            <v>0</v>
          </cell>
          <cell r="Z1724">
            <v>0</v>
          </cell>
          <cell r="AA1724" t="str">
            <v xml:space="preserve">       61798.0</v>
          </cell>
          <cell r="AB1724">
            <v>46050</v>
          </cell>
          <cell r="AC1724">
            <v>46056</v>
          </cell>
        </row>
        <row r="1725">
          <cell r="A1725" t="str">
            <v>800012189-FE154172</v>
          </cell>
          <cell r="B1725">
            <v>46062</v>
          </cell>
          <cell r="C1725">
            <v>800012189</v>
          </cell>
          <cell r="D1725">
            <v>8026</v>
          </cell>
          <cell r="E1725" t="str">
            <v>CLINICA SAN JOSE DE CUCUTA S.A.</v>
          </cell>
          <cell r="F1725" t="str">
            <v>FE154172</v>
          </cell>
          <cell r="G1725">
            <v>46176</v>
          </cell>
          <cell r="H1725">
            <v>61180</v>
          </cell>
          <cell r="I1725">
            <v>61180</v>
          </cell>
          <cell r="J1725">
            <v>0</v>
          </cell>
          <cell r="K1725">
            <v>0</v>
          </cell>
          <cell r="L1725">
            <v>0</v>
          </cell>
          <cell r="M1725">
            <v>0</v>
          </cell>
          <cell r="N1725">
            <v>0</v>
          </cell>
          <cell r="O1725">
            <v>0</v>
          </cell>
          <cell r="P1725">
            <v>0</v>
          </cell>
          <cell r="Q1725">
            <v>61180</v>
          </cell>
          <cell r="R1725">
            <v>0</v>
          </cell>
          <cell r="S1725">
            <v>61180</v>
          </cell>
          <cell r="T1725">
            <v>230550108000</v>
          </cell>
          <cell r="U1725" t="str">
            <v xml:space="preserve">RED PRIVADA EVENTO                 </v>
          </cell>
          <cell r="V1725">
            <v>836</v>
          </cell>
          <cell r="W1725">
            <v>2405080</v>
          </cell>
          <cell r="X1725">
            <v>3228070</v>
          </cell>
          <cell r="Y1725">
            <v>0</v>
          </cell>
          <cell r="Z1725">
            <v>0</v>
          </cell>
          <cell r="AA1725" t="str">
            <v xml:space="preserve">       61798.0</v>
          </cell>
          <cell r="AB1725">
            <v>46050</v>
          </cell>
          <cell r="AC1725">
            <v>46056</v>
          </cell>
        </row>
        <row r="1726">
          <cell r="A1726" t="str">
            <v>800012189-FE154176</v>
          </cell>
          <cell r="B1726">
            <v>46062</v>
          </cell>
          <cell r="C1726">
            <v>800012189</v>
          </cell>
          <cell r="D1726">
            <v>8026</v>
          </cell>
          <cell r="E1726" t="str">
            <v>CLINICA SAN JOSE DE CUCUTA S.A.</v>
          </cell>
          <cell r="F1726" t="str">
            <v>FE154176</v>
          </cell>
          <cell r="G1726">
            <v>46176</v>
          </cell>
          <cell r="H1726">
            <v>61180</v>
          </cell>
          <cell r="I1726">
            <v>61180</v>
          </cell>
          <cell r="J1726">
            <v>0</v>
          </cell>
          <cell r="K1726">
            <v>0</v>
          </cell>
          <cell r="L1726">
            <v>0</v>
          </cell>
          <cell r="M1726">
            <v>0</v>
          </cell>
          <cell r="N1726">
            <v>0</v>
          </cell>
          <cell r="O1726">
            <v>0</v>
          </cell>
          <cell r="P1726">
            <v>0</v>
          </cell>
          <cell r="Q1726">
            <v>61180</v>
          </cell>
          <cell r="R1726">
            <v>0</v>
          </cell>
          <cell r="S1726">
            <v>61180</v>
          </cell>
          <cell r="T1726">
            <v>230550108000</v>
          </cell>
          <cell r="U1726" t="str">
            <v xml:space="preserve">RED PRIVADA EVENTO                 </v>
          </cell>
          <cell r="V1726">
            <v>836</v>
          </cell>
          <cell r="W1726">
            <v>2405081</v>
          </cell>
          <cell r="X1726">
            <v>3228071</v>
          </cell>
          <cell r="Y1726">
            <v>0</v>
          </cell>
          <cell r="Z1726">
            <v>0</v>
          </cell>
          <cell r="AA1726" t="str">
            <v xml:space="preserve">       61798.0</v>
          </cell>
          <cell r="AB1726">
            <v>46050</v>
          </cell>
          <cell r="AC1726">
            <v>46056</v>
          </cell>
        </row>
        <row r="1727">
          <cell r="A1727" t="str">
            <v>800012189-FE154219</v>
          </cell>
          <cell r="B1727">
            <v>46062</v>
          </cell>
          <cell r="C1727">
            <v>800012189</v>
          </cell>
          <cell r="D1727">
            <v>8026</v>
          </cell>
          <cell r="E1727" t="str">
            <v>CLINICA SAN JOSE DE CUCUTA S.A.</v>
          </cell>
          <cell r="F1727" t="str">
            <v>FE154219</v>
          </cell>
          <cell r="G1727">
            <v>46176</v>
          </cell>
          <cell r="H1727">
            <v>61180</v>
          </cell>
          <cell r="I1727">
            <v>61180</v>
          </cell>
          <cell r="J1727">
            <v>0</v>
          </cell>
          <cell r="K1727">
            <v>0</v>
          </cell>
          <cell r="L1727">
            <v>0</v>
          </cell>
          <cell r="M1727">
            <v>0</v>
          </cell>
          <cell r="N1727">
            <v>0</v>
          </cell>
          <cell r="O1727">
            <v>0</v>
          </cell>
          <cell r="P1727">
            <v>0</v>
          </cell>
          <cell r="Q1727">
            <v>61180</v>
          </cell>
          <cell r="R1727">
            <v>0</v>
          </cell>
          <cell r="S1727">
            <v>61180</v>
          </cell>
          <cell r="T1727">
            <v>230550108000</v>
          </cell>
          <cell r="U1727" t="str">
            <v xml:space="preserve">RED PRIVADA EVENTO                 </v>
          </cell>
          <cell r="V1727">
            <v>836</v>
          </cell>
          <cell r="W1727">
            <v>2405082</v>
          </cell>
          <cell r="X1727">
            <v>3228072</v>
          </cell>
          <cell r="Y1727">
            <v>0</v>
          </cell>
          <cell r="Z1727">
            <v>0</v>
          </cell>
          <cell r="AA1727" t="str">
            <v xml:space="preserve">       61798.0</v>
          </cell>
          <cell r="AB1727">
            <v>46050</v>
          </cell>
          <cell r="AC1727">
            <v>46056</v>
          </cell>
        </row>
        <row r="1728">
          <cell r="A1728" t="str">
            <v>800012189-FE154226</v>
          </cell>
          <cell r="B1728">
            <v>46062</v>
          </cell>
          <cell r="C1728">
            <v>800012189</v>
          </cell>
          <cell r="D1728">
            <v>8026</v>
          </cell>
          <cell r="E1728" t="str">
            <v>CLINICA SAN JOSE DE CUCUTA S.A.</v>
          </cell>
          <cell r="F1728" t="str">
            <v>FE154226</v>
          </cell>
          <cell r="G1728">
            <v>46176</v>
          </cell>
          <cell r="H1728">
            <v>61180</v>
          </cell>
          <cell r="I1728">
            <v>61180</v>
          </cell>
          <cell r="J1728">
            <v>0</v>
          </cell>
          <cell r="K1728">
            <v>0</v>
          </cell>
          <cell r="L1728">
            <v>0</v>
          </cell>
          <cell r="M1728">
            <v>0</v>
          </cell>
          <cell r="N1728">
            <v>0</v>
          </cell>
          <cell r="O1728">
            <v>0</v>
          </cell>
          <cell r="P1728">
            <v>0</v>
          </cell>
          <cell r="Q1728">
            <v>61180</v>
          </cell>
          <cell r="R1728">
            <v>0</v>
          </cell>
          <cell r="S1728">
            <v>61180</v>
          </cell>
          <cell r="T1728">
            <v>230550108000</v>
          </cell>
          <cell r="U1728" t="str">
            <v xml:space="preserve">RED PRIVADA EVENTO                 </v>
          </cell>
          <cell r="V1728">
            <v>836</v>
          </cell>
          <cell r="W1728">
            <v>2405083</v>
          </cell>
          <cell r="X1728">
            <v>3228073</v>
          </cell>
          <cell r="Y1728">
            <v>0</v>
          </cell>
          <cell r="Z1728">
            <v>0</v>
          </cell>
          <cell r="AA1728" t="str">
            <v xml:space="preserve">       61798.0</v>
          </cell>
          <cell r="AB1728">
            <v>46050</v>
          </cell>
          <cell r="AC1728">
            <v>46056</v>
          </cell>
        </row>
        <row r="1729">
          <cell r="A1729" t="str">
            <v>800012189-FE154227</v>
          </cell>
          <cell r="B1729">
            <v>46062</v>
          </cell>
          <cell r="C1729">
            <v>800012189</v>
          </cell>
          <cell r="D1729">
            <v>8030</v>
          </cell>
          <cell r="E1729" t="str">
            <v>CLINICA SAN JOSE DE CUCUTA S.A.</v>
          </cell>
          <cell r="F1729" t="str">
            <v>FE154227</v>
          </cell>
          <cell r="G1729">
            <v>46176</v>
          </cell>
          <cell r="H1729">
            <v>61180</v>
          </cell>
          <cell r="I1729">
            <v>61180</v>
          </cell>
          <cell r="J1729">
            <v>0</v>
          </cell>
          <cell r="K1729">
            <v>0</v>
          </cell>
          <cell r="L1729">
            <v>0</v>
          </cell>
          <cell r="M1729">
            <v>0</v>
          </cell>
          <cell r="N1729">
            <v>0</v>
          </cell>
          <cell r="O1729">
            <v>0</v>
          </cell>
          <cell r="P1729">
            <v>0</v>
          </cell>
          <cell r="Q1729">
            <v>61180</v>
          </cell>
          <cell r="R1729">
            <v>0</v>
          </cell>
          <cell r="S1729">
            <v>61180</v>
          </cell>
          <cell r="T1729">
            <v>230550108000</v>
          </cell>
          <cell r="U1729" t="str">
            <v xml:space="preserve">RED PRIVADA EVENTO                 </v>
          </cell>
          <cell r="V1729">
            <v>836</v>
          </cell>
          <cell r="W1729">
            <v>2405084</v>
          </cell>
          <cell r="X1729">
            <v>3228074</v>
          </cell>
          <cell r="Y1729">
            <v>0</v>
          </cell>
          <cell r="Z1729">
            <v>0</v>
          </cell>
          <cell r="AA1729" t="str">
            <v xml:space="preserve">       61798.0</v>
          </cell>
          <cell r="AB1729">
            <v>46050</v>
          </cell>
          <cell r="AC1729">
            <v>46056</v>
          </cell>
        </row>
        <row r="1730">
          <cell r="A1730" t="str">
            <v>800012189-FE154235</v>
          </cell>
          <cell r="B1730">
            <v>46062</v>
          </cell>
          <cell r="C1730">
            <v>800012189</v>
          </cell>
          <cell r="D1730">
            <v>8044</v>
          </cell>
          <cell r="E1730" t="str">
            <v>CLINICA SAN JOSE DE CUCUTA S.A.</v>
          </cell>
          <cell r="F1730" t="str">
            <v>FE154235</v>
          </cell>
          <cell r="G1730">
            <v>46176</v>
          </cell>
          <cell r="H1730">
            <v>61180</v>
          </cell>
          <cell r="I1730">
            <v>61180</v>
          </cell>
          <cell r="J1730">
            <v>0</v>
          </cell>
          <cell r="K1730">
            <v>0</v>
          </cell>
          <cell r="L1730">
            <v>0</v>
          </cell>
          <cell r="M1730">
            <v>0</v>
          </cell>
          <cell r="N1730">
            <v>0</v>
          </cell>
          <cell r="O1730">
            <v>0</v>
          </cell>
          <cell r="P1730">
            <v>0</v>
          </cell>
          <cell r="Q1730">
            <v>61180</v>
          </cell>
          <cell r="R1730">
            <v>0</v>
          </cell>
          <cell r="S1730">
            <v>61180</v>
          </cell>
          <cell r="T1730">
            <v>230550108000</v>
          </cell>
          <cell r="U1730" t="str">
            <v xml:space="preserve">RED PRIVADA EVENTO                 </v>
          </cell>
          <cell r="V1730">
            <v>836</v>
          </cell>
          <cell r="W1730">
            <v>2405085</v>
          </cell>
          <cell r="X1730">
            <v>3228075</v>
          </cell>
          <cell r="Y1730">
            <v>0</v>
          </cell>
          <cell r="Z1730">
            <v>0</v>
          </cell>
          <cell r="AA1730" t="str">
            <v xml:space="preserve">       61798.0</v>
          </cell>
          <cell r="AB1730">
            <v>46050</v>
          </cell>
          <cell r="AC1730">
            <v>46056</v>
          </cell>
        </row>
        <row r="1731">
          <cell r="A1731" t="str">
            <v>800012189-FE154240</v>
          </cell>
          <cell r="B1731">
            <v>46062</v>
          </cell>
          <cell r="C1731">
            <v>800012189</v>
          </cell>
          <cell r="D1731">
            <v>8026</v>
          </cell>
          <cell r="E1731" t="str">
            <v>CLINICA SAN JOSE DE CUCUTA S.A.</v>
          </cell>
          <cell r="F1731" t="str">
            <v>FE154240</v>
          </cell>
          <cell r="G1731">
            <v>46176</v>
          </cell>
          <cell r="H1731">
            <v>3489780</v>
          </cell>
          <cell r="I1731">
            <v>3489780</v>
          </cell>
          <cell r="J1731">
            <v>0</v>
          </cell>
          <cell r="K1731">
            <v>0</v>
          </cell>
          <cell r="L1731">
            <v>0</v>
          </cell>
          <cell r="M1731">
            <v>0</v>
          </cell>
          <cell r="N1731">
            <v>0</v>
          </cell>
          <cell r="O1731">
            <v>0</v>
          </cell>
          <cell r="P1731">
            <v>0</v>
          </cell>
          <cell r="Q1731">
            <v>3489780</v>
          </cell>
          <cell r="R1731">
            <v>0</v>
          </cell>
          <cell r="S1731">
            <v>3489780</v>
          </cell>
          <cell r="T1731">
            <v>230550108000</v>
          </cell>
          <cell r="U1731" t="str">
            <v xml:space="preserve">RED PRIVADA EVENTO                 </v>
          </cell>
          <cell r="V1731">
            <v>836</v>
          </cell>
          <cell r="W1731">
            <v>2405597</v>
          </cell>
          <cell r="X1731">
            <v>3227140</v>
          </cell>
          <cell r="Y1731">
            <v>0</v>
          </cell>
          <cell r="Z1731">
            <v>0</v>
          </cell>
          <cell r="AA1731" t="str">
            <v xml:space="preserve">     3525030.0</v>
          </cell>
          <cell r="AB1731">
            <v>46050</v>
          </cell>
          <cell r="AC1731">
            <v>46056</v>
          </cell>
        </row>
        <row r="1732">
          <cell r="A1732" t="str">
            <v>800012189-FE154241</v>
          </cell>
          <cell r="B1732">
            <v>46062</v>
          </cell>
          <cell r="C1732">
            <v>800012189</v>
          </cell>
          <cell r="D1732">
            <v>8048</v>
          </cell>
          <cell r="E1732" t="str">
            <v>CLINICA SAN JOSE DE CUCUTA S.A.</v>
          </cell>
          <cell r="F1732" t="str">
            <v>FE154241</v>
          </cell>
          <cell r="G1732">
            <v>46176</v>
          </cell>
          <cell r="H1732">
            <v>61180</v>
          </cell>
          <cell r="I1732">
            <v>61180</v>
          </cell>
          <cell r="J1732">
            <v>0</v>
          </cell>
          <cell r="K1732">
            <v>0</v>
          </cell>
          <cell r="L1732">
            <v>0</v>
          </cell>
          <cell r="M1732">
            <v>0</v>
          </cell>
          <cell r="N1732">
            <v>0</v>
          </cell>
          <cell r="O1732">
            <v>0</v>
          </cell>
          <cell r="P1732">
            <v>0</v>
          </cell>
          <cell r="Q1732">
            <v>61180</v>
          </cell>
          <cell r="R1732">
            <v>0</v>
          </cell>
          <cell r="S1732">
            <v>61180</v>
          </cell>
          <cell r="T1732">
            <v>230550108000</v>
          </cell>
          <cell r="U1732" t="str">
            <v xml:space="preserve">RED PRIVADA EVENTO                 </v>
          </cell>
          <cell r="V1732">
            <v>836</v>
          </cell>
          <cell r="W1732">
            <v>2405086</v>
          </cell>
          <cell r="X1732">
            <v>3228076</v>
          </cell>
          <cell r="Y1732">
            <v>0</v>
          </cell>
          <cell r="Z1732">
            <v>0</v>
          </cell>
          <cell r="AA1732" t="str">
            <v xml:space="preserve">       61798.0</v>
          </cell>
          <cell r="AB1732">
            <v>46050</v>
          </cell>
          <cell r="AC1732">
            <v>46056</v>
          </cell>
        </row>
        <row r="1733">
          <cell r="A1733" t="str">
            <v>800012189-FE154245</v>
          </cell>
          <cell r="B1733">
            <v>46062</v>
          </cell>
          <cell r="C1733">
            <v>800012189</v>
          </cell>
          <cell r="D1733">
            <v>8030</v>
          </cell>
          <cell r="E1733" t="str">
            <v>CLINICA SAN JOSE DE CUCUTA S.A.</v>
          </cell>
          <cell r="F1733" t="str">
            <v>FE154245</v>
          </cell>
          <cell r="G1733">
            <v>46176</v>
          </cell>
          <cell r="H1733">
            <v>61180</v>
          </cell>
          <cell r="I1733">
            <v>61180</v>
          </cell>
          <cell r="J1733">
            <v>0</v>
          </cell>
          <cell r="K1733">
            <v>0</v>
          </cell>
          <cell r="L1733">
            <v>0</v>
          </cell>
          <cell r="M1733">
            <v>0</v>
          </cell>
          <cell r="N1733">
            <v>0</v>
          </cell>
          <cell r="O1733">
            <v>0</v>
          </cell>
          <cell r="P1733">
            <v>0</v>
          </cell>
          <cell r="Q1733">
            <v>61180</v>
          </cell>
          <cell r="R1733">
            <v>0</v>
          </cell>
          <cell r="S1733">
            <v>61180</v>
          </cell>
          <cell r="T1733">
            <v>230550108000</v>
          </cell>
          <cell r="U1733" t="str">
            <v xml:space="preserve">RED PRIVADA EVENTO                 </v>
          </cell>
          <cell r="V1733">
            <v>836</v>
          </cell>
          <cell r="W1733">
            <v>2405087</v>
          </cell>
          <cell r="X1733">
            <v>3228077</v>
          </cell>
          <cell r="Y1733">
            <v>0</v>
          </cell>
          <cell r="Z1733">
            <v>0</v>
          </cell>
          <cell r="AA1733" t="str">
            <v xml:space="preserve">       61798.0</v>
          </cell>
          <cell r="AB1733">
            <v>46050</v>
          </cell>
          <cell r="AC1733">
            <v>46056</v>
          </cell>
        </row>
        <row r="1734">
          <cell r="A1734" t="str">
            <v>800012189-FE154251</v>
          </cell>
          <cell r="B1734">
            <v>46062</v>
          </cell>
          <cell r="C1734">
            <v>800012189</v>
          </cell>
          <cell r="D1734">
            <v>8037</v>
          </cell>
          <cell r="E1734" t="str">
            <v>CLINICA SAN JOSE DE CUCUTA S.A.</v>
          </cell>
          <cell r="F1734" t="str">
            <v>FE154251</v>
          </cell>
          <cell r="G1734">
            <v>46176</v>
          </cell>
          <cell r="H1734">
            <v>61180</v>
          </cell>
          <cell r="I1734">
            <v>61180</v>
          </cell>
          <cell r="J1734">
            <v>0</v>
          </cell>
          <cell r="K1734">
            <v>0</v>
          </cell>
          <cell r="L1734">
            <v>0</v>
          </cell>
          <cell r="M1734">
            <v>0</v>
          </cell>
          <cell r="N1734">
            <v>0</v>
          </cell>
          <cell r="O1734">
            <v>0</v>
          </cell>
          <cell r="P1734">
            <v>0</v>
          </cell>
          <cell r="Q1734">
            <v>61180</v>
          </cell>
          <cell r="R1734">
            <v>0</v>
          </cell>
          <cell r="S1734">
            <v>61180</v>
          </cell>
          <cell r="T1734">
            <v>230550108000</v>
          </cell>
          <cell r="U1734" t="str">
            <v xml:space="preserve">RED PRIVADA EVENTO                 </v>
          </cell>
          <cell r="V1734">
            <v>836</v>
          </cell>
          <cell r="W1734">
            <v>2405088</v>
          </cell>
          <cell r="X1734">
            <v>3228078</v>
          </cell>
          <cell r="Y1734">
            <v>0</v>
          </cell>
          <cell r="Z1734">
            <v>0</v>
          </cell>
          <cell r="AA1734" t="str">
            <v xml:space="preserve">       61798.0</v>
          </cell>
          <cell r="AB1734">
            <v>46050</v>
          </cell>
          <cell r="AC1734">
            <v>46056</v>
          </cell>
        </row>
        <row r="1735">
          <cell r="A1735" t="str">
            <v>800012189-FE154254</v>
          </cell>
          <cell r="B1735">
            <v>46062</v>
          </cell>
          <cell r="C1735">
            <v>800012189</v>
          </cell>
          <cell r="D1735">
            <v>8026</v>
          </cell>
          <cell r="E1735" t="str">
            <v>CLINICA SAN JOSE DE CUCUTA S.A.</v>
          </cell>
          <cell r="F1735" t="str">
            <v>FE154254</v>
          </cell>
          <cell r="G1735">
            <v>46176</v>
          </cell>
          <cell r="H1735">
            <v>61180</v>
          </cell>
          <cell r="I1735">
            <v>61180</v>
          </cell>
          <cell r="J1735">
            <v>0</v>
          </cell>
          <cell r="K1735">
            <v>0</v>
          </cell>
          <cell r="L1735">
            <v>0</v>
          </cell>
          <cell r="M1735">
            <v>0</v>
          </cell>
          <cell r="N1735">
            <v>0</v>
          </cell>
          <cell r="O1735">
            <v>0</v>
          </cell>
          <cell r="P1735">
            <v>0</v>
          </cell>
          <cell r="Q1735">
            <v>61180</v>
          </cell>
          <cell r="R1735">
            <v>0</v>
          </cell>
          <cell r="S1735">
            <v>61180</v>
          </cell>
          <cell r="T1735">
            <v>230550108000</v>
          </cell>
          <cell r="U1735" t="str">
            <v xml:space="preserve">RED PRIVADA EVENTO                 </v>
          </cell>
          <cell r="V1735">
            <v>836</v>
          </cell>
          <cell r="W1735">
            <v>2405089</v>
          </cell>
          <cell r="X1735">
            <v>3228079</v>
          </cell>
          <cell r="Y1735">
            <v>0</v>
          </cell>
          <cell r="Z1735">
            <v>0</v>
          </cell>
          <cell r="AA1735" t="str">
            <v xml:space="preserve">       61798.0</v>
          </cell>
          <cell r="AB1735">
            <v>46050</v>
          </cell>
          <cell r="AC1735">
            <v>46056</v>
          </cell>
        </row>
        <row r="1736">
          <cell r="A1736" t="str">
            <v>800012189-FE154256</v>
          </cell>
          <cell r="B1736">
            <v>46062</v>
          </cell>
          <cell r="C1736">
            <v>800012189</v>
          </cell>
          <cell r="D1736">
            <v>8026</v>
          </cell>
          <cell r="E1736" t="str">
            <v>CLINICA SAN JOSE DE CUCUTA S.A.</v>
          </cell>
          <cell r="F1736" t="str">
            <v>FE154256</v>
          </cell>
          <cell r="G1736">
            <v>46176</v>
          </cell>
          <cell r="H1736">
            <v>61180</v>
          </cell>
          <cell r="I1736">
            <v>61180</v>
          </cell>
          <cell r="J1736">
            <v>0</v>
          </cell>
          <cell r="K1736">
            <v>0</v>
          </cell>
          <cell r="L1736">
            <v>0</v>
          </cell>
          <cell r="M1736">
            <v>0</v>
          </cell>
          <cell r="N1736">
            <v>0</v>
          </cell>
          <cell r="O1736">
            <v>0</v>
          </cell>
          <cell r="P1736">
            <v>0</v>
          </cell>
          <cell r="Q1736">
            <v>61180</v>
          </cell>
          <cell r="R1736">
            <v>0</v>
          </cell>
          <cell r="S1736">
            <v>61180</v>
          </cell>
          <cell r="T1736">
            <v>230550108000</v>
          </cell>
          <cell r="U1736" t="str">
            <v xml:space="preserve">RED PRIVADA EVENTO                 </v>
          </cell>
          <cell r="V1736">
            <v>836</v>
          </cell>
          <cell r="W1736">
            <v>2405090</v>
          </cell>
          <cell r="X1736">
            <v>3228080</v>
          </cell>
          <cell r="Y1736">
            <v>0</v>
          </cell>
          <cell r="Z1736">
            <v>0</v>
          </cell>
          <cell r="AA1736" t="str">
            <v xml:space="preserve">       61798.0</v>
          </cell>
          <cell r="AB1736">
            <v>46050</v>
          </cell>
          <cell r="AC1736">
            <v>46056</v>
          </cell>
        </row>
        <row r="1737">
          <cell r="A1737" t="str">
            <v>800012189-FE154259</v>
          </cell>
          <cell r="B1737">
            <v>46062</v>
          </cell>
          <cell r="C1737">
            <v>800012189</v>
          </cell>
          <cell r="D1737">
            <v>8055</v>
          </cell>
          <cell r="E1737" t="str">
            <v>CLINICA SAN JOSE DE CUCUTA S.A.</v>
          </cell>
          <cell r="F1737" t="str">
            <v>FE154259</v>
          </cell>
          <cell r="G1737">
            <v>46176</v>
          </cell>
          <cell r="H1737">
            <v>61180</v>
          </cell>
          <cell r="I1737">
            <v>61180</v>
          </cell>
          <cell r="J1737">
            <v>0</v>
          </cell>
          <cell r="K1737">
            <v>0</v>
          </cell>
          <cell r="L1737">
            <v>0</v>
          </cell>
          <cell r="M1737">
            <v>0</v>
          </cell>
          <cell r="N1737">
            <v>0</v>
          </cell>
          <cell r="O1737">
            <v>0</v>
          </cell>
          <cell r="P1737">
            <v>0</v>
          </cell>
          <cell r="Q1737">
            <v>61180</v>
          </cell>
          <cell r="R1737">
            <v>0</v>
          </cell>
          <cell r="S1737">
            <v>61180</v>
          </cell>
          <cell r="T1737">
            <v>230550108000</v>
          </cell>
          <cell r="U1737" t="str">
            <v xml:space="preserve">RED PRIVADA EVENTO                 </v>
          </cell>
          <cell r="V1737">
            <v>836</v>
          </cell>
          <cell r="W1737">
            <v>2405091</v>
          </cell>
          <cell r="X1737">
            <v>3228081</v>
          </cell>
          <cell r="Y1737">
            <v>0</v>
          </cell>
          <cell r="Z1737">
            <v>0</v>
          </cell>
          <cell r="AA1737" t="str">
            <v xml:space="preserve">       61798.0</v>
          </cell>
          <cell r="AB1737">
            <v>46050</v>
          </cell>
          <cell r="AC1737">
            <v>46056</v>
          </cell>
        </row>
        <row r="1738">
          <cell r="A1738" t="str">
            <v>800012189-FE154260</v>
          </cell>
          <cell r="B1738">
            <v>46062</v>
          </cell>
          <cell r="C1738">
            <v>800012189</v>
          </cell>
          <cell r="D1738">
            <v>8026</v>
          </cell>
          <cell r="E1738" t="str">
            <v>CLINICA SAN JOSE DE CUCUTA S.A.</v>
          </cell>
          <cell r="F1738" t="str">
            <v>FE154260</v>
          </cell>
          <cell r="G1738">
            <v>46176</v>
          </cell>
          <cell r="H1738">
            <v>61180</v>
          </cell>
          <cell r="I1738">
            <v>61180</v>
          </cell>
          <cell r="J1738">
            <v>0</v>
          </cell>
          <cell r="K1738">
            <v>0</v>
          </cell>
          <cell r="L1738">
            <v>0</v>
          </cell>
          <cell r="M1738">
            <v>0</v>
          </cell>
          <cell r="N1738">
            <v>0</v>
          </cell>
          <cell r="O1738">
            <v>0</v>
          </cell>
          <cell r="P1738">
            <v>0</v>
          </cell>
          <cell r="Q1738">
            <v>61180</v>
          </cell>
          <cell r="R1738">
            <v>0</v>
          </cell>
          <cell r="S1738">
            <v>61180</v>
          </cell>
          <cell r="T1738">
            <v>230550108000</v>
          </cell>
          <cell r="U1738" t="str">
            <v xml:space="preserve">RED PRIVADA EVENTO                 </v>
          </cell>
          <cell r="V1738">
            <v>836</v>
          </cell>
          <cell r="W1738">
            <v>2405092</v>
          </cell>
          <cell r="X1738">
            <v>3228082</v>
          </cell>
          <cell r="Y1738">
            <v>0</v>
          </cell>
          <cell r="Z1738">
            <v>0</v>
          </cell>
          <cell r="AA1738" t="str">
            <v xml:space="preserve">       61798.0</v>
          </cell>
          <cell r="AB1738">
            <v>46050</v>
          </cell>
          <cell r="AC1738">
            <v>46056</v>
          </cell>
        </row>
        <row r="1739">
          <cell r="A1739" t="str">
            <v>800012189-FE154264</v>
          </cell>
          <cell r="B1739">
            <v>46062</v>
          </cell>
          <cell r="C1739">
            <v>800012189</v>
          </cell>
          <cell r="D1739">
            <v>8030</v>
          </cell>
          <cell r="E1739" t="str">
            <v>CLINICA SAN JOSE DE CUCUTA S.A.</v>
          </cell>
          <cell r="F1739" t="str">
            <v>FE154264</v>
          </cell>
          <cell r="G1739">
            <v>46176</v>
          </cell>
          <cell r="H1739">
            <v>61180</v>
          </cell>
          <cell r="I1739">
            <v>61180</v>
          </cell>
          <cell r="J1739">
            <v>0</v>
          </cell>
          <cell r="K1739">
            <v>0</v>
          </cell>
          <cell r="L1739">
            <v>0</v>
          </cell>
          <cell r="M1739">
            <v>0</v>
          </cell>
          <cell r="N1739">
            <v>0</v>
          </cell>
          <cell r="O1739">
            <v>0</v>
          </cell>
          <cell r="P1739">
            <v>0</v>
          </cell>
          <cell r="Q1739">
            <v>61180</v>
          </cell>
          <cell r="R1739">
            <v>0</v>
          </cell>
          <cell r="S1739">
            <v>61180</v>
          </cell>
          <cell r="T1739">
            <v>230550108000</v>
          </cell>
          <cell r="U1739" t="str">
            <v xml:space="preserve">RED PRIVADA EVENTO                 </v>
          </cell>
          <cell r="V1739">
            <v>836</v>
          </cell>
          <cell r="W1739">
            <v>2405093</v>
          </cell>
          <cell r="X1739">
            <v>3228083</v>
          </cell>
          <cell r="Y1739">
            <v>0</v>
          </cell>
          <cell r="Z1739">
            <v>0</v>
          </cell>
          <cell r="AA1739" t="str">
            <v xml:space="preserve">       61798.0</v>
          </cell>
          <cell r="AB1739">
            <v>46050</v>
          </cell>
          <cell r="AC1739">
            <v>46056</v>
          </cell>
        </row>
        <row r="1740">
          <cell r="A1740" t="str">
            <v>800012189-FE154266</v>
          </cell>
          <cell r="B1740">
            <v>46062</v>
          </cell>
          <cell r="C1740">
            <v>800012189</v>
          </cell>
          <cell r="D1740">
            <v>8053</v>
          </cell>
          <cell r="E1740" t="str">
            <v>CLINICA SAN JOSE DE CUCUTA S.A.</v>
          </cell>
          <cell r="F1740" t="str">
            <v>FE154266</v>
          </cell>
          <cell r="G1740">
            <v>46176</v>
          </cell>
          <cell r="H1740">
            <v>61180</v>
          </cell>
          <cell r="I1740">
            <v>61180</v>
          </cell>
          <cell r="J1740">
            <v>0</v>
          </cell>
          <cell r="K1740">
            <v>0</v>
          </cell>
          <cell r="L1740">
            <v>0</v>
          </cell>
          <cell r="M1740">
            <v>0</v>
          </cell>
          <cell r="N1740">
            <v>0</v>
          </cell>
          <cell r="O1740">
            <v>0</v>
          </cell>
          <cell r="P1740">
            <v>0</v>
          </cell>
          <cell r="Q1740">
            <v>61180</v>
          </cell>
          <cell r="R1740">
            <v>0</v>
          </cell>
          <cell r="S1740">
            <v>61180</v>
          </cell>
          <cell r="T1740">
            <v>230550108000</v>
          </cell>
          <cell r="U1740" t="str">
            <v xml:space="preserve">RED PRIVADA EVENTO                 </v>
          </cell>
          <cell r="V1740">
            <v>836</v>
          </cell>
          <cell r="W1740">
            <v>2405094</v>
          </cell>
          <cell r="X1740">
            <v>3228084</v>
          </cell>
          <cell r="Y1740">
            <v>0</v>
          </cell>
          <cell r="Z1740">
            <v>0</v>
          </cell>
          <cell r="AA1740" t="str">
            <v xml:space="preserve">       61798.0</v>
          </cell>
          <cell r="AB1740">
            <v>46050</v>
          </cell>
          <cell r="AC1740">
            <v>46056</v>
          </cell>
        </row>
        <row r="1741">
          <cell r="A1741" t="str">
            <v>800012189-FE154271</v>
          </cell>
          <cell r="B1741">
            <v>46062</v>
          </cell>
          <cell r="C1741">
            <v>800012189</v>
          </cell>
          <cell r="D1741">
            <v>8053</v>
          </cell>
          <cell r="E1741" t="str">
            <v>CLINICA SAN JOSE DE CUCUTA S.A.</v>
          </cell>
          <cell r="F1741" t="str">
            <v>FE154271</v>
          </cell>
          <cell r="G1741">
            <v>46176</v>
          </cell>
          <cell r="H1741">
            <v>84837</v>
          </cell>
          <cell r="I1741">
            <v>84837</v>
          </cell>
          <cell r="J1741">
            <v>0</v>
          </cell>
          <cell r="K1741">
            <v>0</v>
          </cell>
          <cell r="L1741">
            <v>0</v>
          </cell>
          <cell r="M1741">
            <v>0</v>
          </cell>
          <cell r="N1741">
            <v>0</v>
          </cell>
          <cell r="O1741">
            <v>0</v>
          </cell>
          <cell r="P1741">
            <v>0</v>
          </cell>
          <cell r="Q1741">
            <v>84837</v>
          </cell>
          <cell r="R1741">
            <v>0</v>
          </cell>
          <cell r="S1741">
            <v>84837</v>
          </cell>
          <cell r="T1741">
            <v>230550108000</v>
          </cell>
          <cell r="U1741" t="str">
            <v xml:space="preserve">RED PRIVADA EVENTO                 </v>
          </cell>
          <cell r="V1741">
            <v>836</v>
          </cell>
          <cell r="W1741">
            <v>2405095</v>
          </cell>
          <cell r="X1741">
            <v>3228085</v>
          </cell>
          <cell r="Y1741">
            <v>0</v>
          </cell>
          <cell r="Z1741">
            <v>0</v>
          </cell>
          <cell r="AA1741" t="str">
            <v xml:space="preserve">       85694.0</v>
          </cell>
          <cell r="AB1741">
            <v>46050</v>
          </cell>
          <cell r="AC1741">
            <v>46056</v>
          </cell>
        </row>
        <row r="1742">
          <cell r="A1742" t="str">
            <v>800012189-FE154274</v>
          </cell>
          <cell r="B1742">
            <v>46062</v>
          </cell>
          <cell r="C1742">
            <v>800012189</v>
          </cell>
          <cell r="D1742">
            <v>8026</v>
          </cell>
          <cell r="E1742" t="str">
            <v>CLINICA SAN JOSE DE CUCUTA S.A.</v>
          </cell>
          <cell r="F1742" t="str">
            <v>FE154274</v>
          </cell>
          <cell r="G1742">
            <v>46176</v>
          </cell>
          <cell r="H1742">
            <v>61180</v>
          </cell>
          <cell r="I1742">
            <v>61180</v>
          </cell>
          <cell r="J1742">
            <v>0</v>
          </cell>
          <cell r="K1742">
            <v>0</v>
          </cell>
          <cell r="L1742">
            <v>0</v>
          </cell>
          <cell r="M1742">
            <v>0</v>
          </cell>
          <cell r="N1742">
            <v>0</v>
          </cell>
          <cell r="O1742">
            <v>0</v>
          </cell>
          <cell r="P1742">
            <v>0</v>
          </cell>
          <cell r="Q1742">
            <v>61180</v>
          </cell>
          <cell r="R1742">
            <v>0</v>
          </cell>
          <cell r="S1742">
            <v>61180</v>
          </cell>
          <cell r="T1742">
            <v>230550108000</v>
          </cell>
          <cell r="U1742" t="str">
            <v xml:space="preserve">RED PRIVADA EVENTO                 </v>
          </cell>
          <cell r="V1742">
            <v>836</v>
          </cell>
          <cell r="W1742">
            <v>2405096</v>
          </cell>
          <cell r="X1742">
            <v>3228086</v>
          </cell>
          <cell r="Y1742">
            <v>0</v>
          </cell>
          <cell r="Z1742">
            <v>0</v>
          </cell>
          <cell r="AA1742" t="str">
            <v xml:space="preserve">       61798.0</v>
          </cell>
          <cell r="AB1742">
            <v>46050</v>
          </cell>
          <cell r="AC1742">
            <v>46056</v>
          </cell>
        </row>
        <row r="1743">
          <cell r="A1743" t="str">
            <v>800012189-FE154275</v>
          </cell>
          <cell r="B1743">
            <v>46062</v>
          </cell>
          <cell r="C1743">
            <v>800012189</v>
          </cell>
          <cell r="D1743">
            <v>8048</v>
          </cell>
          <cell r="E1743" t="str">
            <v>CLINICA SAN JOSE DE CUCUTA S.A.</v>
          </cell>
          <cell r="F1743" t="str">
            <v>FE154275</v>
          </cell>
          <cell r="G1743">
            <v>46176</v>
          </cell>
          <cell r="H1743">
            <v>61180</v>
          </cell>
          <cell r="I1743">
            <v>61180</v>
          </cell>
          <cell r="J1743">
            <v>0</v>
          </cell>
          <cell r="K1743">
            <v>0</v>
          </cell>
          <cell r="L1743">
            <v>0</v>
          </cell>
          <cell r="M1743">
            <v>0</v>
          </cell>
          <cell r="N1743">
            <v>0</v>
          </cell>
          <cell r="O1743">
            <v>0</v>
          </cell>
          <cell r="P1743">
            <v>0</v>
          </cell>
          <cell r="Q1743">
            <v>61180</v>
          </cell>
          <cell r="R1743">
            <v>0</v>
          </cell>
          <cell r="S1743">
            <v>61180</v>
          </cell>
          <cell r="T1743">
            <v>230550108000</v>
          </cell>
          <cell r="U1743" t="str">
            <v xml:space="preserve">RED PRIVADA EVENTO                 </v>
          </cell>
          <cell r="V1743">
            <v>836</v>
          </cell>
          <cell r="W1743">
            <v>2405097</v>
          </cell>
          <cell r="X1743">
            <v>3228087</v>
          </cell>
          <cell r="Y1743">
            <v>0</v>
          </cell>
          <cell r="Z1743">
            <v>0</v>
          </cell>
          <cell r="AA1743" t="str">
            <v xml:space="preserve">       61798.0</v>
          </cell>
          <cell r="AB1743">
            <v>46050</v>
          </cell>
          <cell r="AC1743">
            <v>46056</v>
          </cell>
        </row>
        <row r="1744">
          <cell r="A1744" t="str">
            <v>800012189-FE154278</v>
          </cell>
          <cell r="B1744">
            <v>46062</v>
          </cell>
          <cell r="C1744">
            <v>800012189</v>
          </cell>
          <cell r="D1744">
            <v>8026</v>
          </cell>
          <cell r="E1744" t="str">
            <v>CLINICA SAN JOSE DE CUCUTA S.A.</v>
          </cell>
          <cell r="F1744" t="str">
            <v>FE154278</v>
          </cell>
          <cell r="G1744">
            <v>46176</v>
          </cell>
          <cell r="H1744">
            <v>61180</v>
          </cell>
          <cell r="I1744">
            <v>61180</v>
          </cell>
          <cell r="J1744">
            <v>0</v>
          </cell>
          <cell r="K1744">
            <v>0</v>
          </cell>
          <cell r="L1744">
            <v>0</v>
          </cell>
          <cell r="M1744">
            <v>0</v>
          </cell>
          <cell r="N1744">
            <v>0</v>
          </cell>
          <cell r="O1744">
            <v>0</v>
          </cell>
          <cell r="P1744">
            <v>0</v>
          </cell>
          <cell r="Q1744">
            <v>61180</v>
          </cell>
          <cell r="R1744">
            <v>0</v>
          </cell>
          <cell r="S1744">
            <v>61180</v>
          </cell>
          <cell r="T1744">
            <v>230550108000</v>
          </cell>
          <cell r="U1744" t="str">
            <v xml:space="preserve">RED PRIVADA EVENTO                 </v>
          </cell>
          <cell r="V1744">
            <v>836</v>
          </cell>
          <cell r="W1744">
            <v>2405568</v>
          </cell>
          <cell r="X1744">
            <v>3227577</v>
          </cell>
          <cell r="Y1744">
            <v>0</v>
          </cell>
          <cell r="Z1744">
            <v>0</v>
          </cell>
          <cell r="AA1744" t="str">
            <v xml:space="preserve">       61798.0</v>
          </cell>
          <cell r="AB1744">
            <v>46050</v>
          </cell>
          <cell r="AC1744">
            <v>46056</v>
          </cell>
        </row>
        <row r="1745">
          <cell r="A1745" t="str">
            <v>800012189-FE154279</v>
          </cell>
          <cell r="B1745">
            <v>46062</v>
          </cell>
          <cell r="C1745">
            <v>800012189</v>
          </cell>
          <cell r="D1745">
            <v>8026</v>
          </cell>
          <cell r="E1745" t="str">
            <v>CLINICA SAN JOSE DE CUCUTA S.A.</v>
          </cell>
          <cell r="F1745" t="str">
            <v>FE154279</v>
          </cell>
          <cell r="G1745">
            <v>46176</v>
          </cell>
          <cell r="H1745">
            <v>61180</v>
          </cell>
          <cell r="I1745">
            <v>61180</v>
          </cell>
          <cell r="J1745">
            <v>0</v>
          </cell>
          <cell r="K1745">
            <v>0</v>
          </cell>
          <cell r="L1745">
            <v>0</v>
          </cell>
          <cell r="M1745">
            <v>0</v>
          </cell>
          <cell r="N1745">
            <v>0</v>
          </cell>
          <cell r="O1745">
            <v>0</v>
          </cell>
          <cell r="P1745">
            <v>0</v>
          </cell>
          <cell r="Q1745">
            <v>61180</v>
          </cell>
          <cell r="R1745">
            <v>0</v>
          </cell>
          <cell r="S1745">
            <v>61180</v>
          </cell>
          <cell r="T1745">
            <v>230550108000</v>
          </cell>
          <cell r="U1745" t="str">
            <v xml:space="preserve">RED PRIVADA EVENTO                 </v>
          </cell>
          <cell r="V1745">
            <v>836</v>
          </cell>
          <cell r="W1745">
            <v>2405569</v>
          </cell>
          <cell r="X1745">
            <v>3227578</v>
          </cell>
          <cell r="Y1745">
            <v>0</v>
          </cell>
          <cell r="Z1745">
            <v>0</v>
          </cell>
          <cell r="AA1745" t="str">
            <v xml:space="preserve">       61798.0</v>
          </cell>
          <cell r="AB1745">
            <v>46050</v>
          </cell>
          <cell r="AC1745">
            <v>46056</v>
          </cell>
        </row>
        <row r="1746">
          <cell r="A1746" t="str">
            <v>800012189-FE154282</v>
          </cell>
          <cell r="B1746">
            <v>46062</v>
          </cell>
          <cell r="C1746">
            <v>800012189</v>
          </cell>
          <cell r="D1746">
            <v>8052</v>
          </cell>
          <cell r="E1746" t="str">
            <v>CLINICA SAN JOSE DE CUCUTA S.A.</v>
          </cell>
          <cell r="F1746" t="str">
            <v>FE154282</v>
          </cell>
          <cell r="G1746">
            <v>46176</v>
          </cell>
          <cell r="H1746">
            <v>61180</v>
          </cell>
          <cell r="I1746">
            <v>61180</v>
          </cell>
          <cell r="J1746">
            <v>0</v>
          </cell>
          <cell r="K1746">
            <v>0</v>
          </cell>
          <cell r="L1746">
            <v>0</v>
          </cell>
          <cell r="M1746">
            <v>0</v>
          </cell>
          <cell r="N1746">
            <v>0</v>
          </cell>
          <cell r="O1746">
            <v>0</v>
          </cell>
          <cell r="P1746">
            <v>0</v>
          </cell>
          <cell r="Q1746">
            <v>61180</v>
          </cell>
          <cell r="R1746">
            <v>0</v>
          </cell>
          <cell r="S1746">
            <v>61180</v>
          </cell>
          <cell r="T1746">
            <v>230550108000</v>
          </cell>
          <cell r="U1746" t="str">
            <v xml:space="preserve">RED PRIVADA EVENTO                 </v>
          </cell>
          <cell r="V1746">
            <v>836</v>
          </cell>
          <cell r="W1746">
            <v>2405015</v>
          </cell>
          <cell r="X1746">
            <v>3227348</v>
          </cell>
          <cell r="Y1746">
            <v>0</v>
          </cell>
          <cell r="Z1746">
            <v>0</v>
          </cell>
          <cell r="AA1746" t="str">
            <v xml:space="preserve">       61798.0</v>
          </cell>
          <cell r="AB1746">
            <v>46050</v>
          </cell>
          <cell r="AC1746">
            <v>46056</v>
          </cell>
        </row>
        <row r="1747">
          <cell r="A1747" t="str">
            <v>800012189-FE154289</v>
          </cell>
          <cell r="B1747">
            <v>46062</v>
          </cell>
          <cell r="C1747">
            <v>800012189</v>
          </cell>
          <cell r="D1747">
            <v>8048</v>
          </cell>
          <cell r="E1747" t="str">
            <v>CLINICA SAN JOSE DE CUCUTA S.A.</v>
          </cell>
          <cell r="F1747" t="str">
            <v>FE154289</v>
          </cell>
          <cell r="G1747">
            <v>46176</v>
          </cell>
          <cell r="H1747">
            <v>61180</v>
          </cell>
          <cell r="I1747">
            <v>61180</v>
          </cell>
          <cell r="J1747">
            <v>0</v>
          </cell>
          <cell r="K1747">
            <v>0</v>
          </cell>
          <cell r="L1747">
            <v>0</v>
          </cell>
          <cell r="M1747">
            <v>0</v>
          </cell>
          <cell r="N1747">
            <v>0</v>
          </cell>
          <cell r="O1747">
            <v>0</v>
          </cell>
          <cell r="P1747">
            <v>0</v>
          </cell>
          <cell r="Q1747">
            <v>61180</v>
          </cell>
          <cell r="R1747">
            <v>0</v>
          </cell>
          <cell r="S1747">
            <v>61180</v>
          </cell>
          <cell r="T1747">
            <v>230550108000</v>
          </cell>
          <cell r="U1747" t="str">
            <v xml:space="preserve">RED PRIVADA EVENTO                 </v>
          </cell>
          <cell r="V1747">
            <v>836</v>
          </cell>
          <cell r="W1747">
            <v>2405016</v>
          </cell>
          <cell r="X1747">
            <v>3227349</v>
          </cell>
          <cell r="Y1747">
            <v>0</v>
          </cell>
          <cell r="Z1747">
            <v>0</v>
          </cell>
          <cell r="AA1747" t="str">
            <v xml:space="preserve">       61798.0</v>
          </cell>
          <cell r="AB1747">
            <v>46050</v>
          </cell>
          <cell r="AC1747">
            <v>46056</v>
          </cell>
        </row>
        <row r="1748">
          <cell r="A1748" t="str">
            <v>800012189-FE154290</v>
          </cell>
          <cell r="B1748">
            <v>46062</v>
          </cell>
          <cell r="C1748">
            <v>800012189</v>
          </cell>
          <cell r="D1748">
            <v>8026</v>
          </cell>
          <cell r="E1748" t="str">
            <v>CLINICA SAN JOSE DE CUCUTA S.A.</v>
          </cell>
          <cell r="F1748" t="str">
            <v>FE154290</v>
          </cell>
          <cell r="G1748">
            <v>46176</v>
          </cell>
          <cell r="H1748">
            <v>61180</v>
          </cell>
          <cell r="I1748">
            <v>61180</v>
          </cell>
          <cell r="J1748">
            <v>0</v>
          </cell>
          <cell r="K1748">
            <v>0</v>
          </cell>
          <cell r="L1748">
            <v>0</v>
          </cell>
          <cell r="M1748">
            <v>0</v>
          </cell>
          <cell r="N1748">
            <v>0</v>
          </cell>
          <cell r="O1748">
            <v>0</v>
          </cell>
          <cell r="P1748">
            <v>0</v>
          </cell>
          <cell r="Q1748">
            <v>61180</v>
          </cell>
          <cell r="R1748">
            <v>0</v>
          </cell>
          <cell r="S1748">
            <v>61180</v>
          </cell>
          <cell r="T1748">
            <v>230550108000</v>
          </cell>
          <cell r="U1748" t="str">
            <v xml:space="preserve">RED PRIVADA EVENTO                 </v>
          </cell>
          <cell r="V1748">
            <v>836</v>
          </cell>
          <cell r="W1748">
            <v>2405017</v>
          </cell>
          <cell r="X1748">
            <v>3227350</v>
          </cell>
          <cell r="Y1748">
            <v>0</v>
          </cell>
          <cell r="Z1748">
            <v>0</v>
          </cell>
          <cell r="AA1748" t="str">
            <v xml:space="preserve">       61798.0</v>
          </cell>
          <cell r="AB1748">
            <v>46050</v>
          </cell>
          <cell r="AC1748">
            <v>46056</v>
          </cell>
        </row>
        <row r="1749">
          <cell r="A1749" t="str">
            <v>800012189-FE154292</v>
          </cell>
          <cell r="B1749">
            <v>46062</v>
          </cell>
          <cell r="C1749">
            <v>800012189</v>
          </cell>
          <cell r="D1749">
            <v>8026</v>
          </cell>
          <cell r="E1749" t="str">
            <v>CLINICA SAN JOSE DE CUCUTA S.A.</v>
          </cell>
          <cell r="F1749" t="str">
            <v>FE154292</v>
          </cell>
          <cell r="G1749">
            <v>46176</v>
          </cell>
          <cell r="H1749">
            <v>112936</v>
          </cell>
          <cell r="I1749">
            <v>112936</v>
          </cell>
          <cell r="J1749">
            <v>0</v>
          </cell>
          <cell r="K1749">
            <v>0</v>
          </cell>
          <cell r="L1749">
            <v>0</v>
          </cell>
          <cell r="M1749">
            <v>0</v>
          </cell>
          <cell r="N1749">
            <v>0</v>
          </cell>
          <cell r="O1749">
            <v>0</v>
          </cell>
          <cell r="P1749">
            <v>0</v>
          </cell>
          <cell r="Q1749">
            <v>112936</v>
          </cell>
          <cell r="R1749">
            <v>0</v>
          </cell>
          <cell r="S1749">
            <v>112936</v>
          </cell>
          <cell r="T1749">
            <v>230550108000</v>
          </cell>
          <cell r="U1749" t="str">
            <v xml:space="preserve">RED PRIVADA EVENTO                 </v>
          </cell>
          <cell r="V1749">
            <v>836</v>
          </cell>
          <cell r="W1749">
            <v>2405018</v>
          </cell>
          <cell r="X1749">
            <v>3227351</v>
          </cell>
          <cell r="Y1749">
            <v>0</v>
          </cell>
          <cell r="Z1749">
            <v>0</v>
          </cell>
          <cell r="AA1749" t="str">
            <v xml:space="preserve">      114077.0</v>
          </cell>
          <cell r="AB1749">
            <v>46050</v>
          </cell>
          <cell r="AC1749">
            <v>46056</v>
          </cell>
        </row>
        <row r="1750">
          <cell r="A1750" t="str">
            <v>800012189-FE154339</v>
          </cell>
          <cell r="B1750">
            <v>46062</v>
          </cell>
          <cell r="C1750">
            <v>800012189</v>
          </cell>
          <cell r="D1750">
            <v>8027</v>
          </cell>
          <cell r="E1750" t="str">
            <v>CLINICA SAN JOSE DE CUCUTA S.A.</v>
          </cell>
          <cell r="F1750" t="str">
            <v>FE154339</v>
          </cell>
          <cell r="G1750">
            <v>46176</v>
          </cell>
          <cell r="H1750">
            <v>61180</v>
          </cell>
          <cell r="I1750">
            <v>61180</v>
          </cell>
          <cell r="J1750">
            <v>0</v>
          </cell>
          <cell r="K1750">
            <v>0</v>
          </cell>
          <cell r="L1750">
            <v>0</v>
          </cell>
          <cell r="M1750">
            <v>0</v>
          </cell>
          <cell r="N1750">
            <v>0</v>
          </cell>
          <cell r="O1750">
            <v>0</v>
          </cell>
          <cell r="P1750">
            <v>0</v>
          </cell>
          <cell r="Q1750">
            <v>61180</v>
          </cell>
          <cell r="R1750">
            <v>0</v>
          </cell>
          <cell r="S1750">
            <v>61180</v>
          </cell>
          <cell r="T1750">
            <v>230550108000</v>
          </cell>
          <cell r="U1750" t="str">
            <v xml:space="preserve">RED PRIVADA EVENTO                 </v>
          </cell>
          <cell r="V1750">
            <v>836</v>
          </cell>
          <cell r="W1750">
            <v>2405019</v>
          </cell>
          <cell r="X1750">
            <v>3227352</v>
          </cell>
          <cell r="Y1750">
            <v>0</v>
          </cell>
          <cell r="Z1750">
            <v>0</v>
          </cell>
          <cell r="AA1750" t="str">
            <v xml:space="preserve">       61798.0</v>
          </cell>
          <cell r="AB1750">
            <v>46051</v>
          </cell>
          <cell r="AC1750">
            <v>46056</v>
          </cell>
        </row>
        <row r="1751">
          <cell r="A1751" t="str">
            <v>800012189-FE154340</v>
          </cell>
          <cell r="B1751">
            <v>46062</v>
          </cell>
          <cell r="C1751">
            <v>800012189</v>
          </cell>
          <cell r="D1751">
            <v>8026</v>
          </cell>
          <cell r="E1751" t="str">
            <v>CLINICA SAN JOSE DE CUCUTA S.A.</v>
          </cell>
          <cell r="F1751" t="str">
            <v>FE154340</v>
          </cell>
          <cell r="G1751">
            <v>46176</v>
          </cell>
          <cell r="H1751">
            <v>61180</v>
          </cell>
          <cell r="I1751">
            <v>61180</v>
          </cell>
          <cell r="J1751">
            <v>0</v>
          </cell>
          <cell r="K1751">
            <v>0</v>
          </cell>
          <cell r="L1751">
            <v>0</v>
          </cell>
          <cell r="M1751">
            <v>0</v>
          </cell>
          <cell r="N1751">
            <v>0</v>
          </cell>
          <cell r="O1751">
            <v>0</v>
          </cell>
          <cell r="P1751">
            <v>0</v>
          </cell>
          <cell r="Q1751">
            <v>61180</v>
          </cell>
          <cell r="R1751">
            <v>0</v>
          </cell>
          <cell r="S1751">
            <v>61180</v>
          </cell>
          <cell r="T1751">
            <v>230550108000</v>
          </cell>
          <cell r="U1751" t="str">
            <v xml:space="preserve">RED PRIVADA EVENTO                 </v>
          </cell>
          <cell r="V1751">
            <v>836</v>
          </cell>
          <cell r="W1751">
            <v>2405020</v>
          </cell>
          <cell r="X1751">
            <v>3227353</v>
          </cell>
          <cell r="Y1751">
            <v>0</v>
          </cell>
          <cell r="Z1751">
            <v>0</v>
          </cell>
          <cell r="AA1751" t="str">
            <v xml:space="preserve">       61798.0</v>
          </cell>
          <cell r="AB1751">
            <v>46051</v>
          </cell>
          <cell r="AC1751">
            <v>46056</v>
          </cell>
        </row>
        <row r="1752">
          <cell r="A1752" t="str">
            <v>800012189-FE154342</v>
          </cell>
          <cell r="B1752">
            <v>46062</v>
          </cell>
          <cell r="C1752">
            <v>800012189</v>
          </cell>
          <cell r="D1752">
            <v>8026</v>
          </cell>
          <cell r="E1752" t="str">
            <v>CLINICA SAN JOSE DE CUCUTA S.A.</v>
          </cell>
          <cell r="F1752" t="str">
            <v>FE154342</v>
          </cell>
          <cell r="G1752">
            <v>46176</v>
          </cell>
          <cell r="H1752">
            <v>61180</v>
          </cell>
          <cell r="I1752">
            <v>61180</v>
          </cell>
          <cell r="J1752">
            <v>0</v>
          </cell>
          <cell r="K1752">
            <v>0</v>
          </cell>
          <cell r="L1752">
            <v>0</v>
          </cell>
          <cell r="M1752">
            <v>0</v>
          </cell>
          <cell r="N1752">
            <v>0</v>
          </cell>
          <cell r="O1752">
            <v>0</v>
          </cell>
          <cell r="P1752">
            <v>0</v>
          </cell>
          <cell r="Q1752">
            <v>61180</v>
          </cell>
          <cell r="R1752">
            <v>0</v>
          </cell>
          <cell r="S1752">
            <v>61180</v>
          </cell>
          <cell r="T1752">
            <v>230550108000</v>
          </cell>
          <cell r="U1752" t="str">
            <v xml:space="preserve">RED PRIVADA EVENTO                 </v>
          </cell>
          <cell r="V1752">
            <v>836</v>
          </cell>
          <cell r="W1752">
            <v>2405021</v>
          </cell>
          <cell r="X1752">
            <v>3227354</v>
          </cell>
          <cell r="Y1752">
            <v>0</v>
          </cell>
          <cell r="Z1752">
            <v>0</v>
          </cell>
          <cell r="AA1752" t="str">
            <v xml:space="preserve">       61798.0</v>
          </cell>
          <cell r="AB1752">
            <v>46051</v>
          </cell>
          <cell r="AC1752">
            <v>46056</v>
          </cell>
        </row>
        <row r="1753">
          <cell r="A1753" t="str">
            <v>800012189-FE154346</v>
          </cell>
          <cell r="B1753">
            <v>46062</v>
          </cell>
          <cell r="C1753">
            <v>800012189</v>
          </cell>
          <cell r="D1753">
            <v>8037</v>
          </cell>
          <cell r="E1753" t="str">
            <v>CLINICA SAN JOSE DE CUCUTA S.A.</v>
          </cell>
          <cell r="F1753" t="str">
            <v>FE154346</v>
          </cell>
          <cell r="G1753">
            <v>46176</v>
          </cell>
          <cell r="H1753">
            <v>61180</v>
          </cell>
          <cell r="I1753">
            <v>61180</v>
          </cell>
          <cell r="J1753">
            <v>0</v>
          </cell>
          <cell r="K1753">
            <v>0</v>
          </cell>
          <cell r="L1753">
            <v>0</v>
          </cell>
          <cell r="M1753">
            <v>0</v>
          </cell>
          <cell r="N1753">
            <v>0</v>
          </cell>
          <cell r="O1753">
            <v>0</v>
          </cell>
          <cell r="P1753">
            <v>0</v>
          </cell>
          <cell r="Q1753">
            <v>61180</v>
          </cell>
          <cell r="R1753">
            <v>0</v>
          </cell>
          <cell r="S1753">
            <v>61180</v>
          </cell>
          <cell r="T1753">
            <v>230550108000</v>
          </cell>
          <cell r="U1753" t="str">
            <v xml:space="preserve">RED PRIVADA EVENTO                 </v>
          </cell>
          <cell r="V1753">
            <v>836</v>
          </cell>
          <cell r="W1753">
            <v>2405022</v>
          </cell>
          <cell r="X1753">
            <v>3227355</v>
          </cell>
          <cell r="Y1753">
            <v>0</v>
          </cell>
          <cell r="Z1753">
            <v>0</v>
          </cell>
          <cell r="AA1753" t="str">
            <v xml:space="preserve">       61798.0</v>
          </cell>
          <cell r="AB1753">
            <v>46051</v>
          </cell>
          <cell r="AC1753">
            <v>46056</v>
          </cell>
        </row>
        <row r="1754">
          <cell r="A1754" t="str">
            <v>800012189-FE154347</v>
          </cell>
          <cell r="B1754">
            <v>46062</v>
          </cell>
          <cell r="C1754">
            <v>800012189</v>
          </cell>
          <cell r="D1754">
            <v>8026</v>
          </cell>
          <cell r="E1754" t="str">
            <v>CLINICA SAN JOSE DE CUCUTA S.A.</v>
          </cell>
          <cell r="F1754" t="str">
            <v>FE154347</v>
          </cell>
          <cell r="G1754">
            <v>46176</v>
          </cell>
          <cell r="H1754">
            <v>61180</v>
          </cell>
          <cell r="I1754">
            <v>61180</v>
          </cell>
          <cell r="J1754">
            <v>0</v>
          </cell>
          <cell r="K1754">
            <v>0</v>
          </cell>
          <cell r="L1754">
            <v>0</v>
          </cell>
          <cell r="M1754">
            <v>0</v>
          </cell>
          <cell r="N1754">
            <v>0</v>
          </cell>
          <cell r="O1754">
            <v>0</v>
          </cell>
          <cell r="P1754">
            <v>0</v>
          </cell>
          <cell r="Q1754">
            <v>61180</v>
          </cell>
          <cell r="R1754">
            <v>0</v>
          </cell>
          <cell r="S1754">
            <v>61180</v>
          </cell>
          <cell r="T1754">
            <v>230550108000</v>
          </cell>
          <cell r="U1754" t="str">
            <v xml:space="preserve">RED PRIVADA EVENTO                 </v>
          </cell>
          <cell r="V1754">
            <v>836</v>
          </cell>
          <cell r="W1754">
            <v>2405023</v>
          </cell>
          <cell r="X1754">
            <v>3227356</v>
          </cell>
          <cell r="Y1754">
            <v>0</v>
          </cell>
          <cell r="Z1754">
            <v>0</v>
          </cell>
          <cell r="AA1754" t="str">
            <v xml:space="preserve">       61798.0</v>
          </cell>
          <cell r="AB1754">
            <v>46051</v>
          </cell>
          <cell r="AC1754">
            <v>46056</v>
          </cell>
        </row>
        <row r="1755">
          <cell r="A1755" t="str">
            <v>800012189-FE154351</v>
          </cell>
          <cell r="B1755">
            <v>46062</v>
          </cell>
          <cell r="C1755">
            <v>800012189</v>
          </cell>
          <cell r="D1755">
            <v>8026</v>
          </cell>
          <cell r="E1755" t="str">
            <v>CLINICA SAN JOSE DE CUCUTA S.A.</v>
          </cell>
          <cell r="F1755" t="str">
            <v>FE154351</v>
          </cell>
          <cell r="G1755">
            <v>46176</v>
          </cell>
          <cell r="H1755">
            <v>61180</v>
          </cell>
          <cell r="I1755">
            <v>61180</v>
          </cell>
          <cell r="J1755">
            <v>0</v>
          </cell>
          <cell r="K1755">
            <v>0</v>
          </cell>
          <cell r="L1755">
            <v>0</v>
          </cell>
          <cell r="M1755">
            <v>0</v>
          </cell>
          <cell r="N1755">
            <v>0</v>
          </cell>
          <cell r="O1755">
            <v>0</v>
          </cell>
          <cell r="P1755">
            <v>0</v>
          </cell>
          <cell r="Q1755">
            <v>61180</v>
          </cell>
          <cell r="R1755">
            <v>0</v>
          </cell>
          <cell r="S1755">
            <v>61180</v>
          </cell>
          <cell r="T1755">
            <v>230550108000</v>
          </cell>
          <cell r="U1755" t="str">
            <v xml:space="preserve">RED PRIVADA EVENTO                 </v>
          </cell>
          <cell r="V1755">
            <v>836</v>
          </cell>
          <cell r="W1755">
            <v>2405024</v>
          </cell>
          <cell r="X1755">
            <v>3227357</v>
          </cell>
          <cell r="Y1755">
            <v>0</v>
          </cell>
          <cell r="Z1755">
            <v>0</v>
          </cell>
          <cell r="AA1755" t="str">
            <v xml:space="preserve">       61798.0</v>
          </cell>
          <cell r="AB1755">
            <v>46051</v>
          </cell>
          <cell r="AC1755">
            <v>46056</v>
          </cell>
        </row>
        <row r="1756">
          <cell r="A1756" t="str">
            <v>800012189-FE154353</v>
          </cell>
          <cell r="B1756">
            <v>46062</v>
          </cell>
          <cell r="C1756">
            <v>800012189</v>
          </cell>
          <cell r="D1756">
            <v>8026</v>
          </cell>
          <cell r="E1756" t="str">
            <v>CLINICA SAN JOSE DE CUCUTA S.A.</v>
          </cell>
          <cell r="F1756" t="str">
            <v>FE154353</v>
          </cell>
          <cell r="G1756">
            <v>46176</v>
          </cell>
          <cell r="H1756">
            <v>61180</v>
          </cell>
          <cell r="I1756">
            <v>61180</v>
          </cell>
          <cell r="J1756">
            <v>0</v>
          </cell>
          <cell r="K1756">
            <v>0</v>
          </cell>
          <cell r="L1756">
            <v>0</v>
          </cell>
          <cell r="M1756">
            <v>0</v>
          </cell>
          <cell r="N1756">
            <v>0</v>
          </cell>
          <cell r="O1756">
            <v>0</v>
          </cell>
          <cell r="P1756">
            <v>0</v>
          </cell>
          <cell r="Q1756">
            <v>61180</v>
          </cell>
          <cell r="R1756">
            <v>0</v>
          </cell>
          <cell r="S1756">
            <v>61180</v>
          </cell>
          <cell r="T1756">
            <v>230550108000</v>
          </cell>
          <cell r="U1756" t="str">
            <v xml:space="preserve">RED PRIVADA EVENTO                 </v>
          </cell>
          <cell r="V1756">
            <v>836</v>
          </cell>
          <cell r="W1756">
            <v>2405025</v>
          </cell>
          <cell r="X1756">
            <v>3227358</v>
          </cell>
          <cell r="Y1756">
            <v>0</v>
          </cell>
          <cell r="Z1756">
            <v>0</v>
          </cell>
          <cell r="AA1756" t="str">
            <v xml:space="preserve">       61798.0</v>
          </cell>
          <cell r="AB1756">
            <v>46051</v>
          </cell>
          <cell r="AC1756">
            <v>46056</v>
          </cell>
        </row>
        <row r="1757">
          <cell r="A1757" t="str">
            <v>800012189-FE154355</v>
          </cell>
          <cell r="B1757">
            <v>46062</v>
          </cell>
          <cell r="C1757">
            <v>800012189</v>
          </cell>
          <cell r="D1757">
            <v>8026</v>
          </cell>
          <cell r="E1757" t="str">
            <v>CLINICA SAN JOSE DE CUCUTA S.A.</v>
          </cell>
          <cell r="F1757" t="str">
            <v>FE154355</v>
          </cell>
          <cell r="G1757">
            <v>46176</v>
          </cell>
          <cell r="H1757">
            <v>74776</v>
          </cell>
          <cell r="I1757">
            <v>74776</v>
          </cell>
          <cell r="J1757">
            <v>0</v>
          </cell>
          <cell r="K1757">
            <v>0</v>
          </cell>
          <cell r="L1757">
            <v>0</v>
          </cell>
          <cell r="M1757">
            <v>0</v>
          </cell>
          <cell r="N1757">
            <v>0</v>
          </cell>
          <cell r="O1757">
            <v>0</v>
          </cell>
          <cell r="P1757">
            <v>0</v>
          </cell>
          <cell r="Q1757">
            <v>74776</v>
          </cell>
          <cell r="R1757">
            <v>0</v>
          </cell>
          <cell r="S1757">
            <v>74776</v>
          </cell>
          <cell r="T1757">
            <v>230550108000</v>
          </cell>
          <cell r="U1757" t="str">
            <v xml:space="preserve">RED PRIVADA EVENTO                 </v>
          </cell>
          <cell r="V1757">
            <v>836</v>
          </cell>
          <cell r="W1757">
            <v>2405026</v>
          </cell>
          <cell r="X1757">
            <v>3227359</v>
          </cell>
          <cell r="Y1757">
            <v>0</v>
          </cell>
          <cell r="Z1757">
            <v>0</v>
          </cell>
          <cell r="AA1757" t="str">
            <v xml:space="preserve">       75531.0</v>
          </cell>
          <cell r="AB1757">
            <v>46051</v>
          </cell>
          <cell r="AC1757">
            <v>46056</v>
          </cell>
        </row>
        <row r="1758">
          <cell r="A1758" t="str">
            <v>800012189-FE154356</v>
          </cell>
          <cell r="B1758">
            <v>46062</v>
          </cell>
          <cell r="C1758">
            <v>800012189</v>
          </cell>
          <cell r="D1758">
            <v>8026</v>
          </cell>
          <cell r="E1758" t="str">
            <v>CLINICA SAN JOSE DE CUCUTA S.A.</v>
          </cell>
          <cell r="F1758" t="str">
            <v>FE154356</v>
          </cell>
          <cell r="G1758">
            <v>46176</v>
          </cell>
          <cell r="H1758">
            <v>2655363</v>
          </cell>
          <cell r="I1758">
            <v>2655363</v>
          </cell>
          <cell r="J1758">
            <v>0</v>
          </cell>
          <cell r="K1758">
            <v>0</v>
          </cell>
          <cell r="L1758">
            <v>0</v>
          </cell>
          <cell r="M1758">
            <v>0</v>
          </cell>
          <cell r="N1758">
            <v>0</v>
          </cell>
          <cell r="O1758">
            <v>0</v>
          </cell>
          <cell r="P1758">
            <v>0</v>
          </cell>
          <cell r="Q1758">
            <v>2655363</v>
          </cell>
          <cell r="R1758">
            <v>0</v>
          </cell>
          <cell r="S1758">
            <v>2655363</v>
          </cell>
          <cell r="T1758">
            <v>230550108000</v>
          </cell>
          <cell r="U1758" t="str">
            <v xml:space="preserve">RED PRIVADA EVENTO                 </v>
          </cell>
          <cell r="V1758">
            <v>836</v>
          </cell>
          <cell r="W1758">
            <v>2405027</v>
          </cell>
          <cell r="X1758">
            <v>3227360</v>
          </cell>
          <cell r="Y1758">
            <v>0</v>
          </cell>
          <cell r="Z1758">
            <v>0</v>
          </cell>
          <cell r="AA1758" t="str">
            <v xml:space="preserve">     2682185.0</v>
          </cell>
          <cell r="AB1758">
            <v>46051</v>
          </cell>
          <cell r="AC1758">
            <v>46056</v>
          </cell>
        </row>
        <row r="1759">
          <cell r="A1759" t="str">
            <v>800012189-FE154360</v>
          </cell>
          <cell r="B1759">
            <v>46062</v>
          </cell>
          <cell r="C1759">
            <v>800012189</v>
          </cell>
          <cell r="D1759">
            <v>8026</v>
          </cell>
          <cell r="E1759" t="str">
            <v>CLINICA SAN JOSE DE CUCUTA S.A.</v>
          </cell>
          <cell r="F1759" t="str">
            <v>FE154360</v>
          </cell>
          <cell r="G1759">
            <v>46176</v>
          </cell>
          <cell r="H1759">
            <v>3789123</v>
          </cell>
          <cell r="I1759">
            <v>3286652</v>
          </cell>
          <cell r="J1759">
            <v>0</v>
          </cell>
          <cell r="K1759">
            <v>0</v>
          </cell>
          <cell r="L1759">
            <v>0</v>
          </cell>
          <cell r="M1759">
            <v>0</v>
          </cell>
          <cell r="N1759">
            <v>0</v>
          </cell>
          <cell r="O1759">
            <v>0</v>
          </cell>
          <cell r="P1759">
            <v>0</v>
          </cell>
          <cell r="Q1759">
            <v>3286652</v>
          </cell>
          <cell r="R1759">
            <v>0</v>
          </cell>
          <cell r="S1759">
            <v>3286652</v>
          </cell>
          <cell r="T1759">
            <v>230550108000</v>
          </cell>
          <cell r="U1759" t="str">
            <v xml:space="preserve">RED PRIVADA EVENTO                 </v>
          </cell>
          <cell r="V1759">
            <v>836</v>
          </cell>
          <cell r="W1759">
            <v>2400844</v>
          </cell>
          <cell r="X1759">
            <v>3227143</v>
          </cell>
          <cell r="Y1759">
            <v>0</v>
          </cell>
          <cell r="Z1759">
            <v>0</v>
          </cell>
          <cell r="AA1759" t="str">
            <v xml:space="preserve">     3827397.0</v>
          </cell>
          <cell r="AB1759">
            <v>46051</v>
          </cell>
          <cell r="AC1759">
            <v>46056</v>
          </cell>
        </row>
        <row r="1760">
          <cell r="A1760" t="str">
            <v>800012189-FE154361</v>
          </cell>
          <cell r="B1760">
            <v>46062</v>
          </cell>
          <cell r="C1760">
            <v>800012189</v>
          </cell>
          <cell r="D1760">
            <v>8030</v>
          </cell>
          <cell r="E1760" t="str">
            <v>CLINICA SAN JOSE DE CUCUTA S.A.</v>
          </cell>
          <cell r="F1760" t="str">
            <v>FE154361</v>
          </cell>
          <cell r="G1760">
            <v>46176</v>
          </cell>
          <cell r="H1760">
            <v>74776</v>
          </cell>
          <cell r="I1760">
            <v>74776</v>
          </cell>
          <cell r="J1760">
            <v>0</v>
          </cell>
          <cell r="K1760">
            <v>0</v>
          </cell>
          <cell r="L1760">
            <v>0</v>
          </cell>
          <cell r="M1760">
            <v>0</v>
          </cell>
          <cell r="N1760">
            <v>0</v>
          </cell>
          <cell r="O1760">
            <v>0</v>
          </cell>
          <cell r="P1760">
            <v>0</v>
          </cell>
          <cell r="Q1760">
            <v>74776</v>
          </cell>
          <cell r="R1760">
            <v>0</v>
          </cell>
          <cell r="S1760">
            <v>74776</v>
          </cell>
          <cell r="T1760">
            <v>230550108000</v>
          </cell>
          <cell r="U1760" t="str">
            <v xml:space="preserve">RED PRIVADA EVENTO                 </v>
          </cell>
          <cell r="V1760">
            <v>836</v>
          </cell>
          <cell r="W1760">
            <v>2405028</v>
          </cell>
          <cell r="X1760">
            <v>3227361</v>
          </cell>
          <cell r="Y1760">
            <v>0</v>
          </cell>
          <cell r="Z1760">
            <v>0</v>
          </cell>
          <cell r="AA1760" t="str">
            <v xml:space="preserve">       75531.0</v>
          </cell>
          <cell r="AB1760">
            <v>46051</v>
          </cell>
          <cell r="AC1760">
            <v>46056</v>
          </cell>
        </row>
        <row r="1761">
          <cell r="A1761" t="str">
            <v>800012189-FE154362</v>
          </cell>
          <cell r="B1761">
            <v>46062</v>
          </cell>
          <cell r="C1761">
            <v>800012189</v>
          </cell>
          <cell r="D1761">
            <v>8026</v>
          </cell>
          <cell r="E1761" t="str">
            <v>CLINICA SAN JOSE DE CUCUTA S.A.</v>
          </cell>
          <cell r="F1761" t="str">
            <v>FE154362</v>
          </cell>
          <cell r="G1761">
            <v>46176</v>
          </cell>
          <cell r="H1761">
            <v>203260</v>
          </cell>
          <cell r="I1761">
            <v>203260</v>
          </cell>
          <cell r="J1761">
            <v>0</v>
          </cell>
          <cell r="K1761">
            <v>0</v>
          </cell>
          <cell r="L1761">
            <v>0</v>
          </cell>
          <cell r="M1761">
            <v>0</v>
          </cell>
          <cell r="N1761">
            <v>0</v>
          </cell>
          <cell r="O1761">
            <v>0</v>
          </cell>
          <cell r="P1761">
            <v>0</v>
          </cell>
          <cell r="Q1761">
            <v>203260</v>
          </cell>
          <cell r="R1761">
            <v>0</v>
          </cell>
          <cell r="S1761">
            <v>203260</v>
          </cell>
          <cell r="T1761">
            <v>230550108000</v>
          </cell>
          <cell r="U1761" t="str">
            <v xml:space="preserve">RED PRIVADA EVENTO                 </v>
          </cell>
          <cell r="V1761">
            <v>836</v>
          </cell>
          <cell r="W1761">
            <v>2405029</v>
          </cell>
          <cell r="X1761">
            <v>3227362</v>
          </cell>
          <cell r="Y1761">
            <v>0</v>
          </cell>
          <cell r="Z1761">
            <v>0</v>
          </cell>
          <cell r="AA1761" t="str">
            <v xml:space="preserve">      205313.0</v>
          </cell>
          <cell r="AB1761">
            <v>46051</v>
          </cell>
          <cell r="AC1761">
            <v>46056</v>
          </cell>
        </row>
        <row r="1762">
          <cell r="A1762" t="str">
            <v>800012189-FE154364</v>
          </cell>
          <cell r="B1762">
            <v>46062</v>
          </cell>
          <cell r="C1762">
            <v>800012189</v>
          </cell>
          <cell r="D1762">
            <v>8026</v>
          </cell>
          <cell r="E1762" t="str">
            <v>CLINICA SAN JOSE DE CUCUTA S.A.</v>
          </cell>
          <cell r="F1762" t="str">
            <v>FE154364</v>
          </cell>
          <cell r="G1762">
            <v>46176</v>
          </cell>
          <cell r="H1762">
            <v>74776</v>
          </cell>
          <cell r="I1762">
            <v>74776</v>
          </cell>
          <cell r="J1762">
            <v>0</v>
          </cell>
          <cell r="K1762">
            <v>0</v>
          </cell>
          <cell r="L1762">
            <v>0</v>
          </cell>
          <cell r="M1762">
            <v>0</v>
          </cell>
          <cell r="N1762">
            <v>0</v>
          </cell>
          <cell r="O1762">
            <v>0</v>
          </cell>
          <cell r="P1762">
            <v>0</v>
          </cell>
          <cell r="Q1762">
            <v>74776</v>
          </cell>
          <cell r="R1762">
            <v>0</v>
          </cell>
          <cell r="S1762">
            <v>74776</v>
          </cell>
          <cell r="T1762">
            <v>230550108000</v>
          </cell>
          <cell r="U1762" t="str">
            <v xml:space="preserve">RED PRIVADA EVENTO                 </v>
          </cell>
          <cell r="V1762">
            <v>836</v>
          </cell>
          <cell r="W1762">
            <v>2405030</v>
          </cell>
          <cell r="X1762">
            <v>3227363</v>
          </cell>
          <cell r="Y1762">
            <v>0</v>
          </cell>
          <cell r="Z1762">
            <v>0</v>
          </cell>
          <cell r="AA1762" t="str">
            <v xml:space="preserve">       75531.0</v>
          </cell>
          <cell r="AB1762">
            <v>46051</v>
          </cell>
          <cell r="AC1762">
            <v>46056</v>
          </cell>
        </row>
        <row r="1763">
          <cell r="A1763" t="str">
            <v>800012189-FE154369</v>
          </cell>
          <cell r="B1763">
            <v>46062</v>
          </cell>
          <cell r="C1763">
            <v>800012189</v>
          </cell>
          <cell r="D1763">
            <v>8026</v>
          </cell>
          <cell r="E1763" t="str">
            <v>CLINICA SAN JOSE DE CUCUTA S.A.</v>
          </cell>
          <cell r="F1763" t="str">
            <v>FE154369</v>
          </cell>
          <cell r="G1763">
            <v>46176</v>
          </cell>
          <cell r="H1763">
            <v>61180</v>
          </cell>
          <cell r="I1763">
            <v>61180</v>
          </cell>
          <cell r="J1763">
            <v>0</v>
          </cell>
          <cell r="K1763">
            <v>0</v>
          </cell>
          <cell r="L1763">
            <v>0</v>
          </cell>
          <cell r="M1763">
            <v>0</v>
          </cell>
          <cell r="N1763">
            <v>0</v>
          </cell>
          <cell r="O1763">
            <v>0</v>
          </cell>
          <cell r="P1763">
            <v>0</v>
          </cell>
          <cell r="Q1763">
            <v>61180</v>
          </cell>
          <cell r="R1763">
            <v>0</v>
          </cell>
          <cell r="S1763">
            <v>61180</v>
          </cell>
          <cell r="T1763">
            <v>230550108000</v>
          </cell>
          <cell r="U1763" t="str">
            <v xml:space="preserve">RED PRIVADA EVENTO                 </v>
          </cell>
          <cell r="V1763">
            <v>836</v>
          </cell>
          <cell r="W1763">
            <v>2405031</v>
          </cell>
          <cell r="X1763">
            <v>3227364</v>
          </cell>
          <cell r="Y1763">
            <v>0</v>
          </cell>
          <cell r="Z1763">
            <v>0</v>
          </cell>
          <cell r="AA1763" t="str">
            <v xml:space="preserve">       61798.0</v>
          </cell>
          <cell r="AB1763">
            <v>46051</v>
          </cell>
          <cell r="AC1763">
            <v>46056</v>
          </cell>
        </row>
        <row r="1764">
          <cell r="A1764" t="str">
            <v>800012189-FE154370</v>
          </cell>
          <cell r="B1764">
            <v>46062</v>
          </cell>
          <cell r="C1764">
            <v>800012189</v>
          </cell>
          <cell r="D1764">
            <v>8030</v>
          </cell>
          <cell r="E1764" t="str">
            <v>CLINICA SAN JOSE DE CUCUTA S.A.</v>
          </cell>
          <cell r="F1764" t="str">
            <v>FE154370</v>
          </cell>
          <cell r="G1764">
            <v>46176</v>
          </cell>
          <cell r="H1764">
            <v>74776</v>
          </cell>
          <cell r="I1764">
            <v>74776</v>
          </cell>
          <cell r="J1764">
            <v>0</v>
          </cell>
          <cell r="K1764">
            <v>0</v>
          </cell>
          <cell r="L1764">
            <v>0</v>
          </cell>
          <cell r="M1764">
            <v>0</v>
          </cell>
          <cell r="N1764">
            <v>0</v>
          </cell>
          <cell r="O1764">
            <v>0</v>
          </cell>
          <cell r="P1764">
            <v>0</v>
          </cell>
          <cell r="Q1764">
            <v>74776</v>
          </cell>
          <cell r="R1764">
            <v>0</v>
          </cell>
          <cell r="S1764">
            <v>74776</v>
          </cell>
          <cell r="T1764">
            <v>230550108000</v>
          </cell>
          <cell r="U1764" t="str">
            <v xml:space="preserve">RED PRIVADA EVENTO                 </v>
          </cell>
          <cell r="V1764">
            <v>836</v>
          </cell>
          <cell r="W1764">
            <v>2405032</v>
          </cell>
          <cell r="X1764">
            <v>3227365</v>
          </cell>
          <cell r="Y1764">
            <v>0</v>
          </cell>
          <cell r="Z1764">
            <v>0</v>
          </cell>
          <cell r="AA1764" t="str">
            <v xml:space="preserve">       75531.0</v>
          </cell>
          <cell r="AB1764">
            <v>46051</v>
          </cell>
          <cell r="AC1764">
            <v>46056</v>
          </cell>
        </row>
        <row r="1765">
          <cell r="A1765" t="str">
            <v>800012189-FE154372</v>
          </cell>
          <cell r="B1765">
            <v>46062</v>
          </cell>
          <cell r="C1765">
            <v>800012189</v>
          </cell>
          <cell r="D1765">
            <v>8026</v>
          </cell>
          <cell r="E1765" t="str">
            <v>CLINICA SAN JOSE DE CUCUTA S.A.</v>
          </cell>
          <cell r="F1765" t="str">
            <v>FE154372</v>
          </cell>
          <cell r="G1765">
            <v>46176</v>
          </cell>
          <cell r="H1765">
            <v>61180</v>
          </cell>
          <cell r="I1765">
            <v>61180</v>
          </cell>
          <cell r="J1765">
            <v>0</v>
          </cell>
          <cell r="K1765">
            <v>0</v>
          </cell>
          <cell r="L1765">
            <v>0</v>
          </cell>
          <cell r="M1765">
            <v>0</v>
          </cell>
          <cell r="N1765">
            <v>0</v>
          </cell>
          <cell r="O1765">
            <v>0</v>
          </cell>
          <cell r="P1765">
            <v>0</v>
          </cell>
          <cell r="Q1765">
            <v>61180</v>
          </cell>
          <cell r="R1765">
            <v>0</v>
          </cell>
          <cell r="S1765">
            <v>61180</v>
          </cell>
          <cell r="T1765">
            <v>230550108000</v>
          </cell>
          <cell r="U1765" t="str">
            <v xml:space="preserve">RED PRIVADA EVENTO                 </v>
          </cell>
          <cell r="V1765">
            <v>836</v>
          </cell>
          <cell r="W1765">
            <v>2405033</v>
          </cell>
          <cell r="X1765">
            <v>3227366</v>
          </cell>
          <cell r="Y1765">
            <v>0</v>
          </cell>
          <cell r="Z1765">
            <v>0</v>
          </cell>
          <cell r="AA1765" t="str">
            <v xml:space="preserve">       61798.0</v>
          </cell>
          <cell r="AB1765">
            <v>46051</v>
          </cell>
          <cell r="AC1765">
            <v>46056</v>
          </cell>
        </row>
        <row r="1766">
          <cell r="A1766" t="str">
            <v>800012189-FE154374</v>
          </cell>
          <cell r="B1766">
            <v>46062</v>
          </cell>
          <cell r="C1766">
            <v>800012189</v>
          </cell>
          <cell r="D1766">
            <v>8044</v>
          </cell>
          <cell r="E1766" t="str">
            <v>CLINICA SAN JOSE DE CUCUTA S.A.</v>
          </cell>
          <cell r="F1766" t="str">
            <v>FE154374</v>
          </cell>
          <cell r="G1766">
            <v>46176</v>
          </cell>
          <cell r="H1766">
            <v>74776</v>
          </cell>
          <cell r="I1766">
            <v>74776</v>
          </cell>
          <cell r="J1766">
            <v>0</v>
          </cell>
          <cell r="K1766">
            <v>0</v>
          </cell>
          <cell r="L1766">
            <v>0</v>
          </cell>
          <cell r="M1766">
            <v>0</v>
          </cell>
          <cell r="N1766">
            <v>0</v>
          </cell>
          <cell r="O1766">
            <v>0</v>
          </cell>
          <cell r="P1766">
            <v>0</v>
          </cell>
          <cell r="Q1766">
            <v>74776</v>
          </cell>
          <cell r="R1766">
            <v>0</v>
          </cell>
          <cell r="S1766">
            <v>74776</v>
          </cell>
          <cell r="T1766">
            <v>230550108000</v>
          </cell>
          <cell r="U1766" t="str">
            <v xml:space="preserve">RED PRIVADA EVENTO                 </v>
          </cell>
          <cell r="V1766">
            <v>836</v>
          </cell>
          <cell r="W1766">
            <v>2405034</v>
          </cell>
          <cell r="X1766">
            <v>3227367</v>
          </cell>
          <cell r="Y1766">
            <v>0</v>
          </cell>
          <cell r="Z1766">
            <v>0</v>
          </cell>
          <cell r="AA1766" t="str">
            <v xml:space="preserve">       75531.0</v>
          </cell>
          <cell r="AB1766">
            <v>46051</v>
          </cell>
          <cell r="AC1766">
            <v>46056</v>
          </cell>
        </row>
        <row r="1767">
          <cell r="A1767" t="str">
            <v>800012189-FE154376</v>
          </cell>
          <cell r="B1767">
            <v>46062</v>
          </cell>
          <cell r="C1767">
            <v>800012189</v>
          </cell>
          <cell r="D1767">
            <v>8026</v>
          </cell>
          <cell r="E1767" t="str">
            <v>CLINICA SAN JOSE DE CUCUTA S.A.</v>
          </cell>
          <cell r="F1767" t="str">
            <v>FE154376</v>
          </cell>
          <cell r="G1767">
            <v>46176</v>
          </cell>
          <cell r="H1767">
            <v>439288</v>
          </cell>
          <cell r="I1767">
            <v>439288</v>
          </cell>
          <cell r="J1767">
            <v>0</v>
          </cell>
          <cell r="K1767">
            <v>0</v>
          </cell>
          <cell r="L1767">
            <v>0</v>
          </cell>
          <cell r="M1767">
            <v>0</v>
          </cell>
          <cell r="N1767">
            <v>0</v>
          </cell>
          <cell r="O1767">
            <v>0</v>
          </cell>
          <cell r="P1767">
            <v>0</v>
          </cell>
          <cell r="Q1767">
            <v>439288</v>
          </cell>
          <cell r="R1767">
            <v>0</v>
          </cell>
          <cell r="S1767">
            <v>439288</v>
          </cell>
          <cell r="T1767">
            <v>230550108000</v>
          </cell>
          <cell r="U1767" t="str">
            <v xml:space="preserve">RED PRIVADA EVENTO                 </v>
          </cell>
          <cell r="V1767">
            <v>836</v>
          </cell>
          <cell r="W1767">
            <v>2405598</v>
          </cell>
          <cell r="X1767">
            <v>3227144</v>
          </cell>
          <cell r="Y1767">
            <v>0</v>
          </cell>
          <cell r="Z1767">
            <v>0</v>
          </cell>
          <cell r="AA1767" t="str">
            <v xml:space="preserve">      443725.0</v>
          </cell>
          <cell r="AB1767">
            <v>46051</v>
          </cell>
          <cell r="AC1767">
            <v>46056</v>
          </cell>
        </row>
        <row r="1768">
          <cell r="A1768" t="str">
            <v>800012189-FE154378</v>
          </cell>
          <cell r="B1768">
            <v>46062</v>
          </cell>
          <cell r="C1768">
            <v>800012189</v>
          </cell>
          <cell r="D1768">
            <v>8048</v>
          </cell>
          <cell r="E1768" t="str">
            <v>CLINICA SAN JOSE DE CUCUTA S.A.</v>
          </cell>
          <cell r="F1768" t="str">
            <v>FE154378</v>
          </cell>
          <cell r="G1768">
            <v>46176</v>
          </cell>
          <cell r="H1768">
            <v>74776</v>
          </cell>
          <cell r="I1768">
            <v>74776</v>
          </cell>
          <cell r="J1768">
            <v>0</v>
          </cell>
          <cell r="K1768">
            <v>0</v>
          </cell>
          <cell r="L1768">
            <v>0</v>
          </cell>
          <cell r="M1768">
            <v>0</v>
          </cell>
          <cell r="N1768">
            <v>0</v>
          </cell>
          <cell r="O1768">
            <v>0</v>
          </cell>
          <cell r="P1768">
            <v>0</v>
          </cell>
          <cell r="Q1768">
            <v>74776</v>
          </cell>
          <cell r="R1768">
            <v>0</v>
          </cell>
          <cell r="S1768">
            <v>74776</v>
          </cell>
          <cell r="T1768">
            <v>230550108000</v>
          </cell>
          <cell r="U1768" t="str">
            <v xml:space="preserve">RED PRIVADA EVENTO                 </v>
          </cell>
          <cell r="V1768">
            <v>836</v>
          </cell>
          <cell r="W1768">
            <v>2405035</v>
          </cell>
          <cell r="X1768">
            <v>3227368</v>
          </cell>
          <cell r="Y1768">
            <v>0</v>
          </cell>
          <cell r="Z1768">
            <v>0</v>
          </cell>
          <cell r="AA1768" t="str">
            <v xml:space="preserve">       75531.0</v>
          </cell>
          <cell r="AB1768">
            <v>46051</v>
          </cell>
          <cell r="AC1768">
            <v>46056</v>
          </cell>
        </row>
        <row r="1769">
          <cell r="A1769" t="str">
            <v>800012189-FE154380</v>
          </cell>
          <cell r="B1769">
            <v>46062</v>
          </cell>
          <cell r="C1769">
            <v>800012189</v>
          </cell>
          <cell r="D1769">
            <v>8026</v>
          </cell>
          <cell r="E1769" t="str">
            <v>CLINICA SAN JOSE DE CUCUTA S.A.</v>
          </cell>
          <cell r="F1769" t="str">
            <v>FE154380</v>
          </cell>
          <cell r="G1769">
            <v>46176</v>
          </cell>
          <cell r="H1769">
            <v>61180</v>
          </cell>
          <cell r="I1769">
            <v>61180</v>
          </cell>
          <cell r="J1769">
            <v>0</v>
          </cell>
          <cell r="K1769">
            <v>0</v>
          </cell>
          <cell r="L1769">
            <v>0</v>
          </cell>
          <cell r="M1769">
            <v>0</v>
          </cell>
          <cell r="N1769">
            <v>0</v>
          </cell>
          <cell r="O1769">
            <v>0</v>
          </cell>
          <cell r="P1769">
            <v>0</v>
          </cell>
          <cell r="Q1769">
            <v>61180</v>
          </cell>
          <cell r="R1769">
            <v>0</v>
          </cell>
          <cell r="S1769">
            <v>61180</v>
          </cell>
          <cell r="T1769">
            <v>230550108000</v>
          </cell>
          <cell r="U1769" t="str">
            <v xml:space="preserve">RED PRIVADA EVENTO                 </v>
          </cell>
          <cell r="V1769">
            <v>836</v>
          </cell>
          <cell r="W1769">
            <v>2405036</v>
          </cell>
          <cell r="X1769">
            <v>3227369</v>
          </cell>
          <cell r="Y1769">
            <v>0</v>
          </cell>
          <cell r="Z1769">
            <v>0</v>
          </cell>
          <cell r="AA1769" t="str">
            <v xml:space="preserve">       61798.0</v>
          </cell>
          <cell r="AB1769">
            <v>46051</v>
          </cell>
          <cell r="AC1769">
            <v>46056</v>
          </cell>
        </row>
        <row r="1770">
          <cell r="A1770" t="str">
            <v>800012189-FE154381</v>
          </cell>
          <cell r="B1770">
            <v>46062</v>
          </cell>
          <cell r="C1770">
            <v>800012189</v>
          </cell>
          <cell r="D1770">
            <v>8026</v>
          </cell>
          <cell r="E1770" t="str">
            <v>CLINICA SAN JOSE DE CUCUTA S.A.</v>
          </cell>
          <cell r="F1770" t="str">
            <v>FE154381</v>
          </cell>
          <cell r="G1770">
            <v>46176</v>
          </cell>
          <cell r="H1770">
            <v>74776</v>
          </cell>
          <cell r="I1770">
            <v>74776</v>
          </cell>
          <cell r="J1770">
            <v>0</v>
          </cell>
          <cell r="K1770">
            <v>0</v>
          </cell>
          <cell r="L1770">
            <v>0</v>
          </cell>
          <cell r="M1770">
            <v>0</v>
          </cell>
          <cell r="N1770">
            <v>0</v>
          </cell>
          <cell r="O1770">
            <v>0</v>
          </cell>
          <cell r="P1770">
            <v>0</v>
          </cell>
          <cell r="Q1770">
            <v>74776</v>
          </cell>
          <cell r="R1770">
            <v>0</v>
          </cell>
          <cell r="S1770">
            <v>74776</v>
          </cell>
          <cell r="T1770">
            <v>230550108000</v>
          </cell>
          <cell r="U1770" t="str">
            <v xml:space="preserve">RED PRIVADA EVENTO                 </v>
          </cell>
          <cell r="V1770">
            <v>836</v>
          </cell>
          <cell r="W1770">
            <v>2405037</v>
          </cell>
          <cell r="X1770">
            <v>3227370</v>
          </cell>
          <cell r="Y1770">
            <v>0</v>
          </cell>
          <cell r="Z1770">
            <v>0</v>
          </cell>
          <cell r="AA1770" t="str">
            <v xml:space="preserve">       75531.0</v>
          </cell>
          <cell r="AB1770">
            <v>46051</v>
          </cell>
          <cell r="AC1770">
            <v>46056</v>
          </cell>
        </row>
        <row r="1771">
          <cell r="A1771" t="str">
            <v>800012189-FE154383</v>
          </cell>
          <cell r="B1771">
            <v>46062</v>
          </cell>
          <cell r="C1771">
            <v>800012189</v>
          </cell>
          <cell r="D1771">
            <v>8036</v>
          </cell>
          <cell r="E1771" t="str">
            <v>CLINICA SAN JOSE DE CUCUTA S.A.</v>
          </cell>
          <cell r="F1771" t="str">
            <v>FE154383</v>
          </cell>
          <cell r="G1771">
            <v>46176</v>
          </cell>
          <cell r="H1771">
            <v>61180</v>
          </cell>
          <cell r="I1771">
            <v>61180</v>
          </cell>
          <cell r="J1771">
            <v>0</v>
          </cell>
          <cell r="K1771">
            <v>0</v>
          </cell>
          <cell r="L1771">
            <v>0</v>
          </cell>
          <cell r="M1771">
            <v>0</v>
          </cell>
          <cell r="N1771">
            <v>0</v>
          </cell>
          <cell r="O1771">
            <v>0</v>
          </cell>
          <cell r="P1771">
            <v>0</v>
          </cell>
          <cell r="Q1771">
            <v>61180</v>
          </cell>
          <cell r="R1771">
            <v>0</v>
          </cell>
          <cell r="S1771">
            <v>61180</v>
          </cell>
          <cell r="T1771">
            <v>230550108000</v>
          </cell>
          <cell r="U1771" t="str">
            <v xml:space="preserve">RED PRIVADA EVENTO                 </v>
          </cell>
          <cell r="V1771">
            <v>836</v>
          </cell>
          <cell r="W1771">
            <v>2405038</v>
          </cell>
          <cell r="X1771">
            <v>3227371</v>
          </cell>
          <cell r="Y1771">
            <v>0</v>
          </cell>
          <cell r="Z1771">
            <v>0</v>
          </cell>
          <cell r="AA1771" t="str">
            <v xml:space="preserve">       61798.0</v>
          </cell>
          <cell r="AB1771">
            <v>46051</v>
          </cell>
          <cell r="AC1771">
            <v>46056</v>
          </cell>
        </row>
        <row r="1772">
          <cell r="A1772" t="str">
            <v>800012189-FE154384</v>
          </cell>
          <cell r="B1772">
            <v>46062</v>
          </cell>
          <cell r="C1772">
            <v>800012189</v>
          </cell>
          <cell r="D1772">
            <v>8026</v>
          </cell>
          <cell r="E1772" t="str">
            <v>CLINICA SAN JOSE DE CUCUTA S.A.</v>
          </cell>
          <cell r="F1772" t="str">
            <v>FE154384</v>
          </cell>
          <cell r="G1772">
            <v>46176</v>
          </cell>
          <cell r="H1772">
            <v>2545075</v>
          </cell>
          <cell r="I1772">
            <v>2545075</v>
          </cell>
          <cell r="J1772">
            <v>0</v>
          </cell>
          <cell r="K1772">
            <v>0</v>
          </cell>
          <cell r="L1772">
            <v>0</v>
          </cell>
          <cell r="M1772">
            <v>0</v>
          </cell>
          <cell r="N1772">
            <v>0</v>
          </cell>
          <cell r="O1772">
            <v>0</v>
          </cell>
          <cell r="P1772">
            <v>0</v>
          </cell>
          <cell r="Q1772">
            <v>2545075</v>
          </cell>
          <cell r="R1772">
            <v>0</v>
          </cell>
          <cell r="S1772">
            <v>2545075</v>
          </cell>
          <cell r="T1772">
            <v>230550108000</v>
          </cell>
          <cell r="U1772" t="str">
            <v xml:space="preserve">RED PRIVADA EVENTO                 </v>
          </cell>
          <cell r="V1772">
            <v>836</v>
          </cell>
          <cell r="W1772">
            <v>2405039</v>
          </cell>
          <cell r="X1772">
            <v>3227372</v>
          </cell>
          <cell r="Y1772">
            <v>0</v>
          </cell>
          <cell r="Z1772">
            <v>0</v>
          </cell>
          <cell r="AA1772" t="str">
            <v xml:space="preserve">     2570783.0</v>
          </cell>
          <cell r="AB1772">
            <v>46051</v>
          </cell>
          <cell r="AC1772">
            <v>46056</v>
          </cell>
        </row>
        <row r="1773">
          <cell r="A1773" t="str">
            <v>800012189-FE154385</v>
          </cell>
          <cell r="B1773">
            <v>46062</v>
          </cell>
          <cell r="C1773">
            <v>800012189</v>
          </cell>
          <cell r="D1773">
            <v>8026</v>
          </cell>
          <cell r="E1773" t="str">
            <v>CLINICA SAN JOSE DE CUCUTA S.A.</v>
          </cell>
          <cell r="F1773" t="str">
            <v>FE154385</v>
          </cell>
          <cell r="G1773">
            <v>46176</v>
          </cell>
          <cell r="H1773">
            <v>61180</v>
          </cell>
          <cell r="I1773">
            <v>61180</v>
          </cell>
          <cell r="J1773">
            <v>0</v>
          </cell>
          <cell r="K1773">
            <v>0</v>
          </cell>
          <cell r="L1773">
            <v>0</v>
          </cell>
          <cell r="M1773">
            <v>0</v>
          </cell>
          <cell r="N1773">
            <v>0</v>
          </cell>
          <cell r="O1773">
            <v>0</v>
          </cell>
          <cell r="P1773">
            <v>0</v>
          </cell>
          <cell r="Q1773">
            <v>61180</v>
          </cell>
          <cell r="R1773">
            <v>0</v>
          </cell>
          <cell r="S1773">
            <v>61180</v>
          </cell>
          <cell r="T1773">
            <v>230550108000</v>
          </cell>
          <cell r="U1773" t="str">
            <v xml:space="preserve">RED PRIVADA EVENTO                 </v>
          </cell>
          <cell r="V1773">
            <v>836</v>
          </cell>
          <cell r="W1773">
            <v>2405040</v>
          </cell>
          <cell r="X1773">
            <v>3227373</v>
          </cell>
          <cell r="Y1773">
            <v>0</v>
          </cell>
          <cell r="Z1773">
            <v>0</v>
          </cell>
          <cell r="AA1773" t="str">
            <v xml:space="preserve">       61798.0</v>
          </cell>
          <cell r="AB1773">
            <v>46051</v>
          </cell>
          <cell r="AC1773">
            <v>46056</v>
          </cell>
        </row>
        <row r="1774">
          <cell r="A1774" t="str">
            <v>800012189-FE154386</v>
          </cell>
          <cell r="B1774">
            <v>46062</v>
          </cell>
          <cell r="C1774">
            <v>800012189</v>
          </cell>
          <cell r="D1774">
            <v>8026</v>
          </cell>
          <cell r="E1774" t="str">
            <v>CLINICA SAN JOSE DE CUCUTA S.A.</v>
          </cell>
          <cell r="F1774" t="str">
            <v>FE154386</v>
          </cell>
          <cell r="G1774">
            <v>46176</v>
          </cell>
          <cell r="H1774">
            <v>61180</v>
          </cell>
          <cell r="I1774">
            <v>61180</v>
          </cell>
          <cell r="J1774">
            <v>0</v>
          </cell>
          <cell r="K1774">
            <v>0</v>
          </cell>
          <cell r="L1774">
            <v>0</v>
          </cell>
          <cell r="M1774">
            <v>0</v>
          </cell>
          <cell r="N1774">
            <v>0</v>
          </cell>
          <cell r="O1774">
            <v>0</v>
          </cell>
          <cell r="P1774">
            <v>0</v>
          </cell>
          <cell r="Q1774">
            <v>61180</v>
          </cell>
          <cell r="R1774">
            <v>0</v>
          </cell>
          <cell r="S1774">
            <v>61180</v>
          </cell>
          <cell r="T1774">
            <v>230550108000</v>
          </cell>
          <cell r="U1774" t="str">
            <v xml:space="preserve">RED PRIVADA EVENTO                 </v>
          </cell>
          <cell r="V1774">
            <v>836</v>
          </cell>
          <cell r="W1774">
            <v>2405041</v>
          </cell>
          <cell r="X1774">
            <v>3227374</v>
          </cell>
          <cell r="Y1774">
            <v>0</v>
          </cell>
          <cell r="Z1774">
            <v>0</v>
          </cell>
          <cell r="AA1774" t="str">
            <v xml:space="preserve">       61798.0</v>
          </cell>
          <cell r="AB1774">
            <v>46051</v>
          </cell>
          <cell r="AC1774">
            <v>46056</v>
          </cell>
        </row>
        <row r="1775">
          <cell r="A1775" t="str">
            <v>800012189-FE154387</v>
          </cell>
          <cell r="B1775">
            <v>46062</v>
          </cell>
          <cell r="C1775">
            <v>800012189</v>
          </cell>
          <cell r="D1775">
            <v>8026</v>
          </cell>
          <cell r="E1775" t="str">
            <v>CLINICA SAN JOSE DE CUCUTA S.A.</v>
          </cell>
          <cell r="F1775" t="str">
            <v>FE154387</v>
          </cell>
          <cell r="G1775">
            <v>46176</v>
          </cell>
          <cell r="H1775">
            <v>61180</v>
          </cell>
          <cell r="I1775">
            <v>61180</v>
          </cell>
          <cell r="J1775">
            <v>0</v>
          </cell>
          <cell r="K1775">
            <v>0</v>
          </cell>
          <cell r="L1775">
            <v>0</v>
          </cell>
          <cell r="M1775">
            <v>0</v>
          </cell>
          <cell r="N1775">
            <v>0</v>
          </cell>
          <cell r="O1775">
            <v>0</v>
          </cell>
          <cell r="P1775">
            <v>0</v>
          </cell>
          <cell r="Q1775">
            <v>61180</v>
          </cell>
          <cell r="R1775">
            <v>0</v>
          </cell>
          <cell r="S1775">
            <v>61180</v>
          </cell>
          <cell r="T1775">
            <v>230550108000</v>
          </cell>
          <cell r="U1775" t="str">
            <v xml:space="preserve">RED PRIVADA EVENTO                 </v>
          </cell>
          <cell r="V1775">
            <v>836</v>
          </cell>
          <cell r="W1775">
            <v>2405042</v>
          </cell>
          <cell r="X1775">
            <v>3227375</v>
          </cell>
          <cell r="Y1775">
            <v>0</v>
          </cell>
          <cell r="Z1775">
            <v>0</v>
          </cell>
          <cell r="AA1775" t="str">
            <v xml:space="preserve">       61798.0</v>
          </cell>
          <cell r="AB1775">
            <v>46051</v>
          </cell>
          <cell r="AC1775">
            <v>46056</v>
          </cell>
        </row>
        <row r="1776">
          <cell r="A1776" t="str">
            <v>800012189-FE154388</v>
          </cell>
          <cell r="B1776">
            <v>46062</v>
          </cell>
          <cell r="C1776">
            <v>800012189</v>
          </cell>
          <cell r="D1776">
            <v>8026</v>
          </cell>
          <cell r="E1776" t="str">
            <v>CLINICA SAN JOSE DE CUCUTA S.A.</v>
          </cell>
          <cell r="F1776" t="str">
            <v>FE154388</v>
          </cell>
          <cell r="G1776">
            <v>46176</v>
          </cell>
          <cell r="H1776">
            <v>74776</v>
          </cell>
          <cell r="I1776">
            <v>74776</v>
          </cell>
          <cell r="J1776">
            <v>0</v>
          </cell>
          <cell r="K1776">
            <v>0</v>
          </cell>
          <cell r="L1776">
            <v>0</v>
          </cell>
          <cell r="M1776">
            <v>0</v>
          </cell>
          <cell r="N1776">
            <v>0</v>
          </cell>
          <cell r="O1776">
            <v>0</v>
          </cell>
          <cell r="P1776">
            <v>0</v>
          </cell>
          <cell r="Q1776">
            <v>74776</v>
          </cell>
          <cell r="R1776">
            <v>0</v>
          </cell>
          <cell r="S1776">
            <v>74776</v>
          </cell>
          <cell r="T1776">
            <v>230550108000</v>
          </cell>
          <cell r="U1776" t="str">
            <v xml:space="preserve">RED PRIVADA EVENTO                 </v>
          </cell>
          <cell r="V1776">
            <v>836</v>
          </cell>
          <cell r="W1776">
            <v>2405043</v>
          </cell>
          <cell r="X1776">
            <v>3227376</v>
          </cell>
          <cell r="Y1776">
            <v>0</v>
          </cell>
          <cell r="Z1776">
            <v>0</v>
          </cell>
          <cell r="AA1776" t="str">
            <v xml:space="preserve">       75531.0</v>
          </cell>
          <cell r="AB1776">
            <v>46051</v>
          </cell>
          <cell r="AC1776">
            <v>46056</v>
          </cell>
        </row>
        <row r="1777">
          <cell r="A1777" t="str">
            <v>800012189-FE154389</v>
          </cell>
          <cell r="B1777">
            <v>46062</v>
          </cell>
          <cell r="C1777">
            <v>800012189</v>
          </cell>
          <cell r="D1777">
            <v>8026</v>
          </cell>
          <cell r="E1777" t="str">
            <v>CLINICA SAN JOSE DE CUCUTA S.A.</v>
          </cell>
          <cell r="F1777" t="str">
            <v>FE154389</v>
          </cell>
          <cell r="G1777">
            <v>46176</v>
          </cell>
          <cell r="H1777">
            <v>61180</v>
          </cell>
          <cell r="I1777">
            <v>61180</v>
          </cell>
          <cell r="J1777">
            <v>0</v>
          </cell>
          <cell r="K1777">
            <v>0</v>
          </cell>
          <cell r="L1777">
            <v>0</v>
          </cell>
          <cell r="M1777">
            <v>0</v>
          </cell>
          <cell r="N1777">
            <v>0</v>
          </cell>
          <cell r="O1777">
            <v>0</v>
          </cell>
          <cell r="P1777">
            <v>0</v>
          </cell>
          <cell r="Q1777">
            <v>61180</v>
          </cell>
          <cell r="R1777">
            <v>0</v>
          </cell>
          <cell r="S1777">
            <v>61180</v>
          </cell>
          <cell r="T1777">
            <v>230550108000</v>
          </cell>
          <cell r="U1777" t="str">
            <v xml:space="preserve">RED PRIVADA EVENTO                 </v>
          </cell>
          <cell r="V1777">
            <v>836</v>
          </cell>
          <cell r="W1777">
            <v>2405044</v>
          </cell>
          <cell r="X1777">
            <v>3227377</v>
          </cell>
          <cell r="Y1777">
            <v>0</v>
          </cell>
          <cell r="Z1777">
            <v>0</v>
          </cell>
          <cell r="AA1777" t="str">
            <v xml:space="preserve">       61798.0</v>
          </cell>
          <cell r="AB1777">
            <v>46051</v>
          </cell>
          <cell r="AC1777">
            <v>46056</v>
          </cell>
        </row>
        <row r="1778">
          <cell r="A1778" t="str">
            <v>800012189-FE154390</v>
          </cell>
          <cell r="B1778">
            <v>46062</v>
          </cell>
          <cell r="C1778">
            <v>800012189</v>
          </cell>
          <cell r="D1778">
            <v>8026</v>
          </cell>
          <cell r="E1778" t="str">
            <v>CLINICA SAN JOSE DE CUCUTA S.A.</v>
          </cell>
          <cell r="F1778" t="str">
            <v>FE154390</v>
          </cell>
          <cell r="G1778">
            <v>46176</v>
          </cell>
          <cell r="H1778">
            <v>61180</v>
          </cell>
          <cell r="I1778">
            <v>61180</v>
          </cell>
          <cell r="J1778">
            <v>0</v>
          </cell>
          <cell r="K1778">
            <v>0</v>
          </cell>
          <cell r="L1778">
            <v>0</v>
          </cell>
          <cell r="M1778">
            <v>0</v>
          </cell>
          <cell r="N1778">
            <v>0</v>
          </cell>
          <cell r="O1778">
            <v>0</v>
          </cell>
          <cell r="P1778">
            <v>0</v>
          </cell>
          <cell r="Q1778">
            <v>61180</v>
          </cell>
          <cell r="R1778">
            <v>0</v>
          </cell>
          <cell r="S1778">
            <v>61180</v>
          </cell>
          <cell r="T1778">
            <v>230550108000</v>
          </cell>
          <cell r="U1778" t="str">
            <v xml:space="preserve">RED PRIVADA EVENTO                 </v>
          </cell>
          <cell r="V1778">
            <v>836</v>
          </cell>
          <cell r="W1778">
            <v>2405045</v>
          </cell>
          <cell r="X1778">
            <v>3227378</v>
          </cell>
          <cell r="Y1778">
            <v>0</v>
          </cell>
          <cell r="Z1778">
            <v>0</v>
          </cell>
          <cell r="AA1778" t="str">
            <v xml:space="preserve">       61798.0</v>
          </cell>
          <cell r="AB1778">
            <v>46051</v>
          </cell>
          <cell r="AC1778">
            <v>46056</v>
          </cell>
        </row>
        <row r="1779">
          <cell r="A1779" t="str">
            <v>800012189-FE154391</v>
          </cell>
          <cell r="B1779">
            <v>46062</v>
          </cell>
          <cell r="C1779">
            <v>800012189</v>
          </cell>
          <cell r="D1779">
            <v>8037</v>
          </cell>
          <cell r="E1779" t="str">
            <v>CLINICA SAN JOSE DE CUCUTA S.A.</v>
          </cell>
          <cell r="F1779" t="str">
            <v>FE154391</v>
          </cell>
          <cell r="G1779">
            <v>46176</v>
          </cell>
          <cell r="H1779">
            <v>61180</v>
          </cell>
          <cell r="I1779">
            <v>61180</v>
          </cell>
          <cell r="J1779">
            <v>0</v>
          </cell>
          <cell r="K1779">
            <v>0</v>
          </cell>
          <cell r="L1779">
            <v>0</v>
          </cell>
          <cell r="M1779">
            <v>0</v>
          </cell>
          <cell r="N1779">
            <v>0</v>
          </cell>
          <cell r="O1779">
            <v>0</v>
          </cell>
          <cell r="P1779">
            <v>0</v>
          </cell>
          <cell r="Q1779">
            <v>61180</v>
          </cell>
          <cell r="R1779">
            <v>0</v>
          </cell>
          <cell r="S1779">
            <v>61180</v>
          </cell>
          <cell r="T1779">
            <v>230550108000</v>
          </cell>
          <cell r="U1779" t="str">
            <v xml:space="preserve">RED PRIVADA EVENTO                 </v>
          </cell>
          <cell r="V1779">
            <v>836</v>
          </cell>
          <cell r="W1779">
            <v>2405046</v>
          </cell>
          <cell r="X1779">
            <v>3227379</v>
          </cell>
          <cell r="Y1779">
            <v>0</v>
          </cell>
          <cell r="Z1779">
            <v>0</v>
          </cell>
          <cell r="AA1779" t="str">
            <v xml:space="preserve">       61798.0</v>
          </cell>
          <cell r="AB1779">
            <v>46051</v>
          </cell>
          <cell r="AC1779">
            <v>46056</v>
          </cell>
        </row>
        <row r="1780">
          <cell r="A1780" t="str">
            <v>800012189-FE154392</v>
          </cell>
          <cell r="B1780">
            <v>46062</v>
          </cell>
          <cell r="C1780">
            <v>800012189</v>
          </cell>
          <cell r="D1780">
            <v>8026</v>
          </cell>
          <cell r="E1780" t="str">
            <v>CLINICA SAN JOSE DE CUCUTA S.A.</v>
          </cell>
          <cell r="F1780" t="str">
            <v>FE154392</v>
          </cell>
          <cell r="G1780">
            <v>46176</v>
          </cell>
          <cell r="H1780">
            <v>1927228</v>
          </cell>
          <cell r="I1780">
            <v>1927228</v>
          </cell>
          <cell r="J1780">
            <v>0</v>
          </cell>
          <cell r="K1780">
            <v>0</v>
          </cell>
          <cell r="L1780">
            <v>0</v>
          </cell>
          <cell r="M1780">
            <v>0</v>
          </cell>
          <cell r="N1780">
            <v>0</v>
          </cell>
          <cell r="O1780">
            <v>0</v>
          </cell>
          <cell r="P1780">
            <v>0</v>
          </cell>
          <cell r="Q1780">
            <v>1927228</v>
          </cell>
          <cell r="R1780">
            <v>0</v>
          </cell>
          <cell r="S1780">
            <v>1927228</v>
          </cell>
          <cell r="T1780">
            <v>230550108000</v>
          </cell>
          <cell r="U1780" t="str">
            <v xml:space="preserve">RED PRIVADA EVENTO                 </v>
          </cell>
          <cell r="V1780">
            <v>836</v>
          </cell>
          <cell r="W1780">
            <v>2405599</v>
          </cell>
          <cell r="X1780">
            <v>3227145</v>
          </cell>
          <cell r="Y1780">
            <v>0</v>
          </cell>
          <cell r="Z1780">
            <v>0</v>
          </cell>
          <cell r="AA1780" t="str">
            <v xml:space="preserve">     1946695.0</v>
          </cell>
          <cell r="AB1780">
            <v>46051</v>
          </cell>
          <cell r="AC1780">
            <v>46056</v>
          </cell>
        </row>
        <row r="1781">
          <cell r="A1781" t="str">
            <v>800012189-FE154395</v>
          </cell>
          <cell r="B1781">
            <v>46062</v>
          </cell>
          <cell r="C1781">
            <v>800012189</v>
          </cell>
          <cell r="D1781">
            <v>8048</v>
          </cell>
          <cell r="E1781" t="str">
            <v>CLINICA SAN JOSE DE CUCUTA S.A.</v>
          </cell>
          <cell r="F1781" t="str">
            <v>FE154395</v>
          </cell>
          <cell r="G1781">
            <v>46176</v>
          </cell>
          <cell r="H1781">
            <v>74776</v>
          </cell>
          <cell r="I1781">
            <v>74776</v>
          </cell>
          <cell r="J1781">
            <v>0</v>
          </cell>
          <cell r="K1781">
            <v>0</v>
          </cell>
          <cell r="L1781">
            <v>0</v>
          </cell>
          <cell r="M1781">
            <v>0</v>
          </cell>
          <cell r="N1781">
            <v>0</v>
          </cell>
          <cell r="O1781">
            <v>0</v>
          </cell>
          <cell r="P1781">
            <v>0</v>
          </cell>
          <cell r="Q1781">
            <v>74776</v>
          </cell>
          <cell r="R1781">
            <v>0</v>
          </cell>
          <cell r="S1781">
            <v>74776</v>
          </cell>
          <cell r="T1781">
            <v>230550108000</v>
          </cell>
          <cell r="U1781" t="str">
            <v xml:space="preserve">RED PRIVADA EVENTO                 </v>
          </cell>
          <cell r="V1781">
            <v>836</v>
          </cell>
          <cell r="W1781">
            <v>2405047</v>
          </cell>
          <cell r="X1781">
            <v>3227380</v>
          </cell>
          <cell r="Y1781">
            <v>0</v>
          </cell>
          <cell r="Z1781">
            <v>0</v>
          </cell>
          <cell r="AA1781" t="str">
            <v xml:space="preserve">       75531.0</v>
          </cell>
          <cell r="AB1781">
            <v>46051</v>
          </cell>
          <cell r="AC1781">
            <v>46056</v>
          </cell>
        </row>
        <row r="1782">
          <cell r="A1782" t="str">
            <v>800012189-FE154398</v>
          </cell>
          <cell r="B1782">
            <v>46062</v>
          </cell>
          <cell r="C1782">
            <v>800012189</v>
          </cell>
          <cell r="D1782">
            <v>8026</v>
          </cell>
          <cell r="E1782" t="str">
            <v>CLINICA SAN JOSE DE CUCUTA S.A.</v>
          </cell>
          <cell r="F1782" t="str">
            <v>FE154398</v>
          </cell>
          <cell r="G1782">
            <v>46176</v>
          </cell>
          <cell r="H1782">
            <v>61180</v>
          </cell>
          <cell r="I1782">
            <v>61180</v>
          </cell>
          <cell r="J1782">
            <v>0</v>
          </cell>
          <cell r="K1782">
            <v>0</v>
          </cell>
          <cell r="L1782">
            <v>0</v>
          </cell>
          <cell r="M1782">
            <v>0</v>
          </cell>
          <cell r="N1782">
            <v>0</v>
          </cell>
          <cell r="O1782">
            <v>0</v>
          </cell>
          <cell r="P1782">
            <v>0</v>
          </cell>
          <cell r="Q1782">
            <v>61180</v>
          </cell>
          <cell r="R1782">
            <v>0</v>
          </cell>
          <cell r="S1782">
            <v>61180</v>
          </cell>
          <cell r="T1782">
            <v>230550108000</v>
          </cell>
          <cell r="U1782" t="str">
            <v xml:space="preserve">RED PRIVADA EVENTO                 </v>
          </cell>
          <cell r="V1782">
            <v>836</v>
          </cell>
          <cell r="W1782">
            <v>2405048</v>
          </cell>
          <cell r="X1782">
            <v>3227381</v>
          </cell>
          <cell r="Y1782">
            <v>0</v>
          </cell>
          <cell r="Z1782">
            <v>0</v>
          </cell>
          <cell r="AA1782" t="str">
            <v xml:space="preserve">       61798.0</v>
          </cell>
          <cell r="AB1782">
            <v>46051</v>
          </cell>
          <cell r="AC1782">
            <v>46056</v>
          </cell>
        </row>
        <row r="1783">
          <cell r="A1783" t="str">
            <v>800012189-FE154399</v>
          </cell>
          <cell r="B1783">
            <v>46062</v>
          </cell>
          <cell r="C1783">
            <v>800012189</v>
          </cell>
          <cell r="D1783">
            <v>8026</v>
          </cell>
          <cell r="E1783" t="str">
            <v>CLINICA SAN JOSE DE CUCUTA S.A.</v>
          </cell>
          <cell r="F1783" t="str">
            <v>FE154399</v>
          </cell>
          <cell r="G1783">
            <v>46176</v>
          </cell>
          <cell r="H1783">
            <v>74776</v>
          </cell>
          <cell r="I1783">
            <v>74776</v>
          </cell>
          <cell r="J1783">
            <v>0</v>
          </cell>
          <cell r="K1783">
            <v>0</v>
          </cell>
          <cell r="L1783">
            <v>0</v>
          </cell>
          <cell r="M1783">
            <v>0</v>
          </cell>
          <cell r="N1783">
            <v>0</v>
          </cell>
          <cell r="O1783">
            <v>0</v>
          </cell>
          <cell r="P1783">
            <v>0</v>
          </cell>
          <cell r="Q1783">
            <v>74776</v>
          </cell>
          <cell r="R1783">
            <v>0</v>
          </cell>
          <cell r="S1783">
            <v>74776</v>
          </cell>
          <cell r="T1783">
            <v>230550108000</v>
          </cell>
          <cell r="U1783" t="str">
            <v xml:space="preserve">RED PRIVADA EVENTO                 </v>
          </cell>
          <cell r="V1783">
            <v>836</v>
          </cell>
          <cell r="W1783">
            <v>2405049</v>
          </cell>
          <cell r="X1783">
            <v>3227382</v>
          </cell>
          <cell r="Y1783">
            <v>0</v>
          </cell>
          <cell r="Z1783">
            <v>0</v>
          </cell>
          <cell r="AA1783" t="str">
            <v xml:space="preserve">       75531.0</v>
          </cell>
          <cell r="AB1783">
            <v>46051</v>
          </cell>
          <cell r="AC1783">
            <v>46056</v>
          </cell>
        </row>
        <row r="1784">
          <cell r="A1784" t="str">
            <v>800012189-FE154402</v>
          </cell>
          <cell r="B1784">
            <v>46062</v>
          </cell>
          <cell r="C1784">
            <v>800012189</v>
          </cell>
          <cell r="D1784">
            <v>8030</v>
          </cell>
          <cell r="E1784" t="str">
            <v>CLINICA SAN JOSE DE CUCUTA S.A.</v>
          </cell>
          <cell r="F1784" t="str">
            <v>FE154402</v>
          </cell>
          <cell r="G1784">
            <v>46176</v>
          </cell>
          <cell r="H1784">
            <v>74776</v>
          </cell>
          <cell r="I1784">
            <v>74776</v>
          </cell>
          <cell r="J1784">
            <v>0</v>
          </cell>
          <cell r="K1784">
            <v>0</v>
          </cell>
          <cell r="L1784">
            <v>0</v>
          </cell>
          <cell r="M1784">
            <v>0</v>
          </cell>
          <cell r="N1784">
            <v>0</v>
          </cell>
          <cell r="O1784">
            <v>0</v>
          </cell>
          <cell r="P1784">
            <v>0</v>
          </cell>
          <cell r="Q1784">
            <v>74776</v>
          </cell>
          <cell r="R1784">
            <v>0</v>
          </cell>
          <cell r="S1784">
            <v>74776</v>
          </cell>
          <cell r="T1784">
            <v>230550108000</v>
          </cell>
          <cell r="U1784" t="str">
            <v xml:space="preserve">RED PRIVADA EVENTO                 </v>
          </cell>
          <cell r="V1784">
            <v>836</v>
          </cell>
          <cell r="W1784">
            <v>2405050</v>
          </cell>
          <cell r="X1784">
            <v>3227383</v>
          </cell>
          <cell r="Y1784">
            <v>0</v>
          </cell>
          <cell r="Z1784">
            <v>0</v>
          </cell>
          <cell r="AA1784" t="str">
            <v xml:space="preserve">       75531.0</v>
          </cell>
          <cell r="AB1784">
            <v>46051</v>
          </cell>
          <cell r="AC1784">
            <v>46056</v>
          </cell>
        </row>
        <row r="1785">
          <cell r="A1785" t="str">
            <v>800012189-FE154403</v>
          </cell>
          <cell r="B1785">
            <v>46062</v>
          </cell>
          <cell r="C1785">
            <v>800012189</v>
          </cell>
          <cell r="D1785">
            <v>8030</v>
          </cell>
          <cell r="E1785" t="str">
            <v>CLINICA SAN JOSE DE CUCUTA S.A.</v>
          </cell>
          <cell r="F1785" t="str">
            <v>FE154403</v>
          </cell>
          <cell r="G1785">
            <v>46176</v>
          </cell>
          <cell r="H1785">
            <v>74776</v>
          </cell>
          <cell r="I1785">
            <v>74776</v>
          </cell>
          <cell r="J1785">
            <v>0</v>
          </cell>
          <cell r="K1785">
            <v>0</v>
          </cell>
          <cell r="L1785">
            <v>0</v>
          </cell>
          <cell r="M1785">
            <v>0</v>
          </cell>
          <cell r="N1785">
            <v>0</v>
          </cell>
          <cell r="O1785">
            <v>0</v>
          </cell>
          <cell r="P1785">
            <v>0</v>
          </cell>
          <cell r="Q1785">
            <v>74776</v>
          </cell>
          <cell r="R1785">
            <v>0</v>
          </cell>
          <cell r="S1785">
            <v>74776</v>
          </cell>
          <cell r="T1785">
            <v>230550108000</v>
          </cell>
          <cell r="U1785" t="str">
            <v xml:space="preserve">RED PRIVADA EVENTO                 </v>
          </cell>
          <cell r="V1785">
            <v>836</v>
          </cell>
          <cell r="W1785">
            <v>2405051</v>
          </cell>
          <cell r="X1785">
            <v>3227384</v>
          </cell>
          <cell r="Y1785">
            <v>0</v>
          </cell>
          <cell r="Z1785">
            <v>0</v>
          </cell>
          <cell r="AA1785" t="str">
            <v xml:space="preserve">       75531.0</v>
          </cell>
          <cell r="AB1785">
            <v>46051</v>
          </cell>
          <cell r="AC1785">
            <v>46056</v>
          </cell>
        </row>
        <row r="1786">
          <cell r="A1786" t="str">
            <v>800012189-FE154404</v>
          </cell>
          <cell r="B1786">
            <v>46062</v>
          </cell>
          <cell r="C1786">
            <v>800012189</v>
          </cell>
          <cell r="D1786">
            <v>8026</v>
          </cell>
          <cell r="E1786" t="str">
            <v>CLINICA SAN JOSE DE CUCUTA S.A.</v>
          </cell>
          <cell r="F1786" t="str">
            <v>FE154404</v>
          </cell>
          <cell r="G1786">
            <v>46176</v>
          </cell>
          <cell r="H1786">
            <v>61180</v>
          </cell>
          <cell r="I1786">
            <v>61180</v>
          </cell>
          <cell r="J1786">
            <v>0</v>
          </cell>
          <cell r="K1786">
            <v>0</v>
          </cell>
          <cell r="L1786">
            <v>0</v>
          </cell>
          <cell r="M1786">
            <v>0</v>
          </cell>
          <cell r="N1786">
            <v>0</v>
          </cell>
          <cell r="O1786">
            <v>0</v>
          </cell>
          <cell r="P1786">
            <v>0</v>
          </cell>
          <cell r="Q1786">
            <v>61180</v>
          </cell>
          <cell r="R1786">
            <v>0</v>
          </cell>
          <cell r="S1786">
            <v>61180</v>
          </cell>
          <cell r="T1786">
            <v>230550108000</v>
          </cell>
          <cell r="U1786" t="str">
            <v xml:space="preserve">RED PRIVADA EVENTO                 </v>
          </cell>
          <cell r="V1786">
            <v>836</v>
          </cell>
          <cell r="W1786">
            <v>2405052</v>
          </cell>
          <cell r="X1786">
            <v>3227385</v>
          </cell>
          <cell r="Y1786">
            <v>0</v>
          </cell>
          <cell r="Z1786">
            <v>0</v>
          </cell>
          <cell r="AA1786" t="str">
            <v xml:space="preserve">       61798.0</v>
          </cell>
          <cell r="AB1786">
            <v>46051</v>
          </cell>
          <cell r="AC1786">
            <v>46056</v>
          </cell>
        </row>
        <row r="1787">
          <cell r="A1787" t="str">
            <v>800012189-FE154405</v>
          </cell>
          <cell r="B1787">
            <v>46062</v>
          </cell>
          <cell r="C1787">
            <v>800012189</v>
          </cell>
          <cell r="D1787">
            <v>8026</v>
          </cell>
          <cell r="E1787" t="str">
            <v>CLINICA SAN JOSE DE CUCUTA S.A.</v>
          </cell>
          <cell r="F1787" t="str">
            <v>FE154405</v>
          </cell>
          <cell r="G1787">
            <v>46176</v>
          </cell>
          <cell r="H1787">
            <v>74776</v>
          </cell>
          <cell r="I1787">
            <v>74776</v>
          </cell>
          <cell r="J1787">
            <v>0</v>
          </cell>
          <cell r="K1787">
            <v>0</v>
          </cell>
          <cell r="L1787">
            <v>0</v>
          </cell>
          <cell r="M1787">
            <v>0</v>
          </cell>
          <cell r="N1787">
            <v>0</v>
          </cell>
          <cell r="O1787">
            <v>0</v>
          </cell>
          <cell r="P1787">
            <v>0</v>
          </cell>
          <cell r="Q1787">
            <v>74776</v>
          </cell>
          <cell r="R1787">
            <v>0</v>
          </cell>
          <cell r="S1787">
            <v>74776</v>
          </cell>
          <cell r="T1787">
            <v>230550108000</v>
          </cell>
          <cell r="U1787" t="str">
            <v xml:space="preserve">RED PRIVADA EVENTO                 </v>
          </cell>
          <cell r="V1787">
            <v>836</v>
          </cell>
          <cell r="W1787">
            <v>2405053</v>
          </cell>
          <cell r="X1787">
            <v>3227386</v>
          </cell>
          <cell r="Y1787">
            <v>0</v>
          </cell>
          <cell r="Z1787">
            <v>0</v>
          </cell>
          <cell r="AA1787" t="str">
            <v xml:space="preserve">       75531.0</v>
          </cell>
          <cell r="AB1787">
            <v>46051</v>
          </cell>
          <cell r="AC1787">
            <v>46056</v>
          </cell>
        </row>
        <row r="1788">
          <cell r="A1788" t="str">
            <v>800012189-FE154415</v>
          </cell>
          <cell r="B1788">
            <v>46062</v>
          </cell>
          <cell r="C1788">
            <v>800012189</v>
          </cell>
          <cell r="D1788">
            <v>8026</v>
          </cell>
          <cell r="E1788" t="str">
            <v>CLINICA SAN JOSE DE CUCUTA S.A.</v>
          </cell>
          <cell r="F1788" t="str">
            <v>FE154415</v>
          </cell>
          <cell r="G1788">
            <v>46176</v>
          </cell>
          <cell r="H1788">
            <v>1486498</v>
          </cell>
          <cell r="I1788">
            <v>1486498</v>
          </cell>
          <cell r="J1788">
            <v>0</v>
          </cell>
          <cell r="K1788">
            <v>0</v>
          </cell>
          <cell r="L1788">
            <v>0</v>
          </cell>
          <cell r="M1788">
            <v>0</v>
          </cell>
          <cell r="N1788">
            <v>0</v>
          </cell>
          <cell r="O1788">
            <v>0</v>
          </cell>
          <cell r="P1788">
            <v>0</v>
          </cell>
          <cell r="Q1788">
            <v>1486498</v>
          </cell>
          <cell r="R1788">
            <v>0</v>
          </cell>
          <cell r="S1788">
            <v>1486498</v>
          </cell>
          <cell r="T1788">
            <v>230550108000</v>
          </cell>
          <cell r="U1788" t="str">
            <v xml:space="preserve">RED PRIVADA EVENTO                 </v>
          </cell>
          <cell r="V1788">
            <v>836</v>
          </cell>
          <cell r="W1788">
            <v>2405054</v>
          </cell>
          <cell r="X1788">
            <v>3227387</v>
          </cell>
          <cell r="Y1788">
            <v>0</v>
          </cell>
          <cell r="Z1788">
            <v>0</v>
          </cell>
          <cell r="AA1788" t="str">
            <v xml:space="preserve">     1501513.0</v>
          </cell>
          <cell r="AB1788">
            <v>46051</v>
          </cell>
          <cell r="AC1788">
            <v>46056</v>
          </cell>
        </row>
        <row r="1789">
          <cell r="A1789" t="str">
            <v>800012189-FE154419</v>
          </cell>
          <cell r="B1789">
            <v>46062</v>
          </cell>
          <cell r="C1789">
            <v>800012189</v>
          </cell>
          <cell r="D1789">
            <v>8026</v>
          </cell>
          <cell r="E1789" t="str">
            <v>CLINICA SAN JOSE DE CUCUTA S.A.</v>
          </cell>
          <cell r="F1789" t="str">
            <v>FE154419</v>
          </cell>
          <cell r="G1789">
            <v>46176</v>
          </cell>
          <cell r="H1789">
            <v>61180</v>
          </cell>
          <cell r="I1789">
            <v>61180</v>
          </cell>
          <cell r="J1789">
            <v>0</v>
          </cell>
          <cell r="K1789">
            <v>0</v>
          </cell>
          <cell r="L1789">
            <v>0</v>
          </cell>
          <cell r="M1789">
            <v>0</v>
          </cell>
          <cell r="N1789">
            <v>0</v>
          </cell>
          <cell r="O1789">
            <v>0</v>
          </cell>
          <cell r="P1789">
            <v>0</v>
          </cell>
          <cell r="Q1789">
            <v>61180</v>
          </cell>
          <cell r="R1789">
            <v>0</v>
          </cell>
          <cell r="S1789">
            <v>61180</v>
          </cell>
          <cell r="T1789">
            <v>230550108000</v>
          </cell>
          <cell r="U1789" t="str">
            <v xml:space="preserve">RED PRIVADA EVENTO                 </v>
          </cell>
          <cell r="V1789">
            <v>836</v>
          </cell>
          <cell r="W1789">
            <v>2405055</v>
          </cell>
          <cell r="X1789">
            <v>3227388</v>
          </cell>
          <cell r="Y1789">
            <v>0</v>
          </cell>
          <cell r="Z1789">
            <v>0</v>
          </cell>
          <cell r="AA1789" t="str">
            <v xml:space="preserve">       61798.0</v>
          </cell>
          <cell r="AB1789">
            <v>46051</v>
          </cell>
          <cell r="AC1789">
            <v>46056</v>
          </cell>
        </row>
        <row r="1790">
          <cell r="A1790" t="str">
            <v>800012189-FE154421</v>
          </cell>
          <cell r="B1790">
            <v>46062</v>
          </cell>
          <cell r="C1790">
            <v>800012189</v>
          </cell>
          <cell r="D1790">
            <v>8026</v>
          </cell>
          <cell r="E1790" t="str">
            <v>CLINICA SAN JOSE DE CUCUTA S.A.</v>
          </cell>
          <cell r="F1790" t="str">
            <v>FE154421</v>
          </cell>
          <cell r="G1790">
            <v>46176</v>
          </cell>
          <cell r="H1790">
            <v>61180</v>
          </cell>
          <cell r="I1790">
            <v>61180</v>
          </cell>
          <cell r="J1790">
            <v>0</v>
          </cell>
          <cell r="K1790">
            <v>0</v>
          </cell>
          <cell r="L1790">
            <v>0</v>
          </cell>
          <cell r="M1790">
            <v>0</v>
          </cell>
          <cell r="N1790">
            <v>0</v>
          </cell>
          <cell r="O1790">
            <v>0</v>
          </cell>
          <cell r="P1790">
            <v>0</v>
          </cell>
          <cell r="Q1790">
            <v>61180</v>
          </cell>
          <cell r="R1790">
            <v>0</v>
          </cell>
          <cell r="S1790">
            <v>61180</v>
          </cell>
          <cell r="T1790">
            <v>230550108000</v>
          </cell>
          <cell r="U1790" t="str">
            <v xml:space="preserve">RED PRIVADA EVENTO                 </v>
          </cell>
          <cell r="V1790">
            <v>836</v>
          </cell>
          <cell r="W1790">
            <v>2405056</v>
          </cell>
          <cell r="X1790">
            <v>3227389</v>
          </cell>
          <cell r="Y1790">
            <v>0</v>
          </cell>
          <cell r="Z1790">
            <v>0</v>
          </cell>
          <cell r="AA1790" t="str">
            <v xml:space="preserve">       61798.0</v>
          </cell>
          <cell r="AB1790">
            <v>46051</v>
          </cell>
          <cell r="AC1790">
            <v>46056</v>
          </cell>
        </row>
        <row r="1791">
          <cell r="A1791" t="str">
            <v>800012189-FE154422</v>
          </cell>
          <cell r="B1791">
            <v>46062</v>
          </cell>
          <cell r="C1791">
            <v>800012189</v>
          </cell>
          <cell r="D1791">
            <v>8048</v>
          </cell>
          <cell r="E1791" t="str">
            <v>CLINICA SAN JOSE DE CUCUTA S.A.</v>
          </cell>
          <cell r="F1791" t="str">
            <v>FE154422</v>
          </cell>
          <cell r="G1791">
            <v>46176</v>
          </cell>
          <cell r="H1791">
            <v>74776</v>
          </cell>
          <cell r="I1791">
            <v>74776</v>
          </cell>
          <cell r="J1791">
            <v>0</v>
          </cell>
          <cell r="K1791">
            <v>0</v>
          </cell>
          <cell r="L1791">
            <v>0</v>
          </cell>
          <cell r="M1791">
            <v>0</v>
          </cell>
          <cell r="N1791">
            <v>0</v>
          </cell>
          <cell r="O1791">
            <v>0</v>
          </cell>
          <cell r="P1791">
            <v>0</v>
          </cell>
          <cell r="Q1791">
            <v>74776</v>
          </cell>
          <cell r="R1791">
            <v>0</v>
          </cell>
          <cell r="S1791">
            <v>74776</v>
          </cell>
          <cell r="T1791">
            <v>230550108000</v>
          </cell>
          <cell r="U1791" t="str">
            <v xml:space="preserve">RED PRIVADA EVENTO                 </v>
          </cell>
          <cell r="V1791">
            <v>836</v>
          </cell>
          <cell r="W1791">
            <v>2405057</v>
          </cell>
          <cell r="X1791">
            <v>3227390</v>
          </cell>
          <cell r="Y1791">
            <v>0</v>
          </cell>
          <cell r="Z1791">
            <v>0</v>
          </cell>
          <cell r="AA1791" t="str">
            <v xml:space="preserve">       75531.0</v>
          </cell>
          <cell r="AB1791">
            <v>46051</v>
          </cell>
          <cell r="AC1791">
            <v>46056</v>
          </cell>
        </row>
        <row r="1792">
          <cell r="A1792" t="str">
            <v>800012189-FE154423</v>
          </cell>
          <cell r="B1792">
            <v>46062</v>
          </cell>
          <cell r="C1792">
            <v>800012189</v>
          </cell>
          <cell r="D1792">
            <v>8026</v>
          </cell>
          <cell r="E1792" t="str">
            <v>CLINICA SAN JOSE DE CUCUTA S.A.</v>
          </cell>
          <cell r="F1792" t="str">
            <v>FE154423</v>
          </cell>
          <cell r="G1792">
            <v>46176</v>
          </cell>
          <cell r="H1792">
            <v>61180</v>
          </cell>
          <cell r="I1792">
            <v>61180</v>
          </cell>
          <cell r="J1792">
            <v>0</v>
          </cell>
          <cell r="K1792">
            <v>0</v>
          </cell>
          <cell r="L1792">
            <v>0</v>
          </cell>
          <cell r="M1792">
            <v>0</v>
          </cell>
          <cell r="N1792">
            <v>0</v>
          </cell>
          <cell r="O1792">
            <v>0</v>
          </cell>
          <cell r="P1792">
            <v>0</v>
          </cell>
          <cell r="Q1792">
            <v>61180</v>
          </cell>
          <cell r="R1792">
            <v>0</v>
          </cell>
          <cell r="S1792">
            <v>61180</v>
          </cell>
          <cell r="T1792">
            <v>230550108000</v>
          </cell>
          <cell r="U1792" t="str">
            <v xml:space="preserve">RED PRIVADA EVENTO                 </v>
          </cell>
          <cell r="V1792">
            <v>836</v>
          </cell>
          <cell r="W1792">
            <v>2405058</v>
          </cell>
          <cell r="X1792">
            <v>3227391</v>
          </cell>
          <cell r="Y1792">
            <v>0</v>
          </cell>
          <cell r="Z1792">
            <v>0</v>
          </cell>
          <cell r="AA1792" t="str">
            <v xml:space="preserve">       61798.0</v>
          </cell>
          <cell r="AB1792">
            <v>46051</v>
          </cell>
          <cell r="AC1792">
            <v>46056</v>
          </cell>
        </row>
        <row r="1793">
          <cell r="A1793" t="str">
            <v>800012189-FE154424</v>
          </cell>
          <cell r="B1793">
            <v>46062</v>
          </cell>
          <cell r="C1793">
            <v>800012189</v>
          </cell>
          <cell r="D1793">
            <v>8026</v>
          </cell>
          <cell r="E1793" t="str">
            <v>CLINICA SAN JOSE DE CUCUTA S.A.</v>
          </cell>
          <cell r="F1793" t="str">
            <v>FE154424</v>
          </cell>
          <cell r="G1793">
            <v>46176</v>
          </cell>
          <cell r="H1793">
            <v>61180</v>
          </cell>
          <cell r="I1793">
            <v>61180</v>
          </cell>
          <cell r="J1793">
            <v>0</v>
          </cell>
          <cell r="K1793">
            <v>0</v>
          </cell>
          <cell r="L1793">
            <v>0</v>
          </cell>
          <cell r="M1793">
            <v>0</v>
          </cell>
          <cell r="N1793">
            <v>0</v>
          </cell>
          <cell r="O1793">
            <v>0</v>
          </cell>
          <cell r="P1793">
            <v>0</v>
          </cell>
          <cell r="Q1793">
            <v>61180</v>
          </cell>
          <cell r="R1793">
            <v>0</v>
          </cell>
          <cell r="S1793">
            <v>61180</v>
          </cell>
          <cell r="T1793">
            <v>230550108000</v>
          </cell>
          <cell r="U1793" t="str">
            <v xml:space="preserve">RED PRIVADA EVENTO                 </v>
          </cell>
          <cell r="V1793">
            <v>836</v>
          </cell>
          <cell r="W1793">
            <v>2405059</v>
          </cell>
          <cell r="X1793">
            <v>3227392</v>
          </cell>
          <cell r="Y1793">
            <v>0</v>
          </cell>
          <cell r="Z1793">
            <v>0</v>
          </cell>
          <cell r="AA1793" t="str">
            <v xml:space="preserve">       61798.0</v>
          </cell>
          <cell r="AB1793">
            <v>46051</v>
          </cell>
          <cell r="AC1793">
            <v>46056</v>
          </cell>
        </row>
        <row r="1794">
          <cell r="A1794" t="str">
            <v>800012189-FE154426</v>
          </cell>
          <cell r="B1794">
            <v>46062</v>
          </cell>
          <cell r="C1794">
            <v>800012189</v>
          </cell>
          <cell r="D1794">
            <v>8026</v>
          </cell>
          <cell r="E1794" t="str">
            <v>CLINICA SAN JOSE DE CUCUTA S.A.</v>
          </cell>
          <cell r="F1794" t="str">
            <v>FE154426</v>
          </cell>
          <cell r="G1794">
            <v>46176</v>
          </cell>
          <cell r="H1794">
            <v>61180</v>
          </cell>
          <cell r="I1794">
            <v>61180</v>
          </cell>
          <cell r="J1794">
            <v>0</v>
          </cell>
          <cell r="K1794">
            <v>0</v>
          </cell>
          <cell r="L1794">
            <v>0</v>
          </cell>
          <cell r="M1794">
            <v>0</v>
          </cell>
          <cell r="N1794">
            <v>0</v>
          </cell>
          <cell r="O1794">
            <v>0</v>
          </cell>
          <cell r="P1794">
            <v>0</v>
          </cell>
          <cell r="Q1794">
            <v>61180</v>
          </cell>
          <cell r="R1794">
            <v>0</v>
          </cell>
          <cell r="S1794">
            <v>61180</v>
          </cell>
          <cell r="T1794">
            <v>230550108000</v>
          </cell>
          <cell r="U1794" t="str">
            <v xml:space="preserve">RED PRIVADA EVENTO                 </v>
          </cell>
          <cell r="V1794">
            <v>836</v>
          </cell>
          <cell r="W1794">
            <v>2405060</v>
          </cell>
          <cell r="X1794">
            <v>3227393</v>
          </cell>
          <cell r="Y1794">
            <v>0</v>
          </cell>
          <cell r="Z1794">
            <v>0</v>
          </cell>
          <cell r="AA1794" t="str">
            <v xml:space="preserve">       61798.0</v>
          </cell>
          <cell r="AB1794">
            <v>46051</v>
          </cell>
          <cell r="AC1794">
            <v>46056</v>
          </cell>
        </row>
        <row r="1795">
          <cell r="A1795" t="str">
            <v>800012189-FE154427</v>
          </cell>
          <cell r="B1795">
            <v>46062</v>
          </cell>
          <cell r="C1795">
            <v>800012189</v>
          </cell>
          <cell r="D1795">
            <v>8030</v>
          </cell>
          <cell r="E1795" t="str">
            <v>CLINICA SAN JOSE DE CUCUTA S.A.</v>
          </cell>
          <cell r="F1795" t="str">
            <v>FE154427</v>
          </cell>
          <cell r="G1795">
            <v>46176</v>
          </cell>
          <cell r="H1795">
            <v>61180</v>
          </cell>
          <cell r="I1795">
            <v>61180</v>
          </cell>
          <cell r="J1795">
            <v>0</v>
          </cell>
          <cell r="K1795">
            <v>0</v>
          </cell>
          <cell r="L1795">
            <v>0</v>
          </cell>
          <cell r="M1795">
            <v>0</v>
          </cell>
          <cell r="N1795">
            <v>0</v>
          </cell>
          <cell r="O1795">
            <v>0</v>
          </cell>
          <cell r="P1795">
            <v>0</v>
          </cell>
          <cell r="Q1795">
            <v>61180</v>
          </cell>
          <cell r="R1795">
            <v>0</v>
          </cell>
          <cell r="S1795">
            <v>61180</v>
          </cell>
          <cell r="T1795">
            <v>230550108000</v>
          </cell>
          <cell r="U1795" t="str">
            <v xml:space="preserve">RED PRIVADA EVENTO                 </v>
          </cell>
          <cell r="V1795">
            <v>836</v>
          </cell>
          <cell r="W1795">
            <v>2405061</v>
          </cell>
          <cell r="X1795">
            <v>3227394</v>
          </cell>
          <cell r="Y1795">
            <v>0</v>
          </cell>
          <cell r="Z1795">
            <v>0</v>
          </cell>
          <cell r="AA1795" t="str">
            <v xml:space="preserve">       61798.0</v>
          </cell>
          <cell r="AB1795">
            <v>46051</v>
          </cell>
          <cell r="AC1795">
            <v>46056</v>
          </cell>
        </row>
        <row r="1796">
          <cell r="A1796" t="str">
            <v>800012189-FE154428</v>
          </cell>
          <cell r="B1796">
            <v>46062</v>
          </cell>
          <cell r="C1796">
            <v>800012189</v>
          </cell>
          <cell r="D1796">
            <v>8026</v>
          </cell>
          <cell r="E1796" t="str">
            <v>CLINICA SAN JOSE DE CUCUTA S.A.</v>
          </cell>
          <cell r="F1796" t="str">
            <v>FE154428</v>
          </cell>
          <cell r="G1796">
            <v>46176</v>
          </cell>
          <cell r="H1796">
            <v>61180</v>
          </cell>
          <cell r="I1796">
            <v>61180</v>
          </cell>
          <cell r="J1796">
            <v>0</v>
          </cell>
          <cell r="K1796">
            <v>0</v>
          </cell>
          <cell r="L1796">
            <v>0</v>
          </cell>
          <cell r="M1796">
            <v>0</v>
          </cell>
          <cell r="N1796">
            <v>0</v>
          </cell>
          <cell r="O1796">
            <v>0</v>
          </cell>
          <cell r="P1796">
            <v>0</v>
          </cell>
          <cell r="Q1796">
            <v>61180</v>
          </cell>
          <cell r="R1796">
            <v>0</v>
          </cell>
          <cell r="S1796">
            <v>61180</v>
          </cell>
          <cell r="T1796">
            <v>230550108000</v>
          </cell>
          <cell r="U1796" t="str">
            <v xml:space="preserve">RED PRIVADA EVENTO                 </v>
          </cell>
          <cell r="V1796">
            <v>836</v>
          </cell>
          <cell r="W1796">
            <v>2405062</v>
          </cell>
          <cell r="X1796">
            <v>3227395</v>
          </cell>
          <cell r="Y1796">
            <v>0</v>
          </cell>
          <cell r="Z1796">
            <v>0</v>
          </cell>
          <cell r="AA1796" t="str">
            <v xml:space="preserve">       61798.0</v>
          </cell>
          <cell r="AB1796">
            <v>46051</v>
          </cell>
          <cell r="AC1796">
            <v>46056</v>
          </cell>
        </row>
        <row r="1797">
          <cell r="A1797" t="str">
            <v>800012189-FE153587</v>
          </cell>
          <cell r="B1797">
            <v>46073</v>
          </cell>
          <cell r="C1797">
            <v>800012189</v>
          </cell>
          <cell r="D1797">
            <v>8026</v>
          </cell>
          <cell r="E1797" t="str">
            <v>CLINICA SAN JOSE DE CUCUTA S.A.</v>
          </cell>
          <cell r="F1797" t="str">
            <v>FE153587</v>
          </cell>
          <cell r="G1797">
            <v>46145</v>
          </cell>
          <cell r="H1797">
            <v>61180</v>
          </cell>
          <cell r="I1797">
            <v>61180</v>
          </cell>
          <cell r="J1797">
            <v>0</v>
          </cell>
          <cell r="K1797">
            <v>0</v>
          </cell>
          <cell r="L1797">
            <v>0</v>
          </cell>
          <cell r="M1797">
            <v>0</v>
          </cell>
          <cell r="N1797">
            <v>0</v>
          </cell>
          <cell r="O1797">
            <v>0</v>
          </cell>
          <cell r="P1797">
            <v>0</v>
          </cell>
          <cell r="Q1797">
            <v>61180</v>
          </cell>
          <cell r="R1797">
            <v>0</v>
          </cell>
          <cell r="S1797">
            <v>61180</v>
          </cell>
          <cell r="T1797">
            <v>230550108000</v>
          </cell>
          <cell r="U1797" t="str">
            <v xml:space="preserve">RED PRIVADA EVENTO                 </v>
          </cell>
          <cell r="V1797">
            <v>836</v>
          </cell>
          <cell r="W1797">
            <v>2407981</v>
          </cell>
          <cell r="X1797">
            <v>3223319</v>
          </cell>
          <cell r="Y1797">
            <v>0</v>
          </cell>
          <cell r="Z1797">
            <v>0</v>
          </cell>
          <cell r="AA1797" t="str">
            <v xml:space="preserve">       61798.0</v>
          </cell>
          <cell r="AB1797">
            <v>46049</v>
          </cell>
          <cell r="AC1797">
            <v>46055</v>
          </cell>
        </row>
        <row r="1798">
          <cell r="A1798" t="str">
            <v>800012189-FE153572</v>
          </cell>
          <cell r="B1798">
            <v>46073</v>
          </cell>
          <cell r="C1798">
            <v>800012189</v>
          </cell>
          <cell r="D1798">
            <v>8030</v>
          </cell>
          <cell r="E1798" t="str">
            <v>CLINICA SAN JOSE DE CUCUTA S.A.</v>
          </cell>
          <cell r="F1798" t="str">
            <v>FE153572</v>
          </cell>
          <cell r="G1798">
            <v>46145</v>
          </cell>
          <cell r="H1798">
            <v>2299308</v>
          </cell>
          <cell r="I1798">
            <v>2299308</v>
          </cell>
          <cell r="J1798">
            <v>0</v>
          </cell>
          <cell r="K1798">
            <v>0</v>
          </cell>
          <cell r="L1798">
            <v>0</v>
          </cell>
          <cell r="M1798">
            <v>0</v>
          </cell>
          <cell r="N1798">
            <v>0</v>
          </cell>
          <cell r="O1798">
            <v>0</v>
          </cell>
          <cell r="P1798">
            <v>0</v>
          </cell>
          <cell r="Q1798">
            <v>2299308</v>
          </cell>
          <cell r="R1798">
            <v>0</v>
          </cell>
          <cell r="S1798">
            <v>2299308</v>
          </cell>
          <cell r="T1798">
            <v>230550108000</v>
          </cell>
          <cell r="U1798" t="str">
            <v xml:space="preserve">RED PRIVADA EVENTO                 </v>
          </cell>
          <cell r="V1798">
            <v>836</v>
          </cell>
          <cell r="W1798">
            <v>2407980</v>
          </cell>
          <cell r="X1798">
            <v>3223318</v>
          </cell>
          <cell r="Y1798">
            <v>0</v>
          </cell>
          <cell r="Z1798">
            <v>0</v>
          </cell>
          <cell r="AA1798" t="str">
            <v xml:space="preserve">     2322533.0</v>
          </cell>
          <cell r="AB1798">
            <v>46049</v>
          </cell>
          <cell r="AC1798">
            <v>46055</v>
          </cell>
        </row>
        <row r="1799">
          <cell r="A1799" t="str">
            <v>800012189-FE153596</v>
          </cell>
          <cell r="B1799">
            <v>46073</v>
          </cell>
          <cell r="C1799">
            <v>800012189</v>
          </cell>
          <cell r="D1799">
            <v>8026</v>
          </cell>
          <cell r="E1799" t="str">
            <v>CLINICA SAN JOSE DE CUCUTA S.A.</v>
          </cell>
          <cell r="F1799" t="str">
            <v>FE153596</v>
          </cell>
          <cell r="G1799">
            <v>46145</v>
          </cell>
          <cell r="H1799">
            <v>61180</v>
          </cell>
          <cell r="I1799">
            <v>61180</v>
          </cell>
          <cell r="J1799">
            <v>0</v>
          </cell>
          <cell r="K1799">
            <v>0</v>
          </cell>
          <cell r="L1799">
            <v>0</v>
          </cell>
          <cell r="M1799">
            <v>0</v>
          </cell>
          <cell r="N1799">
            <v>0</v>
          </cell>
          <cell r="O1799">
            <v>0</v>
          </cell>
          <cell r="P1799">
            <v>0</v>
          </cell>
          <cell r="Q1799">
            <v>61180</v>
          </cell>
          <cell r="R1799">
            <v>0</v>
          </cell>
          <cell r="S1799">
            <v>61180</v>
          </cell>
          <cell r="T1799">
            <v>230550108000</v>
          </cell>
          <cell r="U1799" t="str">
            <v xml:space="preserve">RED PRIVADA EVENTO                 </v>
          </cell>
          <cell r="V1799">
            <v>836</v>
          </cell>
          <cell r="W1799">
            <v>2407982</v>
          </cell>
          <cell r="X1799">
            <v>3223320</v>
          </cell>
          <cell r="Y1799">
            <v>0</v>
          </cell>
          <cell r="Z1799">
            <v>0</v>
          </cell>
          <cell r="AA1799" t="str">
            <v xml:space="preserve">       61798.0</v>
          </cell>
          <cell r="AB1799">
            <v>46049</v>
          </cell>
          <cell r="AC1799">
            <v>46055</v>
          </cell>
        </row>
        <row r="1800">
          <cell r="A1800" t="str">
            <v>800012189-FE153599</v>
          </cell>
          <cell r="B1800">
            <v>46062</v>
          </cell>
          <cell r="C1800">
            <v>800012189</v>
          </cell>
          <cell r="D1800">
            <v>8026</v>
          </cell>
          <cell r="E1800" t="str">
            <v>CLINICA SAN JOSE DE CUCUTA S.A.</v>
          </cell>
          <cell r="F1800" t="str">
            <v>FE153599</v>
          </cell>
          <cell r="G1800">
            <v>46145</v>
          </cell>
          <cell r="H1800">
            <v>5606311</v>
          </cell>
          <cell r="I1800">
            <v>2926468</v>
          </cell>
          <cell r="J1800">
            <v>0</v>
          </cell>
          <cell r="K1800">
            <v>0</v>
          </cell>
          <cell r="L1800">
            <v>0</v>
          </cell>
          <cell r="M1800">
            <v>0</v>
          </cell>
          <cell r="N1800">
            <v>0</v>
          </cell>
          <cell r="O1800">
            <v>0</v>
          </cell>
          <cell r="P1800">
            <v>0</v>
          </cell>
          <cell r="Q1800">
            <v>2926468</v>
          </cell>
          <cell r="R1800">
            <v>0</v>
          </cell>
          <cell r="S1800">
            <v>2926468</v>
          </cell>
          <cell r="T1800">
            <v>230550108000</v>
          </cell>
          <cell r="U1800" t="str">
            <v xml:space="preserve">RED PRIVADA EVENTO                 </v>
          </cell>
          <cell r="V1800">
            <v>836</v>
          </cell>
          <cell r="W1800">
            <v>2405258</v>
          </cell>
          <cell r="X1800">
            <v>3221973</v>
          </cell>
          <cell r="Y1800">
            <v>0</v>
          </cell>
          <cell r="Z1800">
            <v>0</v>
          </cell>
          <cell r="AA1800" t="str">
            <v xml:space="preserve">     5662940.0</v>
          </cell>
          <cell r="AB1800">
            <v>46049</v>
          </cell>
          <cell r="AC1800">
            <v>46055</v>
          </cell>
        </row>
        <row r="1801">
          <cell r="A1801" t="str">
            <v>800012189-FE153600</v>
          </cell>
          <cell r="B1801">
            <v>46062</v>
          </cell>
          <cell r="C1801">
            <v>800012189</v>
          </cell>
          <cell r="D1801">
            <v>8026</v>
          </cell>
          <cell r="E1801" t="str">
            <v>CLINICA SAN JOSE DE CUCUTA S.A.</v>
          </cell>
          <cell r="F1801" t="str">
            <v>FE153600</v>
          </cell>
          <cell r="G1801">
            <v>46145</v>
          </cell>
          <cell r="H1801">
            <v>197921</v>
          </cell>
          <cell r="I1801">
            <v>197921</v>
          </cell>
          <cell r="J1801">
            <v>0</v>
          </cell>
          <cell r="K1801">
            <v>0</v>
          </cell>
          <cell r="L1801">
            <v>0</v>
          </cell>
          <cell r="M1801">
            <v>0</v>
          </cell>
          <cell r="N1801">
            <v>0</v>
          </cell>
          <cell r="O1801">
            <v>0</v>
          </cell>
          <cell r="P1801">
            <v>0</v>
          </cell>
          <cell r="Q1801">
            <v>197921</v>
          </cell>
          <cell r="R1801">
            <v>0</v>
          </cell>
          <cell r="S1801">
            <v>197921</v>
          </cell>
          <cell r="T1801">
            <v>230550108000</v>
          </cell>
          <cell r="U1801" t="str">
            <v xml:space="preserve">RED PRIVADA EVENTO                 </v>
          </cell>
          <cell r="V1801">
            <v>836</v>
          </cell>
          <cell r="W1801">
            <v>2403757</v>
          </cell>
          <cell r="X1801">
            <v>3221938</v>
          </cell>
          <cell r="Y1801">
            <v>0</v>
          </cell>
          <cell r="Z1801">
            <v>0</v>
          </cell>
          <cell r="AA1801" t="str">
            <v xml:space="preserve">      199920.0</v>
          </cell>
          <cell r="AB1801">
            <v>46049</v>
          </cell>
          <cell r="AC1801">
            <v>46055</v>
          </cell>
        </row>
        <row r="1802">
          <cell r="A1802" t="str">
            <v>800012189-FE153604</v>
          </cell>
          <cell r="B1802">
            <v>46073</v>
          </cell>
          <cell r="C1802">
            <v>800012189</v>
          </cell>
          <cell r="D1802">
            <v>8026</v>
          </cell>
          <cell r="E1802" t="str">
            <v>CLINICA SAN JOSE DE CUCUTA S.A.</v>
          </cell>
          <cell r="F1802" t="str">
            <v>FE153604</v>
          </cell>
          <cell r="G1802">
            <v>46145</v>
          </cell>
          <cell r="H1802">
            <v>9771788</v>
          </cell>
          <cell r="I1802">
            <v>9771788</v>
          </cell>
          <cell r="J1802">
            <v>0</v>
          </cell>
          <cell r="K1802">
            <v>0</v>
          </cell>
          <cell r="L1802">
            <v>0</v>
          </cell>
          <cell r="M1802">
            <v>0</v>
          </cell>
          <cell r="N1802">
            <v>0</v>
          </cell>
          <cell r="O1802">
            <v>0</v>
          </cell>
          <cell r="P1802">
            <v>0</v>
          </cell>
          <cell r="Q1802">
            <v>9771788</v>
          </cell>
          <cell r="R1802">
            <v>0</v>
          </cell>
          <cell r="S1802">
            <v>9771788</v>
          </cell>
          <cell r="T1802">
            <v>230550108000</v>
          </cell>
          <cell r="U1802" t="str">
            <v xml:space="preserve">RED PRIVADA EVENTO                 </v>
          </cell>
          <cell r="V1802">
            <v>836</v>
          </cell>
          <cell r="W1802">
            <v>2407916</v>
          </cell>
          <cell r="X1802">
            <v>3223246</v>
          </cell>
          <cell r="Y1802">
            <v>0</v>
          </cell>
          <cell r="Z1802">
            <v>0</v>
          </cell>
          <cell r="AA1802" t="str">
            <v xml:space="preserve">     9870493.0</v>
          </cell>
          <cell r="AB1802">
            <v>46049</v>
          </cell>
          <cell r="AC1802">
            <v>46055</v>
          </cell>
        </row>
        <row r="1803">
          <cell r="A1803" t="str">
            <v>800012189-FE153565</v>
          </cell>
          <cell r="B1803">
            <v>46073</v>
          </cell>
          <cell r="C1803">
            <v>800012189</v>
          </cell>
          <cell r="D1803">
            <v>8026</v>
          </cell>
          <cell r="E1803" t="str">
            <v>CLINICA SAN JOSE DE CUCUTA S.A.</v>
          </cell>
          <cell r="F1803" t="str">
            <v>FE153565</v>
          </cell>
          <cell r="G1803">
            <v>46145</v>
          </cell>
          <cell r="H1803">
            <v>482013</v>
          </cell>
          <cell r="I1803">
            <v>482013</v>
          </cell>
          <cell r="J1803">
            <v>0</v>
          </cell>
          <cell r="K1803">
            <v>0</v>
          </cell>
          <cell r="L1803">
            <v>0</v>
          </cell>
          <cell r="M1803">
            <v>0</v>
          </cell>
          <cell r="N1803">
            <v>0</v>
          </cell>
          <cell r="O1803">
            <v>0</v>
          </cell>
          <cell r="P1803">
            <v>0</v>
          </cell>
          <cell r="Q1803">
            <v>482013</v>
          </cell>
          <cell r="R1803">
            <v>0</v>
          </cell>
          <cell r="S1803">
            <v>482013</v>
          </cell>
          <cell r="T1803">
            <v>230550108000</v>
          </cell>
          <cell r="U1803" t="str">
            <v xml:space="preserve">RED PRIVADA EVENTO                 </v>
          </cell>
          <cell r="V1803">
            <v>836</v>
          </cell>
          <cell r="W1803">
            <v>2407979</v>
          </cell>
          <cell r="X1803">
            <v>3223317</v>
          </cell>
          <cell r="Y1803">
            <v>0</v>
          </cell>
          <cell r="Z1803">
            <v>0</v>
          </cell>
          <cell r="AA1803" t="str">
            <v xml:space="preserve">      486882.0</v>
          </cell>
          <cell r="AB1803">
            <v>46049</v>
          </cell>
          <cell r="AC1803">
            <v>46055</v>
          </cell>
        </row>
        <row r="1804">
          <cell r="A1804" t="str">
            <v>800012189-FE153608</v>
          </cell>
          <cell r="B1804">
            <v>46073</v>
          </cell>
          <cell r="C1804">
            <v>800012189</v>
          </cell>
          <cell r="D1804">
            <v>8026</v>
          </cell>
          <cell r="E1804" t="str">
            <v>CLINICA SAN JOSE DE CUCUTA S.A.</v>
          </cell>
          <cell r="F1804" t="str">
            <v>FE153608</v>
          </cell>
          <cell r="G1804">
            <v>46145</v>
          </cell>
          <cell r="H1804">
            <v>61180</v>
          </cell>
          <cell r="I1804">
            <v>61180</v>
          </cell>
          <cell r="J1804">
            <v>0</v>
          </cell>
          <cell r="K1804">
            <v>0</v>
          </cell>
          <cell r="L1804">
            <v>0</v>
          </cell>
          <cell r="M1804">
            <v>0</v>
          </cell>
          <cell r="N1804">
            <v>0</v>
          </cell>
          <cell r="O1804">
            <v>0</v>
          </cell>
          <cell r="P1804">
            <v>0</v>
          </cell>
          <cell r="Q1804">
            <v>61180</v>
          </cell>
          <cell r="R1804">
            <v>0</v>
          </cell>
          <cell r="S1804">
            <v>61180</v>
          </cell>
          <cell r="T1804">
            <v>230550108000</v>
          </cell>
          <cell r="U1804" t="str">
            <v xml:space="preserve">RED PRIVADA EVENTO                 </v>
          </cell>
          <cell r="V1804">
            <v>836</v>
          </cell>
          <cell r="W1804">
            <v>2407917</v>
          </cell>
          <cell r="X1804">
            <v>3223247</v>
          </cell>
          <cell r="Y1804">
            <v>0</v>
          </cell>
          <cell r="Z1804">
            <v>0</v>
          </cell>
          <cell r="AA1804" t="str">
            <v xml:space="preserve">       61798.0</v>
          </cell>
          <cell r="AB1804">
            <v>46049</v>
          </cell>
          <cell r="AC1804">
            <v>46055</v>
          </cell>
        </row>
        <row r="1805">
          <cell r="A1805" t="str">
            <v>800012189-FE153609</v>
          </cell>
          <cell r="B1805">
            <v>46073</v>
          </cell>
          <cell r="C1805">
            <v>800012189</v>
          </cell>
          <cell r="D1805">
            <v>8026</v>
          </cell>
          <cell r="E1805" t="str">
            <v>CLINICA SAN JOSE DE CUCUTA S.A.</v>
          </cell>
          <cell r="F1805" t="str">
            <v>FE153609</v>
          </cell>
          <cell r="G1805">
            <v>46145</v>
          </cell>
          <cell r="H1805">
            <v>119649</v>
          </cell>
          <cell r="I1805">
            <v>119649</v>
          </cell>
          <cell r="J1805">
            <v>0</v>
          </cell>
          <cell r="K1805">
            <v>0</v>
          </cell>
          <cell r="L1805">
            <v>0</v>
          </cell>
          <cell r="M1805">
            <v>0</v>
          </cell>
          <cell r="N1805">
            <v>0</v>
          </cell>
          <cell r="O1805">
            <v>0</v>
          </cell>
          <cell r="P1805">
            <v>0</v>
          </cell>
          <cell r="Q1805">
            <v>119649</v>
          </cell>
          <cell r="R1805">
            <v>0</v>
          </cell>
          <cell r="S1805">
            <v>119649</v>
          </cell>
          <cell r="T1805">
            <v>230550108000</v>
          </cell>
          <cell r="U1805" t="str">
            <v xml:space="preserve">RED PRIVADA EVENTO                 </v>
          </cell>
          <cell r="V1805">
            <v>836</v>
          </cell>
          <cell r="W1805">
            <v>2407918</v>
          </cell>
          <cell r="X1805">
            <v>3223248</v>
          </cell>
          <cell r="Y1805">
            <v>0</v>
          </cell>
          <cell r="Z1805">
            <v>0</v>
          </cell>
          <cell r="AA1805" t="str">
            <v xml:space="preserve">      120858.0</v>
          </cell>
          <cell r="AB1805">
            <v>46049</v>
          </cell>
          <cell r="AC1805">
            <v>46055</v>
          </cell>
        </row>
        <row r="1806">
          <cell r="A1806" t="str">
            <v>800012189-FE153559</v>
          </cell>
          <cell r="B1806">
            <v>46073</v>
          </cell>
          <cell r="C1806">
            <v>800012189</v>
          </cell>
          <cell r="D1806">
            <v>8026</v>
          </cell>
          <cell r="E1806" t="str">
            <v>CLINICA SAN JOSE DE CUCUTA S.A.</v>
          </cell>
          <cell r="F1806" t="str">
            <v>FE153559</v>
          </cell>
          <cell r="G1806">
            <v>46145</v>
          </cell>
          <cell r="H1806">
            <v>237263</v>
          </cell>
          <cell r="I1806">
            <v>237263</v>
          </cell>
          <cell r="J1806">
            <v>0</v>
          </cell>
          <cell r="K1806">
            <v>0</v>
          </cell>
          <cell r="L1806">
            <v>0</v>
          </cell>
          <cell r="M1806">
            <v>0</v>
          </cell>
          <cell r="N1806">
            <v>0</v>
          </cell>
          <cell r="O1806">
            <v>0</v>
          </cell>
          <cell r="P1806">
            <v>0</v>
          </cell>
          <cell r="Q1806">
            <v>237263</v>
          </cell>
          <cell r="R1806">
            <v>0</v>
          </cell>
          <cell r="S1806">
            <v>237263</v>
          </cell>
          <cell r="T1806">
            <v>230550108000</v>
          </cell>
          <cell r="U1806" t="str">
            <v xml:space="preserve">RED PRIVADA EVENTO                 </v>
          </cell>
          <cell r="V1806">
            <v>836</v>
          </cell>
          <cell r="W1806">
            <v>2407978</v>
          </cell>
          <cell r="X1806">
            <v>3223316</v>
          </cell>
          <cell r="Y1806">
            <v>0</v>
          </cell>
          <cell r="Z1806">
            <v>0</v>
          </cell>
          <cell r="AA1806" t="str">
            <v xml:space="preserve">      239660.0</v>
          </cell>
          <cell r="AB1806">
            <v>46049</v>
          </cell>
          <cell r="AC1806">
            <v>46055</v>
          </cell>
        </row>
        <row r="1807">
          <cell r="A1807" t="str">
            <v>800012189-FE153612</v>
          </cell>
          <cell r="B1807">
            <v>46073</v>
          </cell>
          <cell r="C1807">
            <v>800012189</v>
          </cell>
          <cell r="D1807">
            <v>8050</v>
          </cell>
          <cell r="E1807" t="str">
            <v>CLINICA SAN JOSE DE CUCUTA S.A.</v>
          </cell>
          <cell r="F1807" t="str">
            <v>FE153612</v>
          </cell>
          <cell r="G1807">
            <v>46145</v>
          </cell>
          <cell r="H1807">
            <v>2751259</v>
          </cell>
          <cell r="I1807">
            <v>2751259</v>
          </cell>
          <cell r="J1807">
            <v>0</v>
          </cell>
          <cell r="K1807">
            <v>0</v>
          </cell>
          <cell r="L1807">
            <v>0</v>
          </cell>
          <cell r="M1807">
            <v>0</v>
          </cell>
          <cell r="N1807">
            <v>0</v>
          </cell>
          <cell r="O1807">
            <v>0</v>
          </cell>
          <cell r="P1807">
            <v>0</v>
          </cell>
          <cell r="Q1807">
            <v>2751259</v>
          </cell>
          <cell r="R1807">
            <v>0</v>
          </cell>
          <cell r="S1807">
            <v>2751259</v>
          </cell>
          <cell r="T1807">
            <v>230550108000</v>
          </cell>
          <cell r="U1807" t="str">
            <v xml:space="preserve">RED PRIVADA EVENTO                 </v>
          </cell>
          <cell r="V1807">
            <v>836</v>
          </cell>
          <cell r="W1807">
            <v>2407983</v>
          </cell>
          <cell r="X1807">
            <v>3221950</v>
          </cell>
          <cell r="Y1807">
            <v>0</v>
          </cell>
          <cell r="Z1807">
            <v>0</v>
          </cell>
          <cell r="AA1807" t="str">
            <v xml:space="preserve">     2779049.0</v>
          </cell>
          <cell r="AB1807">
            <v>46049</v>
          </cell>
          <cell r="AC1807">
            <v>46055</v>
          </cell>
        </row>
        <row r="1808">
          <cell r="A1808" t="str">
            <v>800012189-FE153554</v>
          </cell>
          <cell r="B1808">
            <v>46073</v>
          </cell>
          <cell r="C1808">
            <v>800012189</v>
          </cell>
          <cell r="D1808">
            <v>8026</v>
          </cell>
          <cell r="E1808" t="str">
            <v>CLINICA SAN JOSE DE CUCUTA S.A.</v>
          </cell>
          <cell r="F1808" t="str">
            <v>FE153554</v>
          </cell>
          <cell r="G1808">
            <v>46145</v>
          </cell>
          <cell r="H1808">
            <v>482013</v>
          </cell>
          <cell r="I1808">
            <v>482013</v>
          </cell>
          <cell r="J1808">
            <v>0</v>
          </cell>
          <cell r="K1808">
            <v>0</v>
          </cell>
          <cell r="L1808">
            <v>0</v>
          </cell>
          <cell r="M1808">
            <v>0</v>
          </cell>
          <cell r="N1808">
            <v>0</v>
          </cell>
          <cell r="O1808">
            <v>0</v>
          </cell>
          <cell r="P1808">
            <v>0</v>
          </cell>
          <cell r="Q1808">
            <v>482013</v>
          </cell>
          <cell r="R1808">
            <v>0</v>
          </cell>
          <cell r="S1808">
            <v>482013</v>
          </cell>
          <cell r="T1808">
            <v>230550108000</v>
          </cell>
          <cell r="U1808" t="str">
            <v xml:space="preserve">RED PRIVADA EVENTO                 </v>
          </cell>
          <cell r="V1808">
            <v>836</v>
          </cell>
          <cell r="W1808">
            <v>2407977</v>
          </cell>
          <cell r="X1808">
            <v>3223315</v>
          </cell>
          <cell r="Y1808">
            <v>0</v>
          </cell>
          <cell r="Z1808">
            <v>0</v>
          </cell>
          <cell r="AA1808" t="str">
            <v xml:space="preserve">      486882.0</v>
          </cell>
          <cell r="AB1808">
            <v>46049</v>
          </cell>
          <cell r="AC1808">
            <v>46055</v>
          </cell>
        </row>
        <row r="1809">
          <cell r="A1809" t="str">
            <v>800012189-FE153613</v>
          </cell>
          <cell r="B1809">
            <v>46062</v>
          </cell>
          <cell r="C1809">
            <v>800012189</v>
          </cell>
          <cell r="D1809">
            <v>8026</v>
          </cell>
          <cell r="E1809" t="str">
            <v>CLINICA SAN JOSE DE CUCUTA S.A.</v>
          </cell>
          <cell r="F1809" t="str">
            <v>FE153613</v>
          </cell>
          <cell r="G1809">
            <v>46145</v>
          </cell>
          <cell r="H1809">
            <v>537285</v>
          </cell>
          <cell r="I1809">
            <v>100934</v>
          </cell>
          <cell r="J1809">
            <v>0</v>
          </cell>
          <cell r="K1809">
            <v>0</v>
          </cell>
          <cell r="L1809">
            <v>0</v>
          </cell>
          <cell r="M1809">
            <v>0</v>
          </cell>
          <cell r="N1809">
            <v>0</v>
          </cell>
          <cell r="O1809">
            <v>0</v>
          </cell>
          <cell r="P1809">
            <v>0</v>
          </cell>
          <cell r="Q1809">
            <v>100934</v>
          </cell>
          <cell r="R1809">
            <v>0</v>
          </cell>
          <cell r="S1809">
            <v>100934</v>
          </cell>
          <cell r="T1809">
            <v>230550108000</v>
          </cell>
          <cell r="U1809" t="str">
            <v xml:space="preserve">RED PRIVADA EVENTO                 </v>
          </cell>
          <cell r="V1809">
            <v>836</v>
          </cell>
          <cell r="W1809">
            <v>2405254</v>
          </cell>
          <cell r="X1809">
            <v>3221939</v>
          </cell>
          <cell r="Y1809">
            <v>0</v>
          </cell>
          <cell r="Z1809">
            <v>0</v>
          </cell>
          <cell r="AA1809" t="str">
            <v xml:space="preserve">      542712.0</v>
          </cell>
          <cell r="AB1809">
            <v>46049</v>
          </cell>
          <cell r="AC1809">
            <v>46055</v>
          </cell>
        </row>
        <row r="1810">
          <cell r="A1810" t="str">
            <v>800012189-FE153552</v>
          </cell>
          <cell r="B1810">
            <v>46073</v>
          </cell>
          <cell r="C1810">
            <v>800012189</v>
          </cell>
          <cell r="D1810">
            <v>8026</v>
          </cell>
          <cell r="E1810" t="str">
            <v>CLINICA SAN JOSE DE CUCUTA S.A.</v>
          </cell>
          <cell r="F1810" t="str">
            <v>FE153552</v>
          </cell>
          <cell r="G1810">
            <v>46145</v>
          </cell>
          <cell r="H1810">
            <v>111823</v>
          </cell>
          <cell r="I1810">
            <v>111823</v>
          </cell>
          <cell r="J1810">
            <v>0</v>
          </cell>
          <cell r="K1810">
            <v>0</v>
          </cell>
          <cell r="L1810">
            <v>0</v>
          </cell>
          <cell r="M1810">
            <v>0</v>
          </cell>
          <cell r="N1810">
            <v>0</v>
          </cell>
          <cell r="O1810">
            <v>0</v>
          </cell>
          <cell r="P1810">
            <v>0</v>
          </cell>
          <cell r="Q1810">
            <v>111823</v>
          </cell>
          <cell r="R1810">
            <v>0</v>
          </cell>
          <cell r="S1810">
            <v>111823</v>
          </cell>
          <cell r="T1810">
            <v>230550108000</v>
          </cell>
          <cell r="U1810" t="str">
            <v xml:space="preserve">RED PRIVADA EVENTO                 </v>
          </cell>
          <cell r="V1810">
            <v>836</v>
          </cell>
          <cell r="W1810">
            <v>2407976</v>
          </cell>
          <cell r="X1810">
            <v>3223314</v>
          </cell>
          <cell r="Y1810">
            <v>0</v>
          </cell>
          <cell r="Z1810">
            <v>0</v>
          </cell>
          <cell r="AA1810" t="str">
            <v xml:space="preserve">      112953.0</v>
          </cell>
          <cell r="AB1810">
            <v>46049</v>
          </cell>
          <cell r="AC1810">
            <v>46055</v>
          </cell>
        </row>
        <row r="1811">
          <cell r="A1811" t="str">
            <v>800012189-FE153614</v>
          </cell>
          <cell r="B1811">
            <v>46073</v>
          </cell>
          <cell r="C1811">
            <v>800012189</v>
          </cell>
          <cell r="D1811">
            <v>8048</v>
          </cell>
          <cell r="E1811" t="str">
            <v>CLINICA SAN JOSE DE CUCUTA S.A.</v>
          </cell>
          <cell r="F1811" t="str">
            <v>FE153614</v>
          </cell>
          <cell r="G1811">
            <v>46145</v>
          </cell>
          <cell r="H1811">
            <v>3524935</v>
          </cell>
          <cell r="I1811">
            <v>3524935</v>
          </cell>
          <cell r="J1811">
            <v>0</v>
          </cell>
          <cell r="K1811">
            <v>0</v>
          </cell>
          <cell r="L1811">
            <v>0</v>
          </cell>
          <cell r="M1811">
            <v>0</v>
          </cell>
          <cell r="N1811">
            <v>0</v>
          </cell>
          <cell r="O1811">
            <v>0</v>
          </cell>
          <cell r="P1811">
            <v>0</v>
          </cell>
          <cell r="Q1811">
            <v>3524935</v>
          </cell>
          <cell r="R1811">
            <v>0</v>
          </cell>
          <cell r="S1811">
            <v>3524935</v>
          </cell>
          <cell r="T1811">
            <v>230550108000</v>
          </cell>
          <cell r="U1811" t="str">
            <v xml:space="preserve">RED PRIVADA EVENTO                 </v>
          </cell>
          <cell r="V1811">
            <v>836</v>
          </cell>
          <cell r="W1811">
            <v>2407984</v>
          </cell>
          <cell r="X1811">
            <v>3221951</v>
          </cell>
          <cell r="Y1811">
            <v>0</v>
          </cell>
          <cell r="Z1811">
            <v>0</v>
          </cell>
          <cell r="AA1811" t="str">
            <v xml:space="preserve">     3560540.0</v>
          </cell>
          <cell r="AB1811">
            <v>46049</v>
          </cell>
          <cell r="AC1811">
            <v>46055</v>
          </cell>
        </row>
        <row r="1812">
          <cell r="A1812" t="str">
            <v>800012189-FE153550</v>
          </cell>
          <cell r="B1812">
            <v>46073</v>
          </cell>
          <cell r="C1812">
            <v>800012189</v>
          </cell>
          <cell r="D1812">
            <v>8026</v>
          </cell>
          <cell r="E1812" t="str">
            <v>CLINICA SAN JOSE DE CUCUTA S.A.</v>
          </cell>
          <cell r="F1812" t="str">
            <v>FE153550</v>
          </cell>
          <cell r="G1812">
            <v>46145</v>
          </cell>
          <cell r="H1812">
            <v>788831</v>
          </cell>
          <cell r="I1812">
            <v>788831</v>
          </cell>
          <cell r="J1812">
            <v>0</v>
          </cell>
          <cell r="K1812">
            <v>0</v>
          </cell>
          <cell r="L1812">
            <v>0</v>
          </cell>
          <cell r="M1812">
            <v>0</v>
          </cell>
          <cell r="N1812">
            <v>0</v>
          </cell>
          <cell r="O1812">
            <v>0</v>
          </cell>
          <cell r="P1812">
            <v>0</v>
          </cell>
          <cell r="Q1812">
            <v>788831</v>
          </cell>
          <cell r="R1812">
            <v>0</v>
          </cell>
          <cell r="S1812">
            <v>788831</v>
          </cell>
          <cell r="T1812">
            <v>230550108000</v>
          </cell>
          <cell r="U1812" t="str">
            <v xml:space="preserve">RED PRIVADA EVENTO                 </v>
          </cell>
          <cell r="V1812">
            <v>836</v>
          </cell>
          <cell r="W1812">
            <v>2407975</v>
          </cell>
          <cell r="X1812">
            <v>3223313</v>
          </cell>
          <cell r="Y1812">
            <v>0</v>
          </cell>
          <cell r="Z1812">
            <v>0</v>
          </cell>
          <cell r="AA1812" t="str">
            <v xml:space="preserve">      796799.0</v>
          </cell>
          <cell r="AB1812">
            <v>46049</v>
          </cell>
          <cell r="AC1812">
            <v>46055</v>
          </cell>
        </row>
        <row r="1813">
          <cell r="A1813" t="str">
            <v>800012189-FE153549</v>
          </cell>
          <cell r="B1813">
            <v>46073</v>
          </cell>
          <cell r="C1813">
            <v>800012189</v>
          </cell>
          <cell r="D1813">
            <v>8044</v>
          </cell>
          <cell r="E1813" t="str">
            <v>CLINICA SAN JOSE DE CUCUTA S.A.</v>
          </cell>
          <cell r="F1813" t="str">
            <v>FE153549</v>
          </cell>
          <cell r="G1813">
            <v>46145</v>
          </cell>
          <cell r="H1813">
            <v>1682108</v>
          </cell>
          <cell r="I1813">
            <v>1682108</v>
          </cell>
          <cell r="J1813">
            <v>0</v>
          </cell>
          <cell r="K1813">
            <v>0</v>
          </cell>
          <cell r="L1813">
            <v>0</v>
          </cell>
          <cell r="M1813">
            <v>0</v>
          </cell>
          <cell r="N1813">
            <v>0</v>
          </cell>
          <cell r="O1813">
            <v>0</v>
          </cell>
          <cell r="P1813">
            <v>0</v>
          </cell>
          <cell r="Q1813">
            <v>1682108</v>
          </cell>
          <cell r="R1813">
            <v>0</v>
          </cell>
          <cell r="S1813">
            <v>1682108</v>
          </cell>
          <cell r="T1813">
            <v>230550108000</v>
          </cell>
          <cell r="U1813" t="str">
            <v xml:space="preserve">RED PRIVADA EVENTO                 </v>
          </cell>
          <cell r="V1813">
            <v>836</v>
          </cell>
          <cell r="W1813">
            <v>2408002</v>
          </cell>
          <cell r="X1813">
            <v>3221971</v>
          </cell>
          <cell r="Y1813">
            <v>0</v>
          </cell>
          <cell r="Z1813">
            <v>0</v>
          </cell>
          <cell r="AA1813" t="str">
            <v xml:space="preserve">     1699099.0</v>
          </cell>
          <cell r="AB1813">
            <v>46049</v>
          </cell>
          <cell r="AC1813">
            <v>46055</v>
          </cell>
        </row>
        <row r="1814">
          <cell r="A1814" t="str">
            <v>800012189-FE153615</v>
          </cell>
          <cell r="B1814">
            <v>46073</v>
          </cell>
          <cell r="C1814">
            <v>800012189</v>
          </cell>
          <cell r="D1814">
            <v>8026</v>
          </cell>
          <cell r="E1814" t="str">
            <v>CLINICA SAN JOSE DE CUCUTA S.A.</v>
          </cell>
          <cell r="F1814" t="str">
            <v>FE153615</v>
          </cell>
          <cell r="G1814">
            <v>46145</v>
          </cell>
          <cell r="H1814">
            <v>119649</v>
          </cell>
          <cell r="I1814">
            <v>119649</v>
          </cell>
          <cell r="J1814">
            <v>0</v>
          </cell>
          <cell r="K1814">
            <v>0</v>
          </cell>
          <cell r="L1814">
            <v>0</v>
          </cell>
          <cell r="M1814">
            <v>0</v>
          </cell>
          <cell r="N1814">
            <v>0</v>
          </cell>
          <cell r="O1814">
            <v>0</v>
          </cell>
          <cell r="P1814">
            <v>0</v>
          </cell>
          <cell r="Q1814">
            <v>119649</v>
          </cell>
          <cell r="R1814">
            <v>0</v>
          </cell>
          <cell r="S1814">
            <v>119649</v>
          </cell>
          <cell r="T1814">
            <v>230550108000</v>
          </cell>
          <cell r="U1814" t="str">
            <v xml:space="preserve">RED PRIVADA EVENTO                 </v>
          </cell>
          <cell r="V1814">
            <v>836</v>
          </cell>
          <cell r="W1814">
            <v>2407919</v>
          </cell>
          <cell r="X1814">
            <v>3223249</v>
          </cell>
          <cell r="Y1814">
            <v>0</v>
          </cell>
          <cell r="Z1814">
            <v>0</v>
          </cell>
          <cell r="AA1814" t="str">
            <v xml:space="preserve">      120858.0</v>
          </cell>
          <cell r="AB1814">
            <v>46049</v>
          </cell>
          <cell r="AC1814">
            <v>46055</v>
          </cell>
        </row>
        <row r="1815">
          <cell r="A1815" t="str">
            <v>800012189-FE153546</v>
          </cell>
          <cell r="B1815">
            <v>46073</v>
          </cell>
          <cell r="C1815">
            <v>800012189</v>
          </cell>
          <cell r="D1815">
            <v>8026</v>
          </cell>
          <cell r="E1815" t="str">
            <v>CLINICA SAN JOSE DE CUCUTA S.A.</v>
          </cell>
          <cell r="F1815" t="str">
            <v>FE153546</v>
          </cell>
          <cell r="G1815">
            <v>46145</v>
          </cell>
          <cell r="H1815">
            <v>482013</v>
          </cell>
          <cell r="I1815">
            <v>482013</v>
          </cell>
          <cell r="J1815">
            <v>0</v>
          </cell>
          <cell r="K1815">
            <v>0</v>
          </cell>
          <cell r="L1815">
            <v>0</v>
          </cell>
          <cell r="M1815">
            <v>0</v>
          </cell>
          <cell r="N1815">
            <v>0</v>
          </cell>
          <cell r="O1815">
            <v>0</v>
          </cell>
          <cell r="P1815">
            <v>0</v>
          </cell>
          <cell r="Q1815">
            <v>482013</v>
          </cell>
          <cell r="R1815">
            <v>0</v>
          </cell>
          <cell r="S1815">
            <v>482013</v>
          </cell>
          <cell r="T1815">
            <v>230550108000</v>
          </cell>
          <cell r="U1815" t="str">
            <v xml:space="preserve">RED PRIVADA EVENTO                 </v>
          </cell>
          <cell r="V1815">
            <v>836</v>
          </cell>
          <cell r="W1815">
            <v>2407974</v>
          </cell>
          <cell r="X1815">
            <v>3223312</v>
          </cell>
          <cell r="Y1815">
            <v>0</v>
          </cell>
          <cell r="Z1815">
            <v>0</v>
          </cell>
          <cell r="AA1815" t="str">
            <v xml:space="preserve">      486882.0</v>
          </cell>
          <cell r="AB1815">
            <v>46049</v>
          </cell>
          <cell r="AC1815">
            <v>46055</v>
          </cell>
        </row>
        <row r="1816">
          <cell r="A1816" t="str">
            <v>800012189-FE153545</v>
          </cell>
          <cell r="B1816">
            <v>46073</v>
          </cell>
          <cell r="C1816">
            <v>800012189</v>
          </cell>
          <cell r="D1816">
            <v>8052</v>
          </cell>
          <cell r="E1816" t="str">
            <v>CLINICA SAN JOSE DE CUCUTA S.A.</v>
          </cell>
          <cell r="F1816" t="str">
            <v>FE153545</v>
          </cell>
          <cell r="G1816">
            <v>46145</v>
          </cell>
          <cell r="H1816">
            <v>788831</v>
          </cell>
          <cell r="I1816">
            <v>788831</v>
          </cell>
          <cell r="J1816">
            <v>0</v>
          </cell>
          <cell r="K1816">
            <v>0</v>
          </cell>
          <cell r="L1816">
            <v>0</v>
          </cell>
          <cell r="M1816">
            <v>0</v>
          </cell>
          <cell r="N1816">
            <v>0</v>
          </cell>
          <cell r="O1816">
            <v>0</v>
          </cell>
          <cell r="P1816">
            <v>0</v>
          </cell>
          <cell r="Q1816">
            <v>788831</v>
          </cell>
          <cell r="R1816">
            <v>0</v>
          </cell>
          <cell r="S1816">
            <v>788831</v>
          </cell>
          <cell r="T1816">
            <v>230550108000</v>
          </cell>
          <cell r="U1816" t="str">
            <v xml:space="preserve">RED PRIVADA EVENTO                 </v>
          </cell>
          <cell r="V1816">
            <v>836</v>
          </cell>
          <cell r="W1816">
            <v>2407973</v>
          </cell>
          <cell r="X1816">
            <v>3223311</v>
          </cell>
          <cell r="Y1816">
            <v>0</v>
          </cell>
          <cell r="Z1816">
            <v>0</v>
          </cell>
          <cell r="AA1816" t="str">
            <v xml:space="preserve">      796799.0</v>
          </cell>
          <cell r="AB1816">
            <v>46049</v>
          </cell>
          <cell r="AC1816">
            <v>46055</v>
          </cell>
        </row>
        <row r="1817">
          <cell r="A1817" t="str">
            <v>800012189-FE153539</v>
          </cell>
          <cell r="B1817">
            <v>46073</v>
          </cell>
          <cell r="C1817">
            <v>800012189</v>
          </cell>
          <cell r="D1817">
            <v>8026</v>
          </cell>
          <cell r="E1817" t="str">
            <v>CLINICA SAN JOSE DE CUCUTA S.A.</v>
          </cell>
          <cell r="F1817" t="str">
            <v>FE153539</v>
          </cell>
          <cell r="G1817">
            <v>46145</v>
          </cell>
          <cell r="H1817">
            <v>482013</v>
          </cell>
          <cell r="I1817">
            <v>482013</v>
          </cell>
          <cell r="J1817">
            <v>0</v>
          </cell>
          <cell r="K1817">
            <v>0</v>
          </cell>
          <cell r="L1817">
            <v>0</v>
          </cell>
          <cell r="M1817">
            <v>0</v>
          </cell>
          <cell r="N1817">
            <v>0</v>
          </cell>
          <cell r="O1817">
            <v>0</v>
          </cell>
          <cell r="P1817">
            <v>0</v>
          </cell>
          <cell r="Q1817">
            <v>482013</v>
          </cell>
          <cell r="R1817">
            <v>0</v>
          </cell>
          <cell r="S1817">
            <v>482013</v>
          </cell>
          <cell r="T1817">
            <v>230550108000</v>
          </cell>
          <cell r="U1817" t="str">
            <v xml:space="preserve">RED PRIVADA EVENTO                 </v>
          </cell>
          <cell r="V1817">
            <v>836</v>
          </cell>
          <cell r="W1817">
            <v>2407972</v>
          </cell>
          <cell r="X1817">
            <v>3223310</v>
          </cell>
          <cell r="Y1817">
            <v>0</v>
          </cell>
          <cell r="Z1817">
            <v>0</v>
          </cell>
          <cell r="AA1817" t="str">
            <v xml:space="preserve">      486882.0</v>
          </cell>
          <cell r="AB1817">
            <v>46049</v>
          </cell>
          <cell r="AC1817">
            <v>46055</v>
          </cell>
        </row>
        <row r="1818">
          <cell r="A1818" t="str">
            <v>800012189-FE153617</v>
          </cell>
          <cell r="B1818">
            <v>46073</v>
          </cell>
          <cell r="C1818">
            <v>800012189</v>
          </cell>
          <cell r="D1818">
            <v>8026</v>
          </cell>
          <cell r="E1818" t="str">
            <v>CLINICA SAN JOSE DE CUCUTA S.A.</v>
          </cell>
          <cell r="F1818" t="str">
            <v>FE153617</v>
          </cell>
          <cell r="G1818">
            <v>46145</v>
          </cell>
          <cell r="H1818">
            <v>61180</v>
          </cell>
          <cell r="I1818">
            <v>61180</v>
          </cell>
          <cell r="J1818">
            <v>0</v>
          </cell>
          <cell r="K1818">
            <v>0</v>
          </cell>
          <cell r="L1818">
            <v>0</v>
          </cell>
          <cell r="M1818">
            <v>0</v>
          </cell>
          <cell r="N1818">
            <v>0</v>
          </cell>
          <cell r="O1818">
            <v>0</v>
          </cell>
          <cell r="P1818">
            <v>0</v>
          </cell>
          <cell r="Q1818">
            <v>61180</v>
          </cell>
          <cell r="R1818">
            <v>0</v>
          </cell>
          <cell r="S1818">
            <v>61180</v>
          </cell>
          <cell r="T1818">
            <v>230550108000</v>
          </cell>
          <cell r="U1818" t="str">
            <v xml:space="preserve">RED PRIVADA EVENTO                 </v>
          </cell>
          <cell r="V1818">
            <v>836</v>
          </cell>
          <cell r="W1818">
            <v>2407920</v>
          </cell>
          <cell r="X1818">
            <v>3223250</v>
          </cell>
          <cell r="Y1818">
            <v>0</v>
          </cell>
          <cell r="Z1818">
            <v>0</v>
          </cell>
          <cell r="AA1818" t="str">
            <v xml:space="preserve">       61798.0</v>
          </cell>
          <cell r="AB1818">
            <v>46049</v>
          </cell>
          <cell r="AC1818">
            <v>46055</v>
          </cell>
        </row>
        <row r="1819">
          <cell r="A1819" t="str">
            <v>800012189-FE153620</v>
          </cell>
          <cell r="B1819">
            <v>46073</v>
          </cell>
          <cell r="C1819">
            <v>800012189</v>
          </cell>
          <cell r="D1819">
            <v>8026</v>
          </cell>
          <cell r="E1819" t="str">
            <v>CLINICA SAN JOSE DE CUCUTA S.A.</v>
          </cell>
          <cell r="F1819" t="str">
            <v>FE153620</v>
          </cell>
          <cell r="G1819">
            <v>46145</v>
          </cell>
          <cell r="H1819">
            <v>119649</v>
          </cell>
          <cell r="I1819">
            <v>119649</v>
          </cell>
          <cell r="J1819">
            <v>0</v>
          </cell>
          <cell r="K1819">
            <v>0</v>
          </cell>
          <cell r="L1819">
            <v>0</v>
          </cell>
          <cell r="M1819">
            <v>0</v>
          </cell>
          <cell r="N1819">
            <v>0</v>
          </cell>
          <cell r="O1819">
            <v>0</v>
          </cell>
          <cell r="P1819">
            <v>0</v>
          </cell>
          <cell r="Q1819">
            <v>119649</v>
          </cell>
          <cell r="R1819">
            <v>0</v>
          </cell>
          <cell r="S1819">
            <v>119649</v>
          </cell>
          <cell r="T1819">
            <v>230550108000</v>
          </cell>
          <cell r="U1819" t="str">
            <v xml:space="preserve">RED PRIVADA EVENTO                 </v>
          </cell>
          <cell r="V1819">
            <v>836</v>
          </cell>
          <cell r="W1819">
            <v>2407921</v>
          </cell>
          <cell r="X1819">
            <v>3223251</v>
          </cell>
          <cell r="Y1819">
            <v>0</v>
          </cell>
          <cell r="Z1819">
            <v>0</v>
          </cell>
          <cell r="AA1819" t="str">
            <v xml:space="preserve">      120858.0</v>
          </cell>
          <cell r="AB1819">
            <v>46049</v>
          </cell>
          <cell r="AC1819">
            <v>46055</v>
          </cell>
        </row>
        <row r="1820">
          <cell r="A1820" t="str">
            <v>800012189-FE153518</v>
          </cell>
          <cell r="B1820">
            <v>46073</v>
          </cell>
          <cell r="C1820">
            <v>800012189</v>
          </cell>
          <cell r="D1820">
            <v>8026</v>
          </cell>
          <cell r="E1820" t="str">
            <v>CLINICA SAN JOSE DE CUCUTA S.A.</v>
          </cell>
          <cell r="F1820" t="str">
            <v>FE153518</v>
          </cell>
          <cell r="G1820">
            <v>46145</v>
          </cell>
          <cell r="H1820">
            <v>482013</v>
          </cell>
          <cell r="I1820">
            <v>482013</v>
          </cell>
          <cell r="J1820">
            <v>0</v>
          </cell>
          <cell r="K1820">
            <v>0</v>
          </cell>
          <cell r="L1820">
            <v>0</v>
          </cell>
          <cell r="M1820">
            <v>0</v>
          </cell>
          <cell r="N1820">
            <v>0</v>
          </cell>
          <cell r="O1820">
            <v>0</v>
          </cell>
          <cell r="P1820">
            <v>0</v>
          </cell>
          <cell r="Q1820">
            <v>482013</v>
          </cell>
          <cell r="R1820">
            <v>0</v>
          </cell>
          <cell r="S1820">
            <v>482013</v>
          </cell>
          <cell r="T1820">
            <v>230550108000</v>
          </cell>
          <cell r="U1820" t="str">
            <v xml:space="preserve">RED PRIVADA EVENTO                 </v>
          </cell>
          <cell r="V1820">
            <v>836</v>
          </cell>
          <cell r="W1820">
            <v>2407971</v>
          </cell>
          <cell r="X1820">
            <v>3223308</v>
          </cell>
          <cell r="Y1820">
            <v>0</v>
          </cell>
          <cell r="Z1820">
            <v>0</v>
          </cell>
          <cell r="AA1820" t="str">
            <v xml:space="preserve">      486882.0</v>
          </cell>
          <cell r="AB1820">
            <v>46049</v>
          </cell>
          <cell r="AC1820">
            <v>46055</v>
          </cell>
        </row>
        <row r="1821">
          <cell r="A1821" t="str">
            <v>800012189-FE153508</v>
          </cell>
          <cell r="B1821">
            <v>46073</v>
          </cell>
          <cell r="C1821">
            <v>800012189</v>
          </cell>
          <cell r="D1821">
            <v>8044</v>
          </cell>
          <cell r="E1821" t="str">
            <v>CLINICA SAN JOSE DE CUCUTA S.A.</v>
          </cell>
          <cell r="F1821" t="str">
            <v>FE153508</v>
          </cell>
          <cell r="G1821">
            <v>46145</v>
          </cell>
          <cell r="H1821">
            <v>4273406</v>
          </cell>
          <cell r="I1821">
            <v>4273406</v>
          </cell>
          <cell r="J1821">
            <v>0</v>
          </cell>
          <cell r="K1821">
            <v>0</v>
          </cell>
          <cell r="L1821">
            <v>0</v>
          </cell>
          <cell r="M1821">
            <v>0</v>
          </cell>
          <cell r="N1821">
            <v>0</v>
          </cell>
          <cell r="O1821">
            <v>0</v>
          </cell>
          <cell r="P1821">
            <v>0</v>
          </cell>
          <cell r="Q1821">
            <v>4273406</v>
          </cell>
          <cell r="R1821">
            <v>0</v>
          </cell>
          <cell r="S1821">
            <v>4273406</v>
          </cell>
          <cell r="T1821">
            <v>230550108000</v>
          </cell>
          <cell r="U1821" t="str">
            <v xml:space="preserve">RED PRIVADA EVENTO                 </v>
          </cell>
          <cell r="V1821">
            <v>836</v>
          </cell>
          <cell r="W1821">
            <v>2408001</v>
          </cell>
          <cell r="X1821">
            <v>3221970</v>
          </cell>
          <cell r="Y1821">
            <v>0</v>
          </cell>
          <cell r="Z1821">
            <v>0</v>
          </cell>
          <cell r="AA1821" t="str">
            <v xml:space="preserve">     4316572.0</v>
          </cell>
          <cell r="AB1821">
            <v>46049</v>
          </cell>
          <cell r="AC1821">
            <v>46055</v>
          </cell>
        </row>
        <row r="1822">
          <cell r="A1822" t="str">
            <v>800012189-FE153507</v>
          </cell>
          <cell r="B1822">
            <v>46073</v>
          </cell>
          <cell r="C1822">
            <v>800012189</v>
          </cell>
          <cell r="D1822">
            <v>8026</v>
          </cell>
          <cell r="E1822" t="str">
            <v>CLINICA SAN JOSE DE CUCUTA S.A.</v>
          </cell>
          <cell r="F1822" t="str">
            <v>FE153507</v>
          </cell>
          <cell r="G1822">
            <v>46145</v>
          </cell>
          <cell r="H1822">
            <v>61180</v>
          </cell>
          <cell r="I1822">
            <v>61180</v>
          </cell>
          <cell r="J1822">
            <v>0</v>
          </cell>
          <cell r="K1822">
            <v>0</v>
          </cell>
          <cell r="L1822">
            <v>0</v>
          </cell>
          <cell r="M1822">
            <v>0</v>
          </cell>
          <cell r="N1822">
            <v>0</v>
          </cell>
          <cell r="O1822">
            <v>0</v>
          </cell>
          <cell r="P1822">
            <v>0</v>
          </cell>
          <cell r="Q1822">
            <v>61180</v>
          </cell>
          <cell r="R1822">
            <v>0</v>
          </cell>
          <cell r="S1822">
            <v>61180</v>
          </cell>
          <cell r="T1822">
            <v>230550108000</v>
          </cell>
          <cell r="U1822" t="str">
            <v xml:space="preserve">RED PRIVADA EVENTO                 </v>
          </cell>
          <cell r="V1822">
            <v>836</v>
          </cell>
          <cell r="W1822">
            <v>2407970</v>
          </cell>
          <cell r="X1822">
            <v>3223307</v>
          </cell>
          <cell r="Y1822">
            <v>0</v>
          </cell>
          <cell r="Z1822">
            <v>0</v>
          </cell>
          <cell r="AA1822" t="str">
            <v xml:space="preserve">       61798.0</v>
          </cell>
          <cell r="AB1822">
            <v>46049</v>
          </cell>
          <cell r="AC1822">
            <v>46055</v>
          </cell>
        </row>
        <row r="1823">
          <cell r="A1823" t="str">
            <v>800012189-FE153622</v>
          </cell>
          <cell r="B1823">
            <v>46073</v>
          </cell>
          <cell r="C1823">
            <v>800012189</v>
          </cell>
          <cell r="D1823">
            <v>8026</v>
          </cell>
          <cell r="E1823" t="str">
            <v>CLINICA SAN JOSE DE CUCUTA S.A.</v>
          </cell>
          <cell r="F1823" t="str">
            <v>FE153622</v>
          </cell>
          <cell r="G1823">
            <v>46145</v>
          </cell>
          <cell r="H1823">
            <v>7953049</v>
          </cell>
          <cell r="I1823">
            <v>7953049</v>
          </cell>
          <cell r="J1823">
            <v>0</v>
          </cell>
          <cell r="K1823">
            <v>0</v>
          </cell>
          <cell r="L1823">
            <v>0</v>
          </cell>
          <cell r="M1823">
            <v>0</v>
          </cell>
          <cell r="N1823">
            <v>0</v>
          </cell>
          <cell r="O1823">
            <v>0</v>
          </cell>
          <cell r="P1823">
            <v>0</v>
          </cell>
          <cell r="Q1823">
            <v>7953049</v>
          </cell>
          <cell r="R1823">
            <v>0</v>
          </cell>
          <cell r="S1823">
            <v>7953049</v>
          </cell>
          <cell r="T1823">
            <v>230550108000</v>
          </cell>
          <cell r="U1823" t="str">
            <v xml:space="preserve">RED PRIVADA EVENTO                 </v>
          </cell>
          <cell r="V1823">
            <v>836</v>
          </cell>
          <cell r="W1823">
            <v>2407985</v>
          </cell>
          <cell r="X1823">
            <v>3221952</v>
          </cell>
          <cell r="Y1823">
            <v>0</v>
          </cell>
          <cell r="Z1823">
            <v>0</v>
          </cell>
          <cell r="AA1823" t="str">
            <v xml:space="preserve">     8033383.0</v>
          </cell>
          <cell r="AB1823">
            <v>46049</v>
          </cell>
          <cell r="AC1823">
            <v>46055</v>
          </cell>
        </row>
        <row r="1824">
          <cell r="A1824" t="str">
            <v>800012189-FE153505</v>
          </cell>
          <cell r="B1824">
            <v>46073</v>
          </cell>
          <cell r="C1824">
            <v>800012189</v>
          </cell>
          <cell r="D1824">
            <v>8048</v>
          </cell>
          <cell r="E1824" t="str">
            <v>CLINICA SAN JOSE DE CUCUTA S.A.</v>
          </cell>
          <cell r="F1824" t="str">
            <v>FE153505</v>
          </cell>
          <cell r="G1824">
            <v>46145</v>
          </cell>
          <cell r="H1824">
            <v>61180</v>
          </cell>
          <cell r="I1824">
            <v>61180</v>
          </cell>
          <cell r="J1824">
            <v>0</v>
          </cell>
          <cell r="K1824">
            <v>0</v>
          </cell>
          <cell r="L1824">
            <v>0</v>
          </cell>
          <cell r="M1824">
            <v>0</v>
          </cell>
          <cell r="N1824">
            <v>0</v>
          </cell>
          <cell r="O1824">
            <v>0</v>
          </cell>
          <cell r="P1824">
            <v>0</v>
          </cell>
          <cell r="Q1824">
            <v>61180</v>
          </cell>
          <cell r="R1824">
            <v>0</v>
          </cell>
          <cell r="S1824">
            <v>61180</v>
          </cell>
          <cell r="T1824">
            <v>230550108000</v>
          </cell>
          <cell r="U1824" t="str">
            <v xml:space="preserve">RED PRIVADA EVENTO                 </v>
          </cell>
          <cell r="V1824">
            <v>836</v>
          </cell>
          <cell r="W1824">
            <v>2407969</v>
          </cell>
          <cell r="X1824">
            <v>3223306</v>
          </cell>
          <cell r="Y1824">
            <v>0</v>
          </cell>
          <cell r="Z1824">
            <v>0</v>
          </cell>
          <cell r="AA1824" t="str">
            <v xml:space="preserve">       61798.0</v>
          </cell>
          <cell r="AB1824">
            <v>46049</v>
          </cell>
          <cell r="AC1824">
            <v>46055</v>
          </cell>
        </row>
        <row r="1825">
          <cell r="A1825" t="str">
            <v>800012189-FE153504</v>
          </cell>
          <cell r="B1825">
            <v>46073</v>
          </cell>
          <cell r="C1825">
            <v>800012189</v>
          </cell>
          <cell r="D1825">
            <v>8026</v>
          </cell>
          <cell r="E1825" t="str">
            <v>CLINICA SAN JOSE DE CUCUTA S.A.</v>
          </cell>
          <cell r="F1825" t="str">
            <v>FE153504</v>
          </cell>
          <cell r="G1825">
            <v>46145</v>
          </cell>
          <cell r="H1825">
            <v>1608806</v>
          </cell>
          <cell r="I1825">
            <v>1608806</v>
          </cell>
          <cell r="J1825">
            <v>0</v>
          </cell>
          <cell r="K1825">
            <v>0</v>
          </cell>
          <cell r="L1825">
            <v>0</v>
          </cell>
          <cell r="M1825">
            <v>0</v>
          </cell>
          <cell r="N1825">
            <v>0</v>
          </cell>
          <cell r="O1825">
            <v>0</v>
          </cell>
          <cell r="P1825">
            <v>0</v>
          </cell>
          <cell r="Q1825">
            <v>1608806</v>
          </cell>
          <cell r="R1825">
            <v>0</v>
          </cell>
          <cell r="S1825">
            <v>1608806</v>
          </cell>
          <cell r="T1825">
            <v>230550108000</v>
          </cell>
          <cell r="U1825" t="str">
            <v xml:space="preserve">RED PRIVADA EVENTO                 </v>
          </cell>
          <cell r="V1825">
            <v>836</v>
          </cell>
          <cell r="W1825">
            <v>2408000</v>
          </cell>
          <cell r="X1825">
            <v>3221969</v>
          </cell>
          <cell r="Y1825">
            <v>0</v>
          </cell>
          <cell r="Z1825">
            <v>0</v>
          </cell>
          <cell r="AA1825" t="str">
            <v xml:space="preserve">     1625057.0</v>
          </cell>
          <cell r="AB1825">
            <v>46049</v>
          </cell>
          <cell r="AC1825">
            <v>46055</v>
          </cell>
        </row>
        <row r="1826">
          <cell r="A1826" t="str">
            <v>800012189-FE153498</v>
          </cell>
          <cell r="B1826">
            <v>46073</v>
          </cell>
          <cell r="C1826">
            <v>800012189</v>
          </cell>
          <cell r="D1826">
            <v>8026</v>
          </cell>
          <cell r="E1826" t="str">
            <v>CLINICA SAN JOSE DE CUCUTA S.A.</v>
          </cell>
          <cell r="F1826" t="str">
            <v>FE153498</v>
          </cell>
          <cell r="G1826">
            <v>46145</v>
          </cell>
          <cell r="H1826">
            <v>4273406</v>
          </cell>
          <cell r="I1826">
            <v>4273406</v>
          </cell>
          <cell r="J1826">
            <v>0</v>
          </cell>
          <cell r="K1826">
            <v>0</v>
          </cell>
          <cell r="L1826">
            <v>0</v>
          </cell>
          <cell r="M1826">
            <v>0</v>
          </cell>
          <cell r="N1826">
            <v>0</v>
          </cell>
          <cell r="O1826">
            <v>0</v>
          </cell>
          <cell r="P1826">
            <v>0</v>
          </cell>
          <cell r="Q1826">
            <v>4273406</v>
          </cell>
          <cell r="R1826">
            <v>0</v>
          </cell>
          <cell r="S1826">
            <v>4273406</v>
          </cell>
          <cell r="T1826">
            <v>230550108000</v>
          </cell>
          <cell r="U1826" t="str">
            <v xml:space="preserve">RED PRIVADA EVENTO                 </v>
          </cell>
          <cell r="V1826">
            <v>836</v>
          </cell>
          <cell r="W1826">
            <v>2407999</v>
          </cell>
          <cell r="X1826">
            <v>3221968</v>
          </cell>
          <cell r="Y1826">
            <v>0</v>
          </cell>
          <cell r="Z1826">
            <v>0</v>
          </cell>
          <cell r="AA1826" t="str">
            <v xml:space="preserve">     4316572.0</v>
          </cell>
          <cell r="AB1826">
            <v>46049</v>
          </cell>
          <cell r="AC1826">
            <v>46055</v>
          </cell>
        </row>
        <row r="1827">
          <cell r="A1827" t="str">
            <v>800012189-FE153626</v>
          </cell>
          <cell r="B1827">
            <v>46073</v>
          </cell>
          <cell r="C1827">
            <v>800012189</v>
          </cell>
          <cell r="D1827">
            <v>8026</v>
          </cell>
          <cell r="E1827" t="str">
            <v>CLINICA SAN JOSE DE CUCUTA S.A.</v>
          </cell>
          <cell r="F1827" t="str">
            <v>FE153626</v>
          </cell>
          <cell r="G1827">
            <v>46145</v>
          </cell>
          <cell r="H1827">
            <v>315000</v>
          </cell>
          <cell r="I1827">
            <v>315000</v>
          </cell>
          <cell r="J1827">
            <v>0</v>
          </cell>
          <cell r="K1827">
            <v>0</v>
          </cell>
          <cell r="L1827">
            <v>0</v>
          </cell>
          <cell r="M1827">
            <v>0</v>
          </cell>
          <cell r="N1827">
            <v>0</v>
          </cell>
          <cell r="O1827">
            <v>0</v>
          </cell>
          <cell r="P1827">
            <v>0</v>
          </cell>
          <cell r="Q1827">
            <v>315000</v>
          </cell>
          <cell r="R1827">
            <v>0</v>
          </cell>
          <cell r="S1827">
            <v>315000</v>
          </cell>
          <cell r="T1827">
            <v>230550108000</v>
          </cell>
          <cell r="U1827" t="str">
            <v xml:space="preserve">RED PRIVADA EVENTO                 </v>
          </cell>
          <cell r="V1827">
            <v>836</v>
          </cell>
          <cell r="W1827">
            <v>2407922</v>
          </cell>
          <cell r="X1827">
            <v>3223252</v>
          </cell>
          <cell r="Y1827">
            <v>0</v>
          </cell>
          <cell r="Z1827">
            <v>0</v>
          </cell>
          <cell r="AA1827" t="str">
            <v xml:space="preserve">      318182.0</v>
          </cell>
          <cell r="AB1827">
            <v>46049</v>
          </cell>
          <cell r="AC1827">
            <v>46055</v>
          </cell>
        </row>
        <row r="1828">
          <cell r="A1828" t="str">
            <v>800012189-FE153494</v>
          </cell>
          <cell r="B1828">
            <v>46073</v>
          </cell>
          <cell r="C1828">
            <v>800012189</v>
          </cell>
          <cell r="D1828">
            <v>8026</v>
          </cell>
          <cell r="E1828" t="str">
            <v>CLINICA SAN JOSE DE CUCUTA S.A.</v>
          </cell>
          <cell r="F1828" t="str">
            <v>FE153494</v>
          </cell>
          <cell r="G1828">
            <v>46145</v>
          </cell>
          <cell r="H1828">
            <v>61180</v>
          </cell>
          <cell r="I1828">
            <v>61180</v>
          </cell>
          <cell r="J1828">
            <v>0</v>
          </cell>
          <cell r="K1828">
            <v>0</v>
          </cell>
          <cell r="L1828">
            <v>0</v>
          </cell>
          <cell r="M1828">
            <v>0</v>
          </cell>
          <cell r="N1828">
            <v>0</v>
          </cell>
          <cell r="O1828">
            <v>0</v>
          </cell>
          <cell r="P1828">
            <v>0</v>
          </cell>
          <cell r="Q1828">
            <v>61180</v>
          </cell>
          <cell r="R1828">
            <v>0</v>
          </cell>
          <cell r="S1828">
            <v>61180</v>
          </cell>
          <cell r="T1828">
            <v>230550108000</v>
          </cell>
          <cell r="U1828" t="str">
            <v xml:space="preserve">RED PRIVADA EVENTO                 </v>
          </cell>
          <cell r="V1828">
            <v>836</v>
          </cell>
          <cell r="W1828">
            <v>2407968</v>
          </cell>
          <cell r="X1828">
            <v>3223304</v>
          </cell>
          <cell r="Y1828">
            <v>0</v>
          </cell>
          <cell r="Z1828">
            <v>0</v>
          </cell>
          <cell r="AA1828" t="str">
            <v xml:space="preserve">       61798.0</v>
          </cell>
          <cell r="AB1828">
            <v>46049</v>
          </cell>
          <cell r="AC1828">
            <v>46055</v>
          </cell>
        </row>
        <row r="1829">
          <cell r="A1829" t="str">
            <v>800012189-FE153489</v>
          </cell>
          <cell r="B1829">
            <v>46073</v>
          </cell>
          <cell r="C1829">
            <v>800012189</v>
          </cell>
          <cell r="D1829">
            <v>8026</v>
          </cell>
          <cell r="E1829" t="str">
            <v>CLINICA SAN JOSE DE CUCUTA S.A.</v>
          </cell>
          <cell r="F1829" t="str">
            <v>FE153489</v>
          </cell>
          <cell r="G1829">
            <v>46145</v>
          </cell>
          <cell r="H1829">
            <v>61180</v>
          </cell>
          <cell r="I1829">
            <v>61180</v>
          </cell>
          <cell r="J1829">
            <v>0</v>
          </cell>
          <cell r="K1829">
            <v>0</v>
          </cell>
          <cell r="L1829">
            <v>0</v>
          </cell>
          <cell r="M1829">
            <v>0</v>
          </cell>
          <cell r="N1829">
            <v>0</v>
          </cell>
          <cell r="O1829">
            <v>0</v>
          </cell>
          <cell r="P1829">
            <v>0</v>
          </cell>
          <cell r="Q1829">
            <v>61180</v>
          </cell>
          <cell r="R1829">
            <v>0</v>
          </cell>
          <cell r="S1829">
            <v>61180</v>
          </cell>
          <cell r="T1829">
            <v>230550108000</v>
          </cell>
          <cell r="U1829" t="str">
            <v xml:space="preserve">RED PRIVADA EVENTO                 </v>
          </cell>
          <cell r="V1829">
            <v>836</v>
          </cell>
          <cell r="W1829">
            <v>2407967</v>
          </cell>
          <cell r="X1829">
            <v>3223303</v>
          </cell>
          <cell r="Y1829">
            <v>0</v>
          </cell>
          <cell r="Z1829">
            <v>0</v>
          </cell>
          <cell r="AA1829" t="str">
            <v xml:space="preserve">       61798.0</v>
          </cell>
          <cell r="AB1829">
            <v>46049</v>
          </cell>
          <cell r="AC1829">
            <v>46055</v>
          </cell>
        </row>
        <row r="1830">
          <cell r="A1830" t="str">
            <v>800012189-FE153487</v>
          </cell>
          <cell r="B1830">
            <v>46073</v>
          </cell>
          <cell r="C1830">
            <v>800012189</v>
          </cell>
          <cell r="D1830">
            <v>8026</v>
          </cell>
          <cell r="E1830" t="str">
            <v>CLINICA SAN JOSE DE CUCUTA S.A.</v>
          </cell>
          <cell r="F1830" t="str">
            <v>FE153487</v>
          </cell>
          <cell r="G1830">
            <v>46145</v>
          </cell>
          <cell r="H1830">
            <v>61180</v>
          </cell>
          <cell r="I1830">
            <v>61180</v>
          </cell>
          <cell r="J1830">
            <v>0</v>
          </cell>
          <cell r="K1830">
            <v>0</v>
          </cell>
          <cell r="L1830">
            <v>0</v>
          </cell>
          <cell r="M1830">
            <v>0</v>
          </cell>
          <cell r="N1830">
            <v>0</v>
          </cell>
          <cell r="O1830">
            <v>0</v>
          </cell>
          <cell r="P1830">
            <v>0</v>
          </cell>
          <cell r="Q1830">
            <v>61180</v>
          </cell>
          <cell r="R1830">
            <v>0</v>
          </cell>
          <cell r="S1830">
            <v>61180</v>
          </cell>
          <cell r="T1830">
            <v>230550108000</v>
          </cell>
          <cell r="U1830" t="str">
            <v xml:space="preserve">RED PRIVADA EVENTO                 </v>
          </cell>
          <cell r="V1830">
            <v>836</v>
          </cell>
          <cell r="W1830">
            <v>2407966</v>
          </cell>
          <cell r="X1830">
            <v>3223302</v>
          </cell>
          <cell r="Y1830">
            <v>0</v>
          </cell>
          <cell r="Z1830">
            <v>0</v>
          </cell>
          <cell r="AA1830" t="str">
            <v xml:space="preserve">       61798.0</v>
          </cell>
          <cell r="AB1830">
            <v>46049</v>
          </cell>
          <cell r="AC1830">
            <v>46055</v>
          </cell>
        </row>
        <row r="1831">
          <cell r="A1831" t="str">
            <v>800012189-FE153627</v>
          </cell>
          <cell r="B1831">
            <v>46073</v>
          </cell>
          <cell r="C1831">
            <v>800012189</v>
          </cell>
          <cell r="D1831">
            <v>8026</v>
          </cell>
          <cell r="E1831" t="str">
            <v>CLINICA SAN JOSE DE CUCUTA S.A.</v>
          </cell>
          <cell r="F1831" t="str">
            <v>FE153627</v>
          </cell>
          <cell r="G1831">
            <v>46145</v>
          </cell>
          <cell r="H1831">
            <v>2100453</v>
          </cell>
          <cell r="I1831">
            <v>2100453</v>
          </cell>
          <cell r="J1831">
            <v>0</v>
          </cell>
          <cell r="K1831">
            <v>0</v>
          </cell>
          <cell r="L1831">
            <v>0</v>
          </cell>
          <cell r="M1831">
            <v>0</v>
          </cell>
          <cell r="N1831">
            <v>0</v>
          </cell>
          <cell r="O1831">
            <v>0</v>
          </cell>
          <cell r="P1831">
            <v>0</v>
          </cell>
          <cell r="Q1831">
            <v>2100453</v>
          </cell>
          <cell r="R1831">
            <v>0</v>
          </cell>
          <cell r="S1831">
            <v>2100453</v>
          </cell>
          <cell r="T1831">
            <v>230550108000</v>
          </cell>
          <cell r="U1831" t="str">
            <v xml:space="preserve">RED PRIVADA EVENTO                 </v>
          </cell>
          <cell r="V1831">
            <v>836</v>
          </cell>
          <cell r="W1831">
            <v>2407986</v>
          </cell>
          <cell r="X1831">
            <v>3221953</v>
          </cell>
          <cell r="Y1831">
            <v>0</v>
          </cell>
          <cell r="Z1831">
            <v>0</v>
          </cell>
          <cell r="AA1831" t="str">
            <v xml:space="preserve">     2121670.0</v>
          </cell>
          <cell r="AB1831">
            <v>46049</v>
          </cell>
          <cell r="AC1831">
            <v>46055</v>
          </cell>
        </row>
        <row r="1832">
          <cell r="A1832" t="str">
            <v>800012189-FE153481</v>
          </cell>
          <cell r="B1832">
            <v>46073</v>
          </cell>
          <cell r="C1832">
            <v>800012189</v>
          </cell>
          <cell r="D1832">
            <v>8048</v>
          </cell>
          <cell r="E1832" t="str">
            <v>CLINICA SAN JOSE DE CUCUTA S.A.</v>
          </cell>
          <cell r="F1832" t="str">
            <v>FE153481</v>
          </cell>
          <cell r="G1832">
            <v>46145</v>
          </cell>
          <cell r="H1832">
            <v>61180</v>
          </cell>
          <cell r="I1832">
            <v>61180</v>
          </cell>
          <cell r="J1832">
            <v>0</v>
          </cell>
          <cell r="K1832">
            <v>0</v>
          </cell>
          <cell r="L1832">
            <v>0</v>
          </cell>
          <cell r="M1832">
            <v>0</v>
          </cell>
          <cell r="N1832">
            <v>0</v>
          </cell>
          <cell r="O1832">
            <v>0</v>
          </cell>
          <cell r="P1832">
            <v>0</v>
          </cell>
          <cell r="Q1832">
            <v>61180</v>
          </cell>
          <cell r="R1832">
            <v>0</v>
          </cell>
          <cell r="S1832">
            <v>61180</v>
          </cell>
          <cell r="T1832">
            <v>230550108000</v>
          </cell>
          <cell r="U1832" t="str">
            <v xml:space="preserve">RED PRIVADA EVENTO                 </v>
          </cell>
          <cell r="V1832">
            <v>836</v>
          </cell>
          <cell r="W1832">
            <v>2407965</v>
          </cell>
          <cell r="X1832">
            <v>3223301</v>
          </cell>
          <cell r="Y1832">
            <v>0</v>
          </cell>
          <cell r="Z1832">
            <v>0</v>
          </cell>
          <cell r="AA1832" t="str">
            <v xml:space="preserve">       61798.0</v>
          </cell>
          <cell r="AB1832">
            <v>46049</v>
          </cell>
          <cell r="AC1832">
            <v>46055</v>
          </cell>
        </row>
        <row r="1833">
          <cell r="A1833" t="str">
            <v>800012189-FE153629</v>
          </cell>
          <cell r="B1833">
            <v>46073</v>
          </cell>
          <cell r="C1833">
            <v>800012189</v>
          </cell>
          <cell r="D1833">
            <v>8026</v>
          </cell>
          <cell r="E1833" t="str">
            <v>CLINICA SAN JOSE DE CUCUTA S.A.</v>
          </cell>
          <cell r="F1833" t="str">
            <v>FE153629</v>
          </cell>
          <cell r="G1833">
            <v>46145</v>
          </cell>
          <cell r="H1833">
            <v>61180</v>
          </cell>
          <cell r="I1833">
            <v>61180</v>
          </cell>
          <cell r="J1833">
            <v>0</v>
          </cell>
          <cell r="K1833">
            <v>0</v>
          </cell>
          <cell r="L1833">
            <v>0</v>
          </cell>
          <cell r="M1833">
            <v>0</v>
          </cell>
          <cell r="N1833">
            <v>0</v>
          </cell>
          <cell r="O1833">
            <v>0</v>
          </cell>
          <cell r="P1833">
            <v>0</v>
          </cell>
          <cell r="Q1833">
            <v>61180</v>
          </cell>
          <cell r="R1833">
            <v>0</v>
          </cell>
          <cell r="S1833">
            <v>61180</v>
          </cell>
          <cell r="T1833">
            <v>230550108000</v>
          </cell>
          <cell r="U1833" t="str">
            <v xml:space="preserve">RED PRIVADA EVENTO                 </v>
          </cell>
          <cell r="V1833">
            <v>836</v>
          </cell>
          <cell r="W1833">
            <v>2407923</v>
          </cell>
          <cell r="X1833">
            <v>3223253</v>
          </cell>
          <cell r="Y1833">
            <v>0</v>
          </cell>
          <cell r="Z1833">
            <v>0</v>
          </cell>
          <cell r="AA1833" t="str">
            <v xml:space="preserve">       61798.0</v>
          </cell>
          <cell r="AB1833">
            <v>46049</v>
          </cell>
          <cell r="AC1833">
            <v>46055</v>
          </cell>
        </row>
        <row r="1834">
          <cell r="A1834" t="str">
            <v>800012189-FE153476</v>
          </cell>
          <cell r="B1834">
            <v>46073</v>
          </cell>
          <cell r="C1834">
            <v>800012189</v>
          </cell>
          <cell r="D1834">
            <v>8030</v>
          </cell>
          <cell r="E1834" t="str">
            <v>CLINICA SAN JOSE DE CUCUTA S.A.</v>
          </cell>
          <cell r="F1834" t="str">
            <v>FE153476</v>
          </cell>
          <cell r="G1834">
            <v>46145</v>
          </cell>
          <cell r="H1834">
            <v>61180</v>
          </cell>
          <cell r="I1834">
            <v>61180</v>
          </cell>
          <cell r="J1834">
            <v>0</v>
          </cell>
          <cell r="K1834">
            <v>0</v>
          </cell>
          <cell r="L1834">
            <v>0</v>
          </cell>
          <cell r="M1834">
            <v>0</v>
          </cell>
          <cell r="N1834">
            <v>0</v>
          </cell>
          <cell r="O1834">
            <v>0</v>
          </cell>
          <cell r="P1834">
            <v>0</v>
          </cell>
          <cell r="Q1834">
            <v>61180</v>
          </cell>
          <cell r="R1834">
            <v>0</v>
          </cell>
          <cell r="S1834">
            <v>61180</v>
          </cell>
          <cell r="T1834">
            <v>230550108000</v>
          </cell>
          <cell r="U1834" t="str">
            <v xml:space="preserve">RED PRIVADA EVENTO                 </v>
          </cell>
          <cell r="V1834">
            <v>836</v>
          </cell>
          <cell r="W1834">
            <v>2407964</v>
          </cell>
          <cell r="X1834">
            <v>3223300</v>
          </cell>
          <cell r="Y1834">
            <v>0</v>
          </cell>
          <cell r="Z1834">
            <v>0</v>
          </cell>
          <cell r="AA1834" t="str">
            <v xml:space="preserve">       61798.0</v>
          </cell>
          <cell r="AB1834">
            <v>46049</v>
          </cell>
          <cell r="AC1834">
            <v>46055</v>
          </cell>
        </row>
        <row r="1835">
          <cell r="A1835" t="str">
            <v>800012189-FE153474</v>
          </cell>
          <cell r="B1835">
            <v>46073</v>
          </cell>
          <cell r="C1835">
            <v>800012189</v>
          </cell>
          <cell r="D1835">
            <v>8026</v>
          </cell>
          <cell r="E1835" t="str">
            <v>CLINICA SAN JOSE DE CUCUTA S.A.</v>
          </cell>
          <cell r="F1835" t="str">
            <v>FE153474</v>
          </cell>
          <cell r="G1835">
            <v>46145</v>
          </cell>
          <cell r="H1835">
            <v>61180</v>
          </cell>
          <cell r="I1835">
            <v>61180</v>
          </cell>
          <cell r="J1835">
            <v>0</v>
          </cell>
          <cell r="K1835">
            <v>0</v>
          </cell>
          <cell r="L1835">
            <v>0</v>
          </cell>
          <cell r="M1835">
            <v>0</v>
          </cell>
          <cell r="N1835">
            <v>0</v>
          </cell>
          <cell r="O1835">
            <v>0</v>
          </cell>
          <cell r="P1835">
            <v>0</v>
          </cell>
          <cell r="Q1835">
            <v>61180</v>
          </cell>
          <cell r="R1835">
            <v>0</v>
          </cell>
          <cell r="S1835">
            <v>61180</v>
          </cell>
          <cell r="T1835">
            <v>230550108000</v>
          </cell>
          <cell r="U1835" t="str">
            <v xml:space="preserve">RED PRIVADA EVENTO                 </v>
          </cell>
          <cell r="V1835">
            <v>836</v>
          </cell>
          <cell r="W1835">
            <v>2407963</v>
          </cell>
          <cell r="X1835">
            <v>3223299</v>
          </cell>
          <cell r="Y1835">
            <v>0</v>
          </cell>
          <cell r="Z1835">
            <v>0</v>
          </cell>
          <cell r="AA1835" t="str">
            <v xml:space="preserve">       61798.0</v>
          </cell>
          <cell r="AB1835">
            <v>46049</v>
          </cell>
          <cell r="AC1835">
            <v>46055</v>
          </cell>
        </row>
        <row r="1836">
          <cell r="A1836" t="str">
            <v>800012189-FE153637</v>
          </cell>
          <cell r="B1836">
            <v>46073</v>
          </cell>
          <cell r="C1836">
            <v>800012189</v>
          </cell>
          <cell r="D1836">
            <v>8026</v>
          </cell>
          <cell r="E1836" t="str">
            <v>CLINICA SAN JOSE DE CUCUTA S.A.</v>
          </cell>
          <cell r="F1836" t="str">
            <v>FE153637</v>
          </cell>
          <cell r="G1836">
            <v>46145</v>
          </cell>
          <cell r="H1836">
            <v>61180</v>
          </cell>
          <cell r="I1836">
            <v>61180</v>
          </cell>
          <cell r="J1836">
            <v>0</v>
          </cell>
          <cell r="K1836">
            <v>0</v>
          </cell>
          <cell r="L1836">
            <v>0</v>
          </cell>
          <cell r="M1836">
            <v>0</v>
          </cell>
          <cell r="N1836">
            <v>0</v>
          </cell>
          <cell r="O1836">
            <v>0</v>
          </cell>
          <cell r="P1836">
            <v>0</v>
          </cell>
          <cell r="Q1836">
            <v>61180</v>
          </cell>
          <cell r="R1836">
            <v>0</v>
          </cell>
          <cell r="S1836">
            <v>61180</v>
          </cell>
          <cell r="T1836">
            <v>230550108000</v>
          </cell>
          <cell r="U1836" t="str">
            <v xml:space="preserve">RED PRIVADA EVENTO                 </v>
          </cell>
          <cell r="V1836">
            <v>836</v>
          </cell>
          <cell r="W1836">
            <v>2407924</v>
          </cell>
          <cell r="X1836">
            <v>3223254</v>
          </cell>
          <cell r="Y1836">
            <v>0</v>
          </cell>
          <cell r="Z1836">
            <v>0</v>
          </cell>
          <cell r="AA1836" t="str">
            <v xml:space="preserve">       61798.0</v>
          </cell>
          <cell r="AB1836">
            <v>46049</v>
          </cell>
          <cell r="AC1836">
            <v>46055</v>
          </cell>
        </row>
        <row r="1837">
          <cell r="A1837" t="str">
            <v>800012189-FE153638</v>
          </cell>
          <cell r="B1837">
            <v>46073</v>
          </cell>
          <cell r="C1837">
            <v>800012189</v>
          </cell>
          <cell r="D1837">
            <v>8026</v>
          </cell>
          <cell r="E1837" t="str">
            <v>CLINICA SAN JOSE DE CUCUTA S.A.</v>
          </cell>
          <cell r="F1837" t="str">
            <v>FE153638</v>
          </cell>
          <cell r="G1837">
            <v>46145</v>
          </cell>
          <cell r="H1837">
            <v>61180</v>
          </cell>
          <cell r="I1837">
            <v>61180</v>
          </cell>
          <cell r="J1837">
            <v>0</v>
          </cell>
          <cell r="K1837">
            <v>0</v>
          </cell>
          <cell r="L1837">
            <v>0</v>
          </cell>
          <cell r="M1837">
            <v>0</v>
          </cell>
          <cell r="N1837">
            <v>0</v>
          </cell>
          <cell r="O1837">
            <v>0</v>
          </cell>
          <cell r="P1837">
            <v>0</v>
          </cell>
          <cell r="Q1837">
            <v>61180</v>
          </cell>
          <cell r="R1837">
            <v>0</v>
          </cell>
          <cell r="S1837">
            <v>61180</v>
          </cell>
          <cell r="T1837">
            <v>230550108000</v>
          </cell>
          <cell r="U1837" t="str">
            <v xml:space="preserve">RED PRIVADA EVENTO                 </v>
          </cell>
          <cell r="V1837">
            <v>836</v>
          </cell>
          <cell r="W1837">
            <v>2407925</v>
          </cell>
          <cell r="X1837">
            <v>3223255</v>
          </cell>
          <cell r="Y1837">
            <v>0</v>
          </cell>
          <cell r="Z1837">
            <v>0</v>
          </cell>
          <cell r="AA1837" t="str">
            <v xml:space="preserve">       61798.0</v>
          </cell>
          <cell r="AB1837">
            <v>46049</v>
          </cell>
          <cell r="AC1837">
            <v>46055</v>
          </cell>
        </row>
        <row r="1838">
          <cell r="A1838" t="str">
            <v>800012189-FE153435</v>
          </cell>
          <cell r="B1838">
            <v>46073</v>
          </cell>
          <cell r="C1838">
            <v>800012189</v>
          </cell>
          <cell r="D1838">
            <v>8030</v>
          </cell>
          <cell r="E1838" t="str">
            <v>CLINICA SAN JOSE DE CUCUTA S.A.</v>
          </cell>
          <cell r="F1838" t="str">
            <v>FE153435</v>
          </cell>
          <cell r="G1838">
            <v>46145</v>
          </cell>
          <cell r="H1838">
            <v>1078663</v>
          </cell>
          <cell r="I1838">
            <v>1078663</v>
          </cell>
          <cell r="J1838">
            <v>0</v>
          </cell>
          <cell r="K1838">
            <v>0</v>
          </cell>
          <cell r="L1838">
            <v>0</v>
          </cell>
          <cell r="M1838">
            <v>0</v>
          </cell>
          <cell r="N1838">
            <v>0</v>
          </cell>
          <cell r="O1838">
            <v>0</v>
          </cell>
          <cell r="P1838">
            <v>0</v>
          </cell>
          <cell r="Q1838">
            <v>1078663</v>
          </cell>
          <cell r="R1838">
            <v>0</v>
          </cell>
          <cell r="S1838">
            <v>1078663</v>
          </cell>
          <cell r="T1838">
            <v>230550108000</v>
          </cell>
          <cell r="U1838" t="str">
            <v xml:space="preserve">RED PRIVADA EVENTO                 </v>
          </cell>
          <cell r="V1838">
            <v>836</v>
          </cell>
          <cell r="W1838">
            <v>2407998</v>
          </cell>
          <cell r="X1838">
            <v>3221967</v>
          </cell>
          <cell r="Y1838">
            <v>0</v>
          </cell>
          <cell r="Z1838">
            <v>0</v>
          </cell>
          <cell r="AA1838" t="str">
            <v xml:space="preserve">     1089559.0</v>
          </cell>
          <cell r="AB1838">
            <v>46048</v>
          </cell>
          <cell r="AC1838">
            <v>46055</v>
          </cell>
        </row>
        <row r="1839">
          <cell r="A1839" t="str">
            <v>800012189-FE153434</v>
          </cell>
          <cell r="B1839">
            <v>46073</v>
          </cell>
          <cell r="C1839">
            <v>800012189</v>
          </cell>
          <cell r="D1839">
            <v>8026</v>
          </cell>
          <cell r="E1839" t="str">
            <v>CLINICA SAN JOSE DE CUCUTA S.A.</v>
          </cell>
          <cell r="F1839" t="str">
            <v>FE153434</v>
          </cell>
          <cell r="G1839">
            <v>46145</v>
          </cell>
          <cell r="H1839">
            <v>2437442</v>
          </cell>
          <cell r="I1839">
            <v>2437442</v>
          </cell>
          <cell r="J1839">
            <v>0</v>
          </cell>
          <cell r="K1839">
            <v>0</v>
          </cell>
          <cell r="L1839">
            <v>0</v>
          </cell>
          <cell r="M1839">
            <v>0</v>
          </cell>
          <cell r="N1839">
            <v>0</v>
          </cell>
          <cell r="O1839">
            <v>0</v>
          </cell>
          <cell r="P1839">
            <v>0</v>
          </cell>
          <cell r="Q1839">
            <v>2437442</v>
          </cell>
          <cell r="R1839">
            <v>0</v>
          </cell>
          <cell r="S1839">
            <v>2437442</v>
          </cell>
          <cell r="T1839">
            <v>230550108000</v>
          </cell>
          <cell r="U1839" t="str">
            <v xml:space="preserve">RED PRIVADA EVENTO                 </v>
          </cell>
          <cell r="V1839">
            <v>836</v>
          </cell>
          <cell r="W1839">
            <v>2407997</v>
          </cell>
          <cell r="X1839">
            <v>3221966</v>
          </cell>
          <cell r="Y1839">
            <v>0</v>
          </cell>
          <cell r="Z1839">
            <v>0</v>
          </cell>
          <cell r="AA1839" t="str">
            <v xml:space="preserve">     2462063.0</v>
          </cell>
          <cell r="AB1839">
            <v>46048</v>
          </cell>
          <cell r="AC1839">
            <v>46055</v>
          </cell>
        </row>
        <row r="1840">
          <cell r="A1840" t="str">
            <v>800012189-FE153433</v>
          </cell>
          <cell r="B1840">
            <v>46073</v>
          </cell>
          <cell r="C1840">
            <v>800012189</v>
          </cell>
          <cell r="D1840">
            <v>8026</v>
          </cell>
          <cell r="E1840" t="str">
            <v>CLINICA SAN JOSE DE CUCUTA S.A.</v>
          </cell>
          <cell r="F1840" t="str">
            <v>FE153433</v>
          </cell>
          <cell r="G1840">
            <v>46145</v>
          </cell>
          <cell r="H1840">
            <v>869620</v>
          </cell>
          <cell r="I1840">
            <v>869620</v>
          </cell>
          <cell r="J1840">
            <v>0</v>
          </cell>
          <cell r="K1840">
            <v>0</v>
          </cell>
          <cell r="L1840">
            <v>0</v>
          </cell>
          <cell r="M1840">
            <v>0</v>
          </cell>
          <cell r="N1840">
            <v>0</v>
          </cell>
          <cell r="O1840">
            <v>0</v>
          </cell>
          <cell r="P1840">
            <v>0</v>
          </cell>
          <cell r="Q1840">
            <v>869620</v>
          </cell>
          <cell r="R1840">
            <v>0</v>
          </cell>
          <cell r="S1840">
            <v>869620</v>
          </cell>
          <cell r="T1840">
            <v>230550108000</v>
          </cell>
          <cell r="U1840" t="str">
            <v xml:space="preserve">RED PRIVADA EVENTO                 </v>
          </cell>
          <cell r="V1840">
            <v>836</v>
          </cell>
          <cell r="W1840">
            <v>2407996</v>
          </cell>
          <cell r="X1840">
            <v>3221965</v>
          </cell>
          <cell r="Y1840">
            <v>0</v>
          </cell>
          <cell r="Z1840">
            <v>0</v>
          </cell>
          <cell r="AA1840" t="str">
            <v xml:space="preserve">      878404.0</v>
          </cell>
          <cell r="AB1840">
            <v>46048</v>
          </cell>
          <cell r="AC1840">
            <v>46055</v>
          </cell>
        </row>
        <row r="1841">
          <cell r="A1841" t="str">
            <v>800012189-FE153641</v>
          </cell>
          <cell r="B1841">
            <v>46073</v>
          </cell>
          <cell r="C1841">
            <v>800012189</v>
          </cell>
          <cell r="D1841">
            <v>8026</v>
          </cell>
          <cell r="E1841" t="str">
            <v>CLINICA SAN JOSE DE CUCUTA S.A.</v>
          </cell>
          <cell r="F1841" t="str">
            <v>FE153641</v>
          </cell>
          <cell r="G1841">
            <v>46145</v>
          </cell>
          <cell r="H1841">
            <v>61180</v>
          </cell>
          <cell r="I1841">
            <v>61180</v>
          </cell>
          <cell r="J1841">
            <v>0</v>
          </cell>
          <cell r="K1841">
            <v>0</v>
          </cell>
          <cell r="L1841">
            <v>0</v>
          </cell>
          <cell r="M1841">
            <v>0</v>
          </cell>
          <cell r="N1841">
            <v>0</v>
          </cell>
          <cell r="O1841">
            <v>0</v>
          </cell>
          <cell r="P1841">
            <v>0</v>
          </cell>
          <cell r="Q1841">
            <v>61180</v>
          </cell>
          <cell r="R1841">
            <v>0</v>
          </cell>
          <cell r="S1841">
            <v>61180</v>
          </cell>
          <cell r="T1841">
            <v>230550108000</v>
          </cell>
          <cell r="U1841" t="str">
            <v xml:space="preserve">RED PRIVADA EVENTO                 </v>
          </cell>
          <cell r="V1841">
            <v>836</v>
          </cell>
          <cell r="W1841">
            <v>2407926</v>
          </cell>
          <cell r="X1841">
            <v>3223256</v>
          </cell>
          <cell r="Y1841">
            <v>0</v>
          </cell>
          <cell r="Z1841">
            <v>0</v>
          </cell>
          <cell r="AA1841" t="str">
            <v xml:space="preserve">       61798.0</v>
          </cell>
          <cell r="AB1841">
            <v>46049</v>
          </cell>
          <cell r="AC1841">
            <v>46055</v>
          </cell>
        </row>
        <row r="1842">
          <cell r="A1842" t="str">
            <v>800012189-FE153427</v>
          </cell>
          <cell r="B1842">
            <v>46062</v>
          </cell>
          <cell r="C1842">
            <v>800012189</v>
          </cell>
          <cell r="D1842">
            <v>8026</v>
          </cell>
          <cell r="E1842" t="str">
            <v>CLINICA SAN JOSE DE CUCUTA S.A.</v>
          </cell>
          <cell r="F1842" t="str">
            <v>FE153427</v>
          </cell>
          <cell r="G1842">
            <v>46145</v>
          </cell>
          <cell r="H1842">
            <v>1168841</v>
          </cell>
          <cell r="I1842">
            <v>1168841</v>
          </cell>
          <cell r="J1842">
            <v>0</v>
          </cell>
          <cell r="K1842">
            <v>0</v>
          </cell>
          <cell r="L1842">
            <v>0</v>
          </cell>
          <cell r="M1842">
            <v>0</v>
          </cell>
          <cell r="N1842">
            <v>0</v>
          </cell>
          <cell r="O1842">
            <v>0</v>
          </cell>
          <cell r="P1842">
            <v>0</v>
          </cell>
          <cell r="Q1842">
            <v>1168841</v>
          </cell>
          <cell r="R1842">
            <v>0</v>
          </cell>
          <cell r="S1842">
            <v>1168841</v>
          </cell>
          <cell r="T1842">
            <v>230550108000</v>
          </cell>
          <cell r="U1842" t="str">
            <v xml:space="preserve">RED PRIVADA EVENTO                 </v>
          </cell>
          <cell r="V1842">
            <v>836</v>
          </cell>
          <cell r="W1842">
            <v>2403359</v>
          </cell>
          <cell r="X1842">
            <v>3220194</v>
          </cell>
          <cell r="Y1842">
            <v>0</v>
          </cell>
          <cell r="Z1842">
            <v>0</v>
          </cell>
          <cell r="AA1842" t="str">
            <v xml:space="preserve">     1180647.0</v>
          </cell>
          <cell r="AB1842">
            <v>46048</v>
          </cell>
          <cell r="AC1842">
            <v>46055</v>
          </cell>
        </row>
        <row r="1843">
          <cell r="A1843" t="str">
            <v>800012189-FE153425</v>
          </cell>
          <cell r="B1843">
            <v>46073</v>
          </cell>
          <cell r="C1843">
            <v>800012189</v>
          </cell>
          <cell r="D1843">
            <v>8026</v>
          </cell>
          <cell r="E1843" t="str">
            <v>CLINICA SAN JOSE DE CUCUTA S.A.</v>
          </cell>
          <cell r="F1843" t="str">
            <v>FE153425</v>
          </cell>
          <cell r="G1843">
            <v>46145</v>
          </cell>
          <cell r="H1843">
            <v>119649</v>
          </cell>
          <cell r="I1843">
            <v>119649</v>
          </cell>
          <cell r="J1843">
            <v>0</v>
          </cell>
          <cell r="K1843">
            <v>0</v>
          </cell>
          <cell r="L1843">
            <v>0</v>
          </cell>
          <cell r="M1843">
            <v>0</v>
          </cell>
          <cell r="N1843">
            <v>0</v>
          </cell>
          <cell r="O1843">
            <v>0</v>
          </cell>
          <cell r="P1843">
            <v>0</v>
          </cell>
          <cell r="Q1843">
            <v>119649</v>
          </cell>
          <cell r="R1843">
            <v>0</v>
          </cell>
          <cell r="S1843">
            <v>119649</v>
          </cell>
          <cell r="T1843">
            <v>230550108000</v>
          </cell>
          <cell r="U1843" t="str">
            <v xml:space="preserve">RED PRIVADA EVENTO                 </v>
          </cell>
          <cell r="V1843">
            <v>836</v>
          </cell>
          <cell r="W1843">
            <v>2407962</v>
          </cell>
          <cell r="X1843">
            <v>3223298</v>
          </cell>
          <cell r="Y1843">
            <v>0</v>
          </cell>
          <cell r="Z1843">
            <v>0</v>
          </cell>
          <cell r="AA1843" t="str">
            <v xml:space="preserve">      120858.0</v>
          </cell>
          <cell r="AB1843">
            <v>46048</v>
          </cell>
          <cell r="AC1843">
            <v>46055</v>
          </cell>
        </row>
        <row r="1844">
          <cell r="A1844" t="str">
            <v>800012189-FE153655</v>
          </cell>
          <cell r="B1844">
            <v>46073</v>
          </cell>
          <cell r="C1844">
            <v>800012189</v>
          </cell>
          <cell r="D1844">
            <v>8026</v>
          </cell>
          <cell r="E1844" t="str">
            <v>CLINICA SAN JOSE DE CUCUTA S.A.</v>
          </cell>
          <cell r="F1844" t="str">
            <v>FE153655</v>
          </cell>
          <cell r="G1844">
            <v>46145</v>
          </cell>
          <cell r="H1844">
            <v>61180</v>
          </cell>
          <cell r="I1844">
            <v>61180</v>
          </cell>
          <cell r="J1844">
            <v>0</v>
          </cell>
          <cell r="K1844">
            <v>0</v>
          </cell>
          <cell r="L1844">
            <v>0</v>
          </cell>
          <cell r="M1844">
            <v>0</v>
          </cell>
          <cell r="N1844">
            <v>0</v>
          </cell>
          <cell r="O1844">
            <v>0</v>
          </cell>
          <cell r="P1844">
            <v>0</v>
          </cell>
          <cell r="Q1844">
            <v>61180</v>
          </cell>
          <cell r="R1844">
            <v>0</v>
          </cell>
          <cell r="S1844">
            <v>61180</v>
          </cell>
          <cell r="T1844">
            <v>230550108000</v>
          </cell>
          <cell r="U1844" t="str">
            <v xml:space="preserve">RED PRIVADA EVENTO                 </v>
          </cell>
          <cell r="V1844">
            <v>836</v>
          </cell>
          <cell r="W1844">
            <v>2407927</v>
          </cell>
          <cell r="X1844">
            <v>3223257</v>
          </cell>
          <cell r="Y1844">
            <v>0</v>
          </cell>
          <cell r="Z1844">
            <v>0</v>
          </cell>
          <cell r="AA1844" t="str">
            <v xml:space="preserve">       61798.0</v>
          </cell>
          <cell r="AB1844">
            <v>46049</v>
          </cell>
          <cell r="AC1844">
            <v>46055</v>
          </cell>
        </row>
        <row r="1845">
          <cell r="A1845" t="str">
            <v>800012189-FE153659</v>
          </cell>
          <cell r="B1845">
            <v>46073</v>
          </cell>
          <cell r="C1845">
            <v>800012189</v>
          </cell>
          <cell r="D1845">
            <v>8026</v>
          </cell>
          <cell r="E1845" t="str">
            <v>CLINICA SAN JOSE DE CUCUTA S.A.</v>
          </cell>
          <cell r="F1845" t="str">
            <v>FE153659</v>
          </cell>
          <cell r="G1845">
            <v>46145</v>
          </cell>
          <cell r="H1845">
            <v>61180</v>
          </cell>
          <cell r="I1845">
            <v>61180</v>
          </cell>
          <cell r="J1845">
            <v>0</v>
          </cell>
          <cell r="K1845">
            <v>0</v>
          </cell>
          <cell r="L1845">
            <v>0</v>
          </cell>
          <cell r="M1845">
            <v>0</v>
          </cell>
          <cell r="N1845">
            <v>0</v>
          </cell>
          <cell r="O1845">
            <v>0</v>
          </cell>
          <cell r="P1845">
            <v>0</v>
          </cell>
          <cell r="Q1845">
            <v>61180</v>
          </cell>
          <cell r="R1845">
            <v>0</v>
          </cell>
          <cell r="S1845">
            <v>61180</v>
          </cell>
          <cell r="T1845">
            <v>230550108000</v>
          </cell>
          <cell r="U1845" t="str">
            <v xml:space="preserve">RED PRIVADA EVENTO                 </v>
          </cell>
          <cell r="V1845">
            <v>836</v>
          </cell>
          <cell r="W1845">
            <v>2407928</v>
          </cell>
          <cell r="X1845">
            <v>3223258</v>
          </cell>
          <cell r="Y1845">
            <v>0</v>
          </cell>
          <cell r="Z1845">
            <v>0</v>
          </cell>
          <cell r="AA1845" t="str">
            <v xml:space="preserve">       61798.0</v>
          </cell>
          <cell r="AB1845">
            <v>46049</v>
          </cell>
          <cell r="AC1845">
            <v>46055</v>
          </cell>
        </row>
        <row r="1846">
          <cell r="A1846" t="str">
            <v>800012189-FE153413</v>
          </cell>
          <cell r="B1846">
            <v>46073</v>
          </cell>
          <cell r="C1846">
            <v>800012189</v>
          </cell>
          <cell r="D1846">
            <v>8026</v>
          </cell>
          <cell r="E1846" t="str">
            <v>CLINICA SAN JOSE DE CUCUTA S.A.</v>
          </cell>
          <cell r="F1846" t="str">
            <v>FE153413</v>
          </cell>
          <cell r="G1846">
            <v>46145</v>
          </cell>
          <cell r="H1846">
            <v>280904</v>
          </cell>
          <cell r="I1846">
            <v>280904</v>
          </cell>
          <cell r="J1846">
            <v>0</v>
          </cell>
          <cell r="K1846">
            <v>0</v>
          </cell>
          <cell r="L1846">
            <v>0</v>
          </cell>
          <cell r="M1846">
            <v>0</v>
          </cell>
          <cell r="N1846">
            <v>0</v>
          </cell>
          <cell r="O1846">
            <v>0</v>
          </cell>
          <cell r="P1846">
            <v>0</v>
          </cell>
          <cell r="Q1846">
            <v>280904</v>
          </cell>
          <cell r="R1846">
            <v>0</v>
          </cell>
          <cell r="S1846">
            <v>280904</v>
          </cell>
          <cell r="T1846">
            <v>230550108000</v>
          </cell>
          <cell r="U1846" t="str">
            <v xml:space="preserve">RED PRIVADA EVENTO                 </v>
          </cell>
          <cell r="V1846">
            <v>836</v>
          </cell>
          <cell r="W1846">
            <v>2407961</v>
          </cell>
          <cell r="X1846">
            <v>3223297</v>
          </cell>
          <cell r="Y1846">
            <v>0</v>
          </cell>
          <cell r="Z1846">
            <v>0</v>
          </cell>
          <cell r="AA1846" t="str">
            <v xml:space="preserve">      283741.0</v>
          </cell>
          <cell r="AB1846">
            <v>46048</v>
          </cell>
          <cell r="AC1846">
            <v>46055</v>
          </cell>
        </row>
        <row r="1847">
          <cell r="A1847" t="str">
            <v>800012189-FE153412</v>
          </cell>
          <cell r="B1847">
            <v>46062</v>
          </cell>
          <cell r="C1847">
            <v>800012189</v>
          </cell>
          <cell r="D1847">
            <v>8026</v>
          </cell>
          <cell r="E1847" t="str">
            <v>CLINICA SAN JOSE DE CUCUTA S.A.</v>
          </cell>
          <cell r="F1847" t="str">
            <v>FE153412</v>
          </cell>
          <cell r="G1847">
            <v>46145</v>
          </cell>
          <cell r="H1847">
            <v>61180</v>
          </cell>
          <cell r="I1847">
            <v>61180</v>
          </cell>
          <cell r="J1847">
            <v>0</v>
          </cell>
          <cell r="K1847">
            <v>0</v>
          </cell>
          <cell r="L1847">
            <v>0</v>
          </cell>
          <cell r="M1847">
            <v>0</v>
          </cell>
          <cell r="N1847">
            <v>0</v>
          </cell>
          <cell r="O1847">
            <v>0</v>
          </cell>
          <cell r="P1847">
            <v>0</v>
          </cell>
          <cell r="Q1847">
            <v>61180</v>
          </cell>
          <cell r="R1847">
            <v>0</v>
          </cell>
          <cell r="S1847">
            <v>61180</v>
          </cell>
          <cell r="T1847">
            <v>230550108000</v>
          </cell>
          <cell r="U1847" t="str">
            <v xml:space="preserve">RED PRIVADA EVENTO                 </v>
          </cell>
          <cell r="V1847">
            <v>836</v>
          </cell>
          <cell r="W1847">
            <v>2403687</v>
          </cell>
          <cell r="X1847">
            <v>3221517</v>
          </cell>
          <cell r="Y1847">
            <v>0</v>
          </cell>
          <cell r="Z1847">
            <v>0</v>
          </cell>
          <cell r="AA1847" t="str">
            <v xml:space="preserve">       61798.0</v>
          </cell>
          <cell r="AB1847">
            <v>46048</v>
          </cell>
          <cell r="AC1847">
            <v>46055</v>
          </cell>
        </row>
        <row r="1848">
          <cell r="A1848" t="str">
            <v>800012189-FE153411</v>
          </cell>
          <cell r="B1848">
            <v>46073</v>
          </cell>
          <cell r="C1848">
            <v>800012189</v>
          </cell>
          <cell r="D1848">
            <v>8030</v>
          </cell>
          <cell r="E1848" t="str">
            <v>CLINICA SAN JOSE DE CUCUTA S.A.</v>
          </cell>
          <cell r="F1848" t="str">
            <v>FE153411</v>
          </cell>
          <cell r="G1848">
            <v>46145</v>
          </cell>
          <cell r="H1848">
            <v>61180</v>
          </cell>
          <cell r="I1848">
            <v>61180</v>
          </cell>
          <cell r="J1848">
            <v>0</v>
          </cell>
          <cell r="K1848">
            <v>0</v>
          </cell>
          <cell r="L1848">
            <v>0</v>
          </cell>
          <cell r="M1848">
            <v>0</v>
          </cell>
          <cell r="N1848">
            <v>0</v>
          </cell>
          <cell r="O1848">
            <v>0</v>
          </cell>
          <cell r="P1848">
            <v>0</v>
          </cell>
          <cell r="Q1848">
            <v>61180</v>
          </cell>
          <cell r="R1848">
            <v>0</v>
          </cell>
          <cell r="S1848">
            <v>61180</v>
          </cell>
          <cell r="T1848">
            <v>230550108000</v>
          </cell>
          <cell r="U1848" t="str">
            <v xml:space="preserve">RED PRIVADA EVENTO                 </v>
          </cell>
          <cell r="V1848">
            <v>836</v>
          </cell>
          <cell r="W1848">
            <v>2407960</v>
          </cell>
          <cell r="X1848">
            <v>3223296</v>
          </cell>
          <cell r="Y1848">
            <v>0</v>
          </cell>
          <cell r="Z1848">
            <v>0</v>
          </cell>
          <cell r="AA1848" t="str">
            <v xml:space="preserve">       61798.0</v>
          </cell>
          <cell r="AB1848">
            <v>46048</v>
          </cell>
          <cell r="AC1848">
            <v>46055</v>
          </cell>
        </row>
        <row r="1849">
          <cell r="A1849" t="str">
            <v>800012189-FE153661</v>
          </cell>
          <cell r="B1849">
            <v>46073</v>
          </cell>
          <cell r="C1849">
            <v>800012189</v>
          </cell>
          <cell r="D1849">
            <v>8026</v>
          </cell>
          <cell r="E1849" t="str">
            <v>CLINICA SAN JOSE DE CUCUTA S.A.</v>
          </cell>
          <cell r="F1849" t="str">
            <v>FE153661</v>
          </cell>
          <cell r="G1849">
            <v>46145</v>
          </cell>
          <cell r="H1849">
            <v>482013</v>
          </cell>
          <cell r="I1849">
            <v>482013</v>
          </cell>
          <cell r="J1849">
            <v>0</v>
          </cell>
          <cell r="K1849">
            <v>0</v>
          </cell>
          <cell r="L1849">
            <v>0</v>
          </cell>
          <cell r="M1849">
            <v>0</v>
          </cell>
          <cell r="N1849">
            <v>0</v>
          </cell>
          <cell r="O1849">
            <v>0</v>
          </cell>
          <cell r="P1849">
            <v>0</v>
          </cell>
          <cell r="Q1849">
            <v>482013</v>
          </cell>
          <cell r="R1849">
            <v>0</v>
          </cell>
          <cell r="S1849">
            <v>482013</v>
          </cell>
          <cell r="T1849">
            <v>230550108000</v>
          </cell>
          <cell r="U1849" t="str">
            <v xml:space="preserve">RED PRIVADA EVENTO                 </v>
          </cell>
          <cell r="V1849">
            <v>836</v>
          </cell>
          <cell r="W1849">
            <v>2407929</v>
          </cell>
          <cell r="X1849">
            <v>3223259</v>
          </cell>
          <cell r="Y1849">
            <v>0</v>
          </cell>
          <cell r="Z1849">
            <v>0</v>
          </cell>
          <cell r="AA1849" t="str">
            <v xml:space="preserve">      486882.0</v>
          </cell>
          <cell r="AB1849">
            <v>46049</v>
          </cell>
          <cell r="AC1849">
            <v>46055</v>
          </cell>
        </row>
        <row r="1850">
          <cell r="A1850" t="str">
            <v>800012189-FE153404</v>
          </cell>
          <cell r="B1850">
            <v>46062</v>
          </cell>
          <cell r="C1850">
            <v>800012189</v>
          </cell>
          <cell r="D1850">
            <v>8026</v>
          </cell>
          <cell r="E1850" t="str">
            <v>CLINICA SAN JOSE DE CUCUTA S.A.</v>
          </cell>
          <cell r="F1850" t="str">
            <v>FE153404</v>
          </cell>
          <cell r="G1850">
            <v>46145</v>
          </cell>
          <cell r="H1850">
            <v>61180</v>
          </cell>
          <cell r="I1850">
            <v>61180</v>
          </cell>
          <cell r="J1850">
            <v>0</v>
          </cell>
          <cell r="K1850">
            <v>0</v>
          </cell>
          <cell r="L1850">
            <v>0</v>
          </cell>
          <cell r="M1850">
            <v>0</v>
          </cell>
          <cell r="N1850">
            <v>0</v>
          </cell>
          <cell r="O1850">
            <v>0</v>
          </cell>
          <cell r="P1850">
            <v>0</v>
          </cell>
          <cell r="Q1850">
            <v>61180</v>
          </cell>
          <cell r="R1850">
            <v>0</v>
          </cell>
          <cell r="S1850">
            <v>61180</v>
          </cell>
          <cell r="T1850">
            <v>230550108000</v>
          </cell>
          <cell r="U1850" t="str">
            <v xml:space="preserve">RED PRIVADA EVENTO                 </v>
          </cell>
          <cell r="V1850">
            <v>836</v>
          </cell>
          <cell r="W1850">
            <v>2403686</v>
          </cell>
          <cell r="X1850">
            <v>3221516</v>
          </cell>
          <cell r="Y1850">
            <v>0</v>
          </cell>
          <cell r="Z1850">
            <v>0</v>
          </cell>
          <cell r="AA1850" t="str">
            <v xml:space="preserve">       61798.0</v>
          </cell>
          <cell r="AB1850">
            <v>46048</v>
          </cell>
          <cell r="AC1850">
            <v>46055</v>
          </cell>
        </row>
        <row r="1851">
          <cell r="A1851" t="str">
            <v>800012189-FE153662</v>
          </cell>
          <cell r="B1851">
            <v>46073</v>
          </cell>
          <cell r="C1851">
            <v>800012189</v>
          </cell>
          <cell r="D1851">
            <v>8026</v>
          </cell>
          <cell r="E1851" t="str">
            <v>CLINICA SAN JOSE DE CUCUTA S.A.</v>
          </cell>
          <cell r="F1851" t="str">
            <v>FE153662</v>
          </cell>
          <cell r="G1851">
            <v>46145</v>
          </cell>
          <cell r="H1851">
            <v>1379135</v>
          </cell>
          <cell r="I1851">
            <v>1379135</v>
          </cell>
          <cell r="J1851">
            <v>0</v>
          </cell>
          <cell r="K1851">
            <v>0</v>
          </cell>
          <cell r="L1851">
            <v>0</v>
          </cell>
          <cell r="M1851">
            <v>0</v>
          </cell>
          <cell r="N1851">
            <v>0</v>
          </cell>
          <cell r="O1851">
            <v>0</v>
          </cell>
          <cell r="P1851">
            <v>0</v>
          </cell>
          <cell r="Q1851">
            <v>1379135</v>
          </cell>
          <cell r="R1851">
            <v>0</v>
          </cell>
          <cell r="S1851">
            <v>1379135</v>
          </cell>
          <cell r="T1851">
            <v>230550108000</v>
          </cell>
          <cell r="U1851" t="str">
            <v xml:space="preserve">RED PRIVADA EVENTO                 </v>
          </cell>
          <cell r="V1851">
            <v>836</v>
          </cell>
          <cell r="W1851">
            <v>2407987</v>
          </cell>
          <cell r="X1851">
            <v>3221954</v>
          </cell>
          <cell r="Y1851">
            <v>0</v>
          </cell>
          <cell r="Z1851">
            <v>0</v>
          </cell>
          <cell r="AA1851" t="str">
            <v xml:space="preserve">     1393066.0</v>
          </cell>
          <cell r="AB1851">
            <v>46049</v>
          </cell>
          <cell r="AC1851">
            <v>46055</v>
          </cell>
        </row>
        <row r="1852">
          <cell r="A1852" t="str">
            <v>800012189-FE153402</v>
          </cell>
          <cell r="B1852">
            <v>46062</v>
          </cell>
          <cell r="C1852">
            <v>800012189</v>
          </cell>
          <cell r="D1852">
            <v>8026</v>
          </cell>
          <cell r="E1852" t="str">
            <v>CLINICA SAN JOSE DE CUCUTA S.A.</v>
          </cell>
          <cell r="F1852" t="str">
            <v>FE153402</v>
          </cell>
          <cell r="G1852">
            <v>46145</v>
          </cell>
          <cell r="H1852">
            <v>61180</v>
          </cell>
          <cell r="I1852">
            <v>61180</v>
          </cell>
          <cell r="J1852">
            <v>0</v>
          </cell>
          <cell r="K1852">
            <v>0</v>
          </cell>
          <cell r="L1852">
            <v>0</v>
          </cell>
          <cell r="M1852">
            <v>0</v>
          </cell>
          <cell r="N1852">
            <v>0</v>
          </cell>
          <cell r="O1852">
            <v>0</v>
          </cell>
          <cell r="P1852">
            <v>0</v>
          </cell>
          <cell r="Q1852">
            <v>61180</v>
          </cell>
          <cell r="R1852">
            <v>0</v>
          </cell>
          <cell r="S1852">
            <v>61180</v>
          </cell>
          <cell r="T1852">
            <v>230550108000</v>
          </cell>
          <cell r="U1852" t="str">
            <v xml:space="preserve">RED PRIVADA EVENTO                 </v>
          </cell>
          <cell r="V1852">
            <v>836</v>
          </cell>
          <cell r="W1852">
            <v>2403685</v>
          </cell>
          <cell r="X1852">
            <v>3221515</v>
          </cell>
          <cell r="Y1852">
            <v>0</v>
          </cell>
          <cell r="Z1852">
            <v>0</v>
          </cell>
          <cell r="AA1852" t="str">
            <v xml:space="preserve">       61798.0</v>
          </cell>
          <cell r="AB1852">
            <v>46048</v>
          </cell>
          <cell r="AC1852">
            <v>46055</v>
          </cell>
        </row>
        <row r="1853">
          <cell r="A1853" t="str">
            <v>800012189-FE153666</v>
          </cell>
          <cell r="B1853">
            <v>46073</v>
          </cell>
          <cell r="C1853">
            <v>800012189</v>
          </cell>
          <cell r="D1853">
            <v>8026</v>
          </cell>
          <cell r="E1853" t="str">
            <v>CLINICA SAN JOSE DE CUCUTA S.A.</v>
          </cell>
          <cell r="F1853" t="str">
            <v>FE153666</v>
          </cell>
          <cell r="G1853">
            <v>46145</v>
          </cell>
          <cell r="H1853">
            <v>482013</v>
          </cell>
          <cell r="I1853">
            <v>482013</v>
          </cell>
          <cell r="J1853">
            <v>0</v>
          </cell>
          <cell r="K1853">
            <v>0</v>
          </cell>
          <cell r="L1853">
            <v>0</v>
          </cell>
          <cell r="M1853">
            <v>0</v>
          </cell>
          <cell r="N1853">
            <v>0</v>
          </cell>
          <cell r="O1853">
            <v>0</v>
          </cell>
          <cell r="P1853">
            <v>0</v>
          </cell>
          <cell r="Q1853">
            <v>482013</v>
          </cell>
          <cell r="R1853">
            <v>0</v>
          </cell>
          <cell r="S1853">
            <v>482013</v>
          </cell>
          <cell r="T1853">
            <v>230550108000</v>
          </cell>
          <cell r="U1853" t="str">
            <v xml:space="preserve">RED PRIVADA EVENTO                 </v>
          </cell>
          <cell r="V1853">
            <v>836</v>
          </cell>
          <cell r="W1853">
            <v>2407930</v>
          </cell>
          <cell r="X1853">
            <v>3223260</v>
          </cell>
          <cell r="Y1853">
            <v>0</v>
          </cell>
          <cell r="Z1853">
            <v>0</v>
          </cell>
          <cell r="AA1853" t="str">
            <v xml:space="preserve">      486882.0</v>
          </cell>
          <cell r="AB1853">
            <v>46049</v>
          </cell>
          <cell r="AC1853">
            <v>46055</v>
          </cell>
        </row>
        <row r="1854">
          <cell r="A1854" t="str">
            <v>800012189-FE153397</v>
          </cell>
          <cell r="B1854">
            <v>46062</v>
          </cell>
          <cell r="C1854">
            <v>800012189</v>
          </cell>
          <cell r="D1854">
            <v>8026</v>
          </cell>
          <cell r="E1854" t="str">
            <v>CLINICA SAN JOSE DE CUCUTA S.A.</v>
          </cell>
          <cell r="F1854" t="str">
            <v>FE153397</v>
          </cell>
          <cell r="G1854">
            <v>46145</v>
          </cell>
          <cell r="H1854">
            <v>61180</v>
          </cell>
          <cell r="I1854">
            <v>61180</v>
          </cell>
          <cell r="J1854">
            <v>0</v>
          </cell>
          <cell r="K1854">
            <v>0</v>
          </cell>
          <cell r="L1854">
            <v>0</v>
          </cell>
          <cell r="M1854">
            <v>0</v>
          </cell>
          <cell r="N1854">
            <v>0</v>
          </cell>
          <cell r="O1854">
            <v>0</v>
          </cell>
          <cell r="P1854">
            <v>0</v>
          </cell>
          <cell r="Q1854">
            <v>61180</v>
          </cell>
          <cell r="R1854">
            <v>0</v>
          </cell>
          <cell r="S1854">
            <v>61180</v>
          </cell>
          <cell r="T1854">
            <v>230550108000</v>
          </cell>
          <cell r="U1854" t="str">
            <v xml:space="preserve">RED PRIVADA EVENTO                 </v>
          </cell>
          <cell r="V1854">
            <v>836</v>
          </cell>
          <cell r="W1854">
            <v>2403684</v>
          </cell>
          <cell r="X1854">
            <v>3221514</v>
          </cell>
          <cell r="Y1854">
            <v>0</v>
          </cell>
          <cell r="Z1854">
            <v>0</v>
          </cell>
          <cell r="AA1854" t="str">
            <v xml:space="preserve">       61798.0</v>
          </cell>
          <cell r="AB1854">
            <v>46048</v>
          </cell>
          <cell r="AC1854">
            <v>46055</v>
          </cell>
        </row>
        <row r="1855">
          <cell r="A1855" t="str">
            <v>800012189-FE153395</v>
          </cell>
          <cell r="B1855">
            <v>46073</v>
          </cell>
          <cell r="C1855">
            <v>800012189</v>
          </cell>
          <cell r="D1855">
            <v>8026</v>
          </cell>
          <cell r="E1855" t="str">
            <v>CLINICA SAN JOSE DE CUCUTA S.A.</v>
          </cell>
          <cell r="F1855" t="str">
            <v>FE153395</v>
          </cell>
          <cell r="G1855">
            <v>46145</v>
          </cell>
          <cell r="H1855">
            <v>3456773</v>
          </cell>
          <cell r="I1855">
            <v>3456773</v>
          </cell>
          <cell r="J1855">
            <v>0</v>
          </cell>
          <cell r="K1855">
            <v>0</v>
          </cell>
          <cell r="L1855">
            <v>0</v>
          </cell>
          <cell r="M1855">
            <v>0</v>
          </cell>
          <cell r="N1855">
            <v>0</v>
          </cell>
          <cell r="O1855">
            <v>0</v>
          </cell>
          <cell r="P1855">
            <v>0</v>
          </cell>
          <cell r="Q1855">
            <v>3456773</v>
          </cell>
          <cell r="R1855">
            <v>0</v>
          </cell>
          <cell r="S1855">
            <v>3456773</v>
          </cell>
          <cell r="T1855">
            <v>230550108000</v>
          </cell>
          <cell r="U1855" t="str">
            <v xml:space="preserve">RED PRIVADA EVENTO                 </v>
          </cell>
          <cell r="V1855">
            <v>836</v>
          </cell>
          <cell r="W1855">
            <v>2407995</v>
          </cell>
          <cell r="X1855">
            <v>3221964</v>
          </cell>
          <cell r="Y1855">
            <v>0</v>
          </cell>
          <cell r="Z1855">
            <v>0</v>
          </cell>
          <cell r="AA1855" t="str">
            <v xml:space="preserve">     3491690.0</v>
          </cell>
          <cell r="AB1855">
            <v>46048</v>
          </cell>
          <cell r="AC1855">
            <v>46055</v>
          </cell>
        </row>
        <row r="1856">
          <cell r="A1856" t="str">
            <v>800012189-FE153390</v>
          </cell>
          <cell r="B1856">
            <v>46062</v>
          </cell>
          <cell r="C1856">
            <v>800012189</v>
          </cell>
          <cell r="D1856">
            <v>8026</v>
          </cell>
          <cell r="E1856" t="str">
            <v>CLINICA SAN JOSE DE CUCUTA S.A.</v>
          </cell>
          <cell r="F1856" t="str">
            <v>FE153390</v>
          </cell>
          <cell r="G1856">
            <v>46145</v>
          </cell>
          <cell r="H1856">
            <v>15702546</v>
          </cell>
          <cell r="I1856">
            <v>15702546</v>
          </cell>
          <cell r="J1856">
            <v>0</v>
          </cell>
          <cell r="K1856">
            <v>0</v>
          </cell>
          <cell r="L1856">
            <v>0</v>
          </cell>
          <cell r="M1856">
            <v>0</v>
          </cell>
          <cell r="N1856">
            <v>0</v>
          </cell>
          <cell r="O1856">
            <v>0</v>
          </cell>
          <cell r="P1856">
            <v>0</v>
          </cell>
          <cell r="Q1856">
            <v>15702546</v>
          </cell>
          <cell r="R1856">
            <v>0</v>
          </cell>
          <cell r="S1856">
            <v>15702546</v>
          </cell>
          <cell r="T1856">
            <v>230550108000</v>
          </cell>
          <cell r="U1856" t="str">
            <v xml:space="preserve">RED PRIVADA EVENTO                 </v>
          </cell>
          <cell r="V1856">
            <v>836</v>
          </cell>
          <cell r="W1856">
            <v>2403358</v>
          </cell>
          <cell r="X1856">
            <v>3220192</v>
          </cell>
          <cell r="Y1856">
            <v>0</v>
          </cell>
          <cell r="Z1856">
            <v>0</v>
          </cell>
          <cell r="AA1856" t="str">
            <v xml:space="preserve">    15861158.0</v>
          </cell>
          <cell r="AB1856">
            <v>46048</v>
          </cell>
          <cell r="AC1856">
            <v>46055</v>
          </cell>
        </row>
        <row r="1857">
          <cell r="A1857" t="str">
            <v>800012189-FE153388</v>
          </cell>
          <cell r="B1857">
            <v>46062</v>
          </cell>
          <cell r="C1857">
            <v>800012189</v>
          </cell>
          <cell r="D1857">
            <v>8046</v>
          </cell>
          <cell r="E1857" t="str">
            <v>CLINICA SAN JOSE DE CUCUTA S.A.</v>
          </cell>
          <cell r="F1857" t="str">
            <v>FE153388</v>
          </cell>
          <cell r="G1857">
            <v>46145</v>
          </cell>
          <cell r="H1857">
            <v>61180</v>
          </cell>
          <cell r="I1857">
            <v>61180</v>
          </cell>
          <cell r="J1857">
            <v>0</v>
          </cell>
          <cell r="K1857">
            <v>0</v>
          </cell>
          <cell r="L1857">
            <v>0</v>
          </cell>
          <cell r="M1857">
            <v>0</v>
          </cell>
          <cell r="N1857">
            <v>0</v>
          </cell>
          <cell r="O1857">
            <v>0</v>
          </cell>
          <cell r="P1857">
            <v>0</v>
          </cell>
          <cell r="Q1857">
            <v>61180</v>
          </cell>
          <cell r="R1857">
            <v>0</v>
          </cell>
          <cell r="S1857">
            <v>61180</v>
          </cell>
          <cell r="T1857">
            <v>230550108000</v>
          </cell>
          <cell r="U1857" t="str">
            <v xml:space="preserve">RED PRIVADA EVENTO                 </v>
          </cell>
          <cell r="V1857">
            <v>836</v>
          </cell>
          <cell r="W1857">
            <v>2403683</v>
          </cell>
          <cell r="X1857">
            <v>3221513</v>
          </cell>
          <cell r="Y1857">
            <v>0</v>
          </cell>
          <cell r="Z1857">
            <v>0</v>
          </cell>
          <cell r="AA1857" t="str">
            <v xml:space="preserve">       61798.0</v>
          </cell>
          <cell r="AB1857">
            <v>46048</v>
          </cell>
          <cell r="AC1857">
            <v>46055</v>
          </cell>
        </row>
        <row r="1858">
          <cell r="A1858" t="str">
            <v>800012189-FE153384</v>
          </cell>
          <cell r="B1858">
            <v>46062</v>
          </cell>
          <cell r="C1858">
            <v>800012189</v>
          </cell>
          <cell r="D1858">
            <v>8026</v>
          </cell>
          <cell r="E1858" t="str">
            <v>CLINICA SAN JOSE DE CUCUTA S.A.</v>
          </cell>
          <cell r="F1858" t="str">
            <v>FE153384</v>
          </cell>
          <cell r="G1858">
            <v>46145</v>
          </cell>
          <cell r="H1858">
            <v>61180</v>
          </cell>
          <cell r="I1858">
            <v>61180</v>
          </cell>
          <cell r="J1858">
            <v>0</v>
          </cell>
          <cell r="K1858">
            <v>0</v>
          </cell>
          <cell r="L1858">
            <v>0</v>
          </cell>
          <cell r="M1858">
            <v>0</v>
          </cell>
          <cell r="N1858">
            <v>0</v>
          </cell>
          <cell r="O1858">
            <v>0</v>
          </cell>
          <cell r="P1858">
            <v>0</v>
          </cell>
          <cell r="Q1858">
            <v>61180</v>
          </cell>
          <cell r="R1858">
            <v>0</v>
          </cell>
          <cell r="S1858">
            <v>61180</v>
          </cell>
          <cell r="T1858">
            <v>230550108000</v>
          </cell>
          <cell r="U1858" t="str">
            <v xml:space="preserve">RED PRIVADA EVENTO                 </v>
          </cell>
          <cell r="V1858">
            <v>836</v>
          </cell>
          <cell r="W1858">
            <v>2403682</v>
          </cell>
          <cell r="X1858">
            <v>3221512</v>
          </cell>
          <cell r="Y1858">
            <v>0</v>
          </cell>
          <cell r="Z1858">
            <v>0</v>
          </cell>
          <cell r="AA1858" t="str">
            <v xml:space="preserve">       61798.0</v>
          </cell>
          <cell r="AB1858">
            <v>46048</v>
          </cell>
          <cell r="AC1858">
            <v>46055</v>
          </cell>
        </row>
        <row r="1859">
          <cell r="A1859" t="str">
            <v>800012189-FE153381</v>
          </cell>
          <cell r="B1859">
            <v>46062</v>
          </cell>
          <cell r="C1859">
            <v>800012189</v>
          </cell>
          <cell r="D1859">
            <v>8026</v>
          </cell>
          <cell r="E1859" t="str">
            <v>CLINICA SAN JOSE DE CUCUTA S.A.</v>
          </cell>
          <cell r="F1859" t="str">
            <v>FE153381</v>
          </cell>
          <cell r="G1859">
            <v>46145</v>
          </cell>
          <cell r="H1859">
            <v>61180</v>
          </cell>
          <cell r="I1859">
            <v>61180</v>
          </cell>
          <cell r="J1859">
            <v>0</v>
          </cell>
          <cell r="K1859">
            <v>0</v>
          </cell>
          <cell r="L1859">
            <v>0</v>
          </cell>
          <cell r="M1859">
            <v>0</v>
          </cell>
          <cell r="N1859">
            <v>0</v>
          </cell>
          <cell r="O1859">
            <v>0</v>
          </cell>
          <cell r="P1859">
            <v>0</v>
          </cell>
          <cell r="Q1859">
            <v>61180</v>
          </cell>
          <cell r="R1859">
            <v>0</v>
          </cell>
          <cell r="S1859">
            <v>61180</v>
          </cell>
          <cell r="T1859">
            <v>230550108000</v>
          </cell>
          <cell r="U1859" t="str">
            <v xml:space="preserve">RED PRIVADA EVENTO                 </v>
          </cell>
          <cell r="V1859">
            <v>836</v>
          </cell>
          <cell r="W1859">
            <v>2403681</v>
          </cell>
          <cell r="X1859">
            <v>3221511</v>
          </cell>
          <cell r="Y1859">
            <v>0</v>
          </cell>
          <cell r="Z1859">
            <v>0</v>
          </cell>
          <cell r="AA1859" t="str">
            <v xml:space="preserve">       61798.0</v>
          </cell>
          <cell r="AB1859">
            <v>46048</v>
          </cell>
          <cell r="AC1859">
            <v>46055</v>
          </cell>
        </row>
        <row r="1860">
          <cell r="A1860" t="str">
            <v>800012189-FE153675</v>
          </cell>
          <cell r="B1860">
            <v>46073</v>
          </cell>
          <cell r="C1860">
            <v>800012189</v>
          </cell>
          <cell r="D1860">
            <v>8026</v>
          </cell>
          <cell r="E1860" t="str">
            <v>CLINICA SAN JOSE DE CUCUTA S.A.</v>
          </cell>
          <cell r="F1860" t="str">
            <v>FE153675</v>
          </cell>
          <cell r="G1860">
            <v>46145</v>
          </cell>
          <cell r="H1860">
            <v>482013</v>
          </cell>
          <cell r="I1860">
            <v>482013</v>
          </cell>
          <cell r="J1860">
            <v>0</v>
          </cell>
          <cell r="K1860">
            <v>0</v>
          </cell>
          <cell r="L1860">
            <v>0</v>
          </cell>
          <cell r="M1860">
            <v>0</v>
          </cell>
          <cell r="N1860">
            <v>0</v>
          </cell>
          <cell r="O1860">
            <v>0</v>
          </cell>
          <cell r="P1860">
            <v>0</v>
          </cell>
          <cell r="Q1860">
            <v>482013</v>
          </cell>
          <cell r="R1860">
            <v>0</v>
          </cell>
          <cell r="S1860">
            <v>482013</v>
          </cell>
          <cell r="T1860">
            <v>230550108000</v>
          </cell>
          <cell r="U1860" t="str">
            <v xml:space="preserve">RED PRIVADA EVENTO                 </v>
          </cell>
          <cell r="V1860">
            <v>836</v>
          </cell>
          <cell r="W1860">
            <v>2407931</v>
          </cell>
          <cell r="X1860">
            <v>3223262</v>
          </cell>
          <cell r="Y1860">
            <v>0</v>
          </cell>
          <cell r="Z1860">
            <v>0</v>
          </cell>
          <cell r="AA1860" t="str">
            <v xml:space="preserve">      486882.0</v>
          </cell>
          <cell r="AB1860">
            <v>46049</v>
          </cell>
          <cell r="AC1860">
            <v>46055</v>
          </cell>
        </row>
        <row r="1861">
          <cell r="A1861" t="str">
            <v>800012189-FE153677</v>
          </cell>
          <cell r="B1861">
            <v>46062</v>
          </cell>
          <cell r="C1861">
            <v>800012189</v>
          </cell>
          <cell r="D1861">
            <v>8026</v>
          </cell>
          <cell r="E1861" t="str">
            <v>CLINICA SAN JOSE DE CUCUTA S.A.</v>
          </cell>
          <cell r="F1861" t="str">
            <v>FE153677</v>
          </cell>
          <cell r="G1861">
            <v>46145</v>
          </cell>
          <cell r="H1861">
            <v>3881767</v>
          </cell>
          <cell r="I1861">
            <v>3637490</v>
          </cell>
          <cell r="J1861">
            <v>0</v>
          </cell>
          <cell r="K1861">
            <v>0</v>
          </cell>
          <cell r="L1861">
            <v>0</v>
          </cell>
          <cell r="M1861">
            <v>0</v>
          </cell>
          <cell r="N1861">
            <v>0</v>
          </cell>
          <cell r="O1861">
            <v>0</v>
          </cell>
          <cell r="P1861">
            <v>0</v>
          </cell>
          <cell r="Q1861">
            <v>3637490</v>
          </cell>
          <cell r="R1861">
            <v>0</v>
          </cell>
          <cell r="S1861">
            <v>3637490</v>
          </cell>
          <cell r="T1861">
            <v>230550108000</v>
          </cell>
          <cell r="U1861" t="str">
            <v xml:space="preserve">RED PRIVADA EVENTO                 </v>
          </cell>
          <cell r="V1861">
            <v>836</v>
          </cell>
          <cell r="W1861">
            <v>2404314</v>
          </cell>
          <cell r="X1861">
            <v>3221955</v>
          </cell>
          <cell r="Y1861">
            <v>0</v>
          </cell>
          <cell r="Z1861">
            <v>0</v>
          </cell>
          <cell r="AA1861" t="str">
            <v xml:space="preserve">     3920977.0</v>
          </cell>
          <cell r="AB1861">
            <v>46049</v>
          </cell>
          <cell r="AC1861">
            <v>46055</v>
          </cell>
        </row>
        <row r="1862">
          <cell r="A1862" t="str">
            <v>800012189-FE153373</v>
          </cell>
          <cell r="B1862">
            <v>46062</v>
          </cell>
          <cell r="C1862">
            <v>800012189</v>
          </cell>
          <cell r="D1862">
            <v>8048</v>
          </cell>
          <cell r="E1862" t="str">
            <v>CLINICA SAN JOSE DE CUCUTA S.A.</v>
          </cell>
          <cell r="F1862" t="str">
            <v>FE153373</v>
          </cell>
          <cell r="G1862">
            <v>46145</v>
          </cell>
          <cell r="H1862">
            <v>61180</v>
          </cell>
          <cell r="I1862">
            <v>61180</v>
          </cell>
          <cell r="J1862">
            <v>0</v>
          </cell>
          <cell r="K1862">
            <v>0</v>
          </cell>
          <cell r="L1862">
            <v>0</v>
          </cell>
          <cell r="M1862">
            <v>0</v>
          </cell>
          <cell r="N1862">
            <v>0</v>
          </cell>
          <cell r="O1862">
            <v>0</v>
          </cell>
          <cell r="P1862">
            <v>0</v>
          </cell>
          <cell r="Q1862">
            <v>61180</v>
          </cell>
          <cell r="R1862">
            <v>0</v>
          </cell>
          <cell r="S1862">
            <v>61180</v>
          </cell>
          <cell r="T1862">
            <v>230550108000</v>
          </cell>
          <cell r="U1862" t="str">
            <v xml:space="preserve">RED PRIVADA EVENTO                 </v>
          </cell>
          <cell r="V1862">
            <v>836</v>
          </cell>
          <cell r="W1862">
            <v>2403680</v>
          </cell>
          <cell r="X1862">
            <v>3221510</v>
          </cell>
          <cell r="Y1862">
            <v>0</v>
          </cell>
          <cell r="Z1862">
            <v>0</v>
          </cell>
          <cell r="AA1862" t="str">
            <v xml:space="preserve">       61798.0</v>
          </cell>
          <cell r="AB1862">
            <v>46048</v>
          </cell>
          <cell r="AC1862">
            <v>46055</v>
          </cell>
        </row>
        <row r="1863">
          <cell r="A1863" t="str">
            <v>800012189-FE153678</v>
          </cell>
          <cell r="B1863">
            <v>46073</v>
          </cell>
          <cell r="C1863">
            <v>800012189</v>
          </cell>
          <cell r="D1863">
            <v>8026</v>
          </cell>
          <cell r="E1863" t="str">
            <v>CLINICA SAN JOSE DE CUCUTA S.A.</v>
          </cell>
          <cell r="F1863" t="str">
            <v>FE153678</v>
          </cell>
          <cell r="G1863">
            <v>46145</v>
          </cell>
          <cell r="H1863">
            <v>74776</v>
          </cell>
          <cell r="I1863">
            <v>74776</v>
          </cell>
          <cell r="J1863">
            <v>0</v>
          </cell>
          <cell r="K1863">
            <v>0</v>
          </cell>
          <cell r="L1863">
            <v>0</v>
          </cell>
          <cell r="M1863">
            <v>0</v>
          </cell>
          <cell r="N1863">
            <v>0</v>
          </cell>
          <cell r="O1863">
            <v>0</v>
          </cell>
          <cell r="P1863">
            <v>0</v>
          </cell>
          <cell r="Q1863">
            <v>74776</v>
          </cell>
          <cell r="R1863">
            <v>0</v>
          </cell>
          <cell r="S1863">
            <v>74776</v>
          </cell>
          <cell r="T1863">
            <v>230550108000</v>
          </cell>
          <cell r="U1863" t="str">
            <v xml:space="preserve">RED PRIVADA EVENTO                 </v>
          </cell>
          <cell r="V1863">
            <v>836</v>
          </cell>
          <cell r="W1863">
            <v>2407932</v>
          </cell>
          <cell r="X1863">
            <v>3223263</v>
          </cell>
          <cell r="Y1863">
            <v>0</v>
          </cell>
          <cell r="Z1863">
            <v>0</v>
          </cell>
          <cell r="AA1863" t="str">
            <v xml:space="preserve">       75531.0</v>
          </cell>
          <cell r="AB1863">
            <v>46049</v>
          </cell>
          <cell r="AC1863">
            <v>46055</v>
          </cell>
        </row>
        <row r="1864">
          <cell r="A1864" t="str">
            <v>800012189-FE153369</v>
          </cell>
          <cell r="B1864">
            <v>46062</v>
          </cell>
          <cell r="C1864">
            <v>800012189</v>
          </cell>
          <cell r="D1864">
            <v>8030</v>
          </cell>
          <cell r="E1864" t="str">
            <v>CLINICA SAN JOSE DE CUCUTA S.A.</v>
          </cell>
          <cell r="F1864" t="str">
            <v>FE153369</v>
          </cell>
          <cell r="G1864">
            <v>46145</v>
          </cell>
          <cell r="H1864">
            <v>61180</v>
          </cell>
          <cell r="I1864">
            <v>61180</v>
          </cell>
          <cell r="J1864">
            <v>0</v>
          </cell>
          <cell r="K1864">
            <v>0</v>
          </cell>
          <cell r="L1864">
            <v>0</v>
          </cell>
          <cell r="M1864">
            <v>0</v>
          </cell>
          <cell r="N1864">
            <v>0</v>
          </cell>
          <cell r="O1864">
            <v>0</v>
          </cell>
          <cell r="P1864">
            <v>0</v>
          </cell>
          <cell r="Q1864">
            <v>61180</v>
          </cell>
          <cell r="R1864">
            <v>0</v>
          </cell>
          <cell r="S1864">
            <v>61180</v>
          </cell>
          <cell r="T1864">
            <v>230550108000</v>
          </cell>
          <cell r="U1864" t="str">
            <v xml:space="preserve">RED PRIVADA EVENTO                 </v>
          </cell>
          <cell r="V1864">
            <v>836</v>
          </cell>
          <cell r="W1864">
            <v>2403679</v>
          </cell>
          <cell r="X1864">
            <v>3221509</v>
          </cell>
          <cell r="Y1864">
            <v>0</v>
          </cell>
          <cell r="Z1864">
            <v>0</v>
          </cell>
          <cell r="AA1864" t="str">
            <v xml:space="preserve">       61798.0</v>
          </cell>
          <cell r="AB1864">
            <v>46048</v>
          </cell>
          <cell r="AC1864">
            <v>46055</v>
          </cell>
        </row>
        <row r="1865">
          <cell r="A1865" t="str">
            <v>800012189-FE153366</v>
          </cell>
          <cell r="B1865">
            <v>46062</v>
          </cell>
          <cell r="C1865">
            <v>800012189</v>
          </cell>
          <cell r="D1865">
            <v>8026</v>
          </cell>
          <cell r="E1865" t="str">
            <v>CLINICA SAN JOSE DE CUCUTA S.A.</v>
          </cell>
          <cell r="F1865" t="str">
            <v>FE153366</v>
          </cell>
          <cell r="G1865">
            <v>46145</v>
          </cell>
          <cell r="H1865">
            <v>61180</v>
          </cell>
          <cell r="I1865">
            <v>61180</v>
          </cell>
          <cell r="J1865">
            <v>0</v>
          </cell>
          <cell r="K1865">
            <v>0</v>
          </cell>
          <cell r="L1865">
            <v>0</v>
          </cell>
          <cell r="M1865">
            <v>0</v>
          </cell>
          <cell r="N1865">
            <v>0</v>
          </cell>
          <cell r="O1865">
            <v>0</v>
          </cell>
          <cell r="P1865">
            <v>0</v>
          </cell>
          <cell r="Q1865">
            <v>61180</v>
          </cell>
          <cell r="R1865">
            <v>0</v>
          </cell>
          <cell r="S1865">
            <v>61180</v>
          </cell>
          <cell r="T1865">
            <v>230550108000</v>
          </cell>
          <cell r="U1865" t="str">
            <v xml:space="preserve">RED PRIVADA EVENTO                 </v>
          </cell>
          <cell r="V1865">
            <v>836</v>
          </cell>
          <cell r="W1865">
            <v>2403719</v>
          </cell>
          <cell r="X1865">
            <v>3221549</v>
          </cell>
          <cell r="Y1865">
            <v>0</v>
          </cell>
          <cell r="Z1865">
            <v>0</v>
          </cell>
          <cell r="AA1865" t="str">
            <v xml:space="preserve">       61798.0</v>
          </cell>
          <cell r="AB1865">
            <v>46048</v>
          </cell>
          <cell r="AC1865">
            <v>46055</v>
          </cell>
        </row>
        <row r="1866">
          <cell r="A1866" t="str">
            <v>800012189-FE153680</v>
          </cell>
          <cell r="B1866">
            <v>46073</v>
          </cell>
          <cell r="C1866">
            <v>800012189</v>
          </cell>
          <cell r="D1866">
            <v>8026</v>
          </cell>
          <cell r="E1866" t="str">
            <v>CLINICA SAN JOSE DE CUCUTA S.A.</v>
          </cell>
          <cell r="F1866" t="str">
            <v>FE153680</v>
          </cell>
          <cell r="G1866">
            <v>46145</v>
          </cell>
          <cell r="H1866">
            <v>1982787</v>
          </cell>
          <cell r="I1866">
            <v>1982787</v>
          </cell>
          <cell r="J1866">
            <v>0</v>
          </cell>
          <cell r="K1866">
            <v>0</v>
          </cell>
          <cell r="L1866">
            <v>0</v>
          </cell>
          <cell r="M1866">
            <v>0</v>
          </cell>
          <cell r="N1866">
            <v>0</v>
          </cell>
          <cell r="O1866">
            <v>0</v>
          </cell>
          <cell r="P1866">
            <v>0</v>
          </cell>
          <cell r="Q1866">
            <v>1982787</v>
          </cell>
          <cell r="R1866">
            <v>0</v>
          </cell>
          <cell r="S1866">
            <v>1982787</v>
          </cell>
          <cell r="T1866">
            <v>230550108000</v>
          </cell>
          <cell r="U1866" t="str">
            <v xml:space="preserve">RED PRIVADA EVENTO                 </v>
          </cell>
          <cell r="V1866">
            <v>836</v>
          </cell>
          <cell r="W1866">
            <v>2407933</v>
          </cell>
          <cell r="X1866">
            <v>3223264</v>
          </cell>
          <cell r="Y1866">
            <v>0</v>
          </cell>
          <cell r="Z1866">
            <v>0</v>
          </cell>
          <cell r="AA1866" t="str">
            <v xml:space="preserve">     2002815.0</v>
          </cell>
          <cell r="AB1866">
            <v>46049</v>
          </cell>
          <cell r="AC1866">
            <v>46055</v>
          </cell>
        </row>
        <row r="1867">
          <cell r="A1867" t="str">
            <v>800012189-FE153359</v>
          </cell>
          <cell r="B1867">
            <v>46062</v>
          </cell>
          <cell r="C1867">
            <v>800012189</v>
          </cell>
          <cell r="D1867">
            <v>8048</v>
          </cell>
          <cell r="E1867" t="str">
            <v>CLINICA SAN JOSE DE CUCUTA S.A.</v>
          </cell>
          <cell r="F1867" t="str">
            <v>FE153359</v>
          </cell>
          <cell r="G1867">
            <v>46145</v>
          </cell>
          <cell r="H1867">
            <v>61180</v>
          </cell>
          <cell r="I1867">
            <v>61180</v>
          </cell>
          <cell r="J1867">
            <v>0</v>
          </cell>
          <cell r="K1867">
            <v>0</v>
          </cell>
          <cell r="L1867">
            <v>0</v>
          </cell>
          <cell r="M1867">
            <v>0</v>
          </cell>
          <cell r="N1867">
            <v>0</v>
          </cell>
          <cell r="O1867">
            <v>0</v>
          </cell>
          <cell r="P1867">
            <v>0</v>
          </cell>
          <cell r="Q1867">
            <v>61180</v>
          </cell>
          <cell r="R1867">
            <v>0</v>
          </cell>
          <cell r="S1867">
            <v>61180</v>
          </cell>
          <cell r="T1867">
            <v>230550108000</v>
          </cell>
          <cell r="U1867" t="str">
            <v xml:space="preserve">RED PRIVADA EVENTO                 </v>
          </cell>
          <cell r="V1867">
            <v>836</v>
          </cell>
          <cell r="W1867">
            <v>2403718</v>
          </cell>
          <cell r="X1867">
            <v>3221548</v>
          </cell>
          <cell r="Y1867">
            <v>0</v>
          </cell>
          <cell r="Z1867">
            <v>0</v>
          </cell>
          <cell r="AA1867" t="str">
            <v xml:space="preserve">       61798.0</v>
          </cell>
          <cell r="AB1867">
            <v>46048</v>
          </cell>
          <cell r="AC1867">
            <v>46055</v>
          </cell>
        </row>
        <row r="1868">
          <cell r="A1868" t="str">
            <v>800012189-FE153683</v>
          </cell>
          <cell r="B1868">
            <v>46073</v>
          </cell>
          <cell r="C1868">
            <v>800012189</v>
          </cell>
          <cell r="D1868">
            <v>8026</v>
          </cell>
          <cell r="E1868" t="str">
            <v>CLINICA SAN JOSE DE CUCUTA S.A.</v>
          </cell>
          <cell r="F1868" t="str">
            <v>FE153683</v>
          </cell>
          <cell r="G1868">
            <v>46145</v>
          </cell>
          <cell r="H1868">
            <v>74776</v>
          </cell>
          <cell r="I1868">
            <v>74776</v>
          </cell>
          <cell r="J1868">
            <v>0</v>
          </cell>
          <cell r="K1868">
            <v>0</v>
          </cell>
          <cell r="L1868">
            <v>0</v>
          </cell>
          <cell r="M1868">
            <v>0</v>
          </cell>
          <cell r="N1868">
            <v>0</v>
          </cell>
          <cell r="O1868">
            <v>0</v>
          </cell>
          <cell r="P1868">
            <v>0</v>
          </cell>
          <cell r="Q1868">
            <v>74776</v>
          </cell>
          <cell r="R1868">
            <v>0</v>
          </cell>
          <cell r="S1868">
            <v>74776</v>
          </cell>
          <cell r="T1868">
            <v>230550108000</v>
          </cell>
          <cell r="U1868" t="str">
            <v xml:space="preserve">RED PRIVADA EVENTO                 </v>
          </cell>
          <cell r="V1868">
            <v>836</v>
          </cell>
          <cell r="W1868">
            <v>2407934</v>
          </cell>
          <cell r="X1868">
            <v>3223265</v>
          </cell>
          <cell r="Y1868">
            <v>0</v>
          </cell>
          <cell r="Z1868">
            <v>0</v>
          </cell>
          <cell r="AA1868" t="str">
            <v xml:space="preserve">       75531.0</v>
          </cell>
          <cell r="AB1868">
            <v>46049</v>
          </cell>
          <cell r="AC1868">
            <v>46055</v>
          </cell>
        </row>
        <row r="1869">
          <cell r="A1869" t="str">
            <v>800012189-FE153353</v>
          </cell>
          <cell r="B1869">
            <v>46062</v>
          </cell>
          <cell r="C1869">
            <v>800012189</v>
          </cell>
          <cell r="D1869">
            <v>8048</v>
          </cell>
          <cell r="E1869" t="str">
            <v>CLINICA SAN JOSE DE CUCUTA S.A.</v>
          </cell>
          <cell r="F1869" t="str">
            <v>FE153353</v>
          </cell>
          <cell r="G1869">
            <v>46145</v>
          </cell>
          <cell r="H1869">
            <v>61180</v>
          </cell>
          <cell r="I1869">
            <v>61180</v>
          </cell>
          <cell r="J1869">
            <v>0</v>
          </cell>
          <cell r="K1869">
            <v>0</v>
          </cell>
          <cell r="L1869">
            <v>0</v>
          </cell>
          <cell r="M1869">
            <v>0</v>
          </cell>
          <cell r="N1869">
            <v>0</v>
          </cell>
          <cell r="O1869">
            <v>0</v>
          </cell>
          <cell r="P1869">
            <v>0</v>
          </cell>
          <cell r="Q1869">
            <v>61180</v>
          </cell>
          <cell r="R1869">
            <v>0</v>
          </cell>
          <cell r="S1869">
            <v>61180</v>
          </cell>
          <cell r="T1869">
            <v>230550108000</v>
          </cell>
          <cell r="U1869" t="str">
            <v xml:space="preserve">RED PRIVADA EVENTO                 </v>
          </cell>
          <cell r="V1869">
            <v>836</v>
          </cell>
          <cell r="W1869">
            <v>2403717</v>
          </cell>
          <cell r="X1869">
            <v>3221547</v>
          </cell>
          <cell r="Y1869">
            <v>0</v>
          </cell>
          <cell r="Z1869">
            <v>0</v>
          </cell>
          <cell r="AA1869" t="str">
            <v xml:space="preserve">       61798.0</v>
          </cell>
          <cell r="AB1869">
            <v>46048</v>
          </cell>
          <cell r="AC1869">
            <v>46055</v>
          </cell>
        </row>
        <row r="1870">
          <cell r="A1870" t="str">
            <v>800012189-FE153347</v>
          </cell>
          <cell r="B1870">
            <v>46062</v>
          </cell>
          <cell r="C1870">
            <v>800012189</v>
          </cell>
          <cell r="D1870">
            <v>8032</v>
          </cell>
          <cell r="E1870" t="str">
            <v>CLINICA SAN JOSE DE CUCUTA S.A.</v>
          </cell>
          <cell r="F1870" t="str">
            <v>FE153347</v>
          </cell>
          <cell r="G1870">
            <v>46145</v>
          </cell>
          <cell r="H1870">
            <v>61180</v>
          </cell>
          <cell r="I1870">
            <v>61180</v>
          </cell>
          <cell r="J1870">
            <v>0</v>
          </cell>
          <cell r="K1870">
            <v>0</v>
          </cell>
          <cell r="L1870">
            <v>0</v>
          </cell>
          <cell r="M1870">
            <v>0</v>
          </cell>
          <cell r="N1870">
            <v>0</v>
          </cell>
          <cell r="O1870">
            <v>0</v>
          </cell>
          <cell r="P1870">
            <v>0</v>
          </cell>
          <cell r="Q1870">
            <v>61180</v>
          </cell>
          <cell r="R1870">
            <v>0</v>
          </cell>
          <cell r="S1870">
            <v>61180</v>
          </cell>
          <cell r="T1870">
            <v>230550108000</v>
          </cell>
          <cell r="U1870" t="str">
            <v xml:space="preserve">RED PRIVADA EVENTO                 </v>
          </cell>
          <cell r="V1870">
            <v>836</v>
          </cell>
          <cell r="W1870">
            <v>2403716</v>
          </cell>
          <cell r="X1870">
            <v>3221546</v>
          </cell>
          <cell r="Y1870">
            <v>0</v>
          </cell>
          <cell r="Z1870">
            <v>0</v>
          </cell>
          <cell r="AA1870" t="str">
            <v xml:space="preserve">       61798.0</v>
          </cell>
          <cell r="AB1870">
            <v>46048</v>
          </cell>
          <cell r="AC1870">
            <v>46055</v>
          </cell>
        </row>
        <row r="1871">
          <cell r="A1871" t="str">
            <v>800012189-FE153342</v>
          </cell>
          <cell r="B1871">
            <v>46062</v>
          </cell>
          <cell r="C1871">
            <v>800012189</v>
          </cell>
          <cell r="D1871">
            <v>8025</v>
          </cell>
          <cell r="E1871" t="str">
            <v>CLINICA SAN JOSE DE CUCUTA S.A.</v>
          </cell>
          <cell r="F1871" t="str">
            <v>FE153342</v>
          </cell>
          <cell r="G1871">
            <v>46145</v>
          </cell>
          <cell r="H1871">
            <v>61180</v>
          </cell>
          <cell r="I1871">
            <v>61180</v>
          </cell>
          <cell r="J1871">
            <v>0</v>
          </cell>
          <cell r="K1871">
            <v>0</v>
          </cell>
          <cell r="L1871">
            <v>0</v>
          </cell>
          <cell r="M1871">
            <v>0</v>
          </cell>
          <cell r="N1871">
            <v>0</v>
          </cell>
          <cell r="O1871">
            <v>0</v>
          </cell>
          <cell r="P1871">
            <v>0</v>
          </cell>
          <cell r="Q1871">
            <v>61180</v>
          </cell>
          <cell r="R1871">
            <v>0</v>
          </cell>
          <cell r="S1871">
            <v>61180</v>
          </cell>
          <cell r="T1871">
            <v>230550108000</v>
          </cell>
          <cell r="U1871" t="str">
            <v xml:space="preserve">RED PRIVADA EVENTO                 </v>
          </cell>
          <cell r="V1871">
            <v>836</v>
          </cell>
          <cell r="W1871">
            <v>2403715</v>
          </cell>
          <cell r="X1871">
            <v>3221545</v>
          </cell>
          <cell r="Y1871">
            <v>0</v>
          </cell>
          <cell r="Z1871">
            <v>0</v>
          </cell>
          <cell r="AA1871" t="str">
            <v xml:space="preserve">       61798.0</v>
          </cell>
          <cell r="AB1871">
            <v>46048</v>
          </cell>
          <cell r="AC1871">
            <v>46055</v>
          </cell>
        </row>
        <row r="1872">
          <cell r="A1872" t="str">
            <v>800012189-FE153692</v>
          </cell>
          <cell r="B1872">
            <v>46073</v>
          </cell>
          <cell r="C1872">
            <v>800012189</v>
          </cell>
          <cell r="D1872">
            <v>8030</v>
          </cell>
          <cell r="E1872" t="str">
            <v>CLINICA SAN JOSE DE CUCUTA S.A.</v>
          </cell>
          <cell r="F1872" t="str">
            <v>FE153692</v>
          </cell>
          <cell r="G1872">
            <v>46145</v>
          </cell>
          <cell r="H1872">
            <v>1623958</v>
          </cell>
          <cell r="I1872">
            <v>1623958</v>
          </cell>
          <cell r="J1872">
            <v>0</v>
          </cell>
          <cell r="K1872">
            <v>0</v>
          </cell>
          <cell r="L1872">
            <v>0</v>
          </cell>
          <cell r="M1872">
            <v>0</v>
          </cell>
          <cell r="N1872">
            <v>0</v>
          </cell>
          <cell r="O1872">
            <v>0</v>
          </cell>
          <cell r="P1872">
            <v>0</v>
          </cell>
          <cell r="Q1872">
            <v>1623958</v>
          </cell>
          <cell r="R1872">
            <v>0</v>
          </cell>
          <cell r="S1872">
            <v>1623958</v>
          </cell>
          <cell r="T1872">
            <v>230550108000</v>
          </cell>
          <cell r="U1872" t="str">
            <v xml:space="preserve">RED PRIVADA EVENTO                 </v>
          </cell>
          <cell r="V1872">
            <v>836</v>
          </cell>
          <cell r="W1872">
            <v>2407988</v>
          </cell>
          <cell r="X1872">
            <v>3221956</v>
          </cell>
          <cell r="Y1872">
            <v>0</v>
          </cell>
          <cell r="Z1872">
            <v>0</v>
          </cell>
          <cell r="AA1872" t="str">
            <v xml:space="preserve">     1640362.0</v>
          </cell>
          <cell r="AB1872">
            <v>46049</v>
          </cell>
          <cell r="AC1872">
            <v>46055</v>
          </cell>
        </row>
        <row r="1873">
          <cell r="A1873" t="str">
            <v>800012189-FE153336</v>
          </cell>
          <cell r="B1873">
            <v>46062</v>
          </cell>
          <cell r="C1873">
            <v>800012189</v>
          </cell>
          <cell r="D1873">
            <v>8026</v>
          </cell>
          <cell r="E1873" t="str">
            <v>CLINICA SAN JOSE DE CUCUTA S.A.</v>
          </cell>
          <cell r="F1873" t="str">
            <v>FE153336</v>
          </cell>
          <cell r="G1873">
            <v>46145</v>
          </cell>
          <cell r="H1873">
            <v>61180</v>
          </cell>
          <cell r="I1873">
            <v>61180</v>
          </cell>
          <cell r="J1873">
            <v>0</v>
          </cell>
          <cell r="K1873">
            <v>0</v>
          </cell>
          <cell r="L1873">
            <v>0</v>
          </cell>
          <cell r="M1873">
            <v>0</v>
          </cell>
          <cell r="N1873">
            <v>0</v>
          </cell>
          <cell r="O1873">
            <v>0</v>
          </cell>
          <cell r="P1873">
            <v>0</v>
          </cell>
          <cell r="Q1873">
            <v>61180</v>
          </cell>
          <cell r="R1873">
            <v>0</v>
          </cell>
          <cell r="S1873">
            <v>61180</v>
          </cell>
          <cell r="T1873">
            <v>230550108000</v>
          </cell>
          <cell r="U1873" t="str">
            <v xml:space="preserve">RED PRIVADA EVENTO                 </v>
          </cell>
          <cell r="V1873">
            <v>836</v>
          </cell>
          <cell r="W1873">
            <v>2403714</v>
          </cell>
          <cell r="X1873">
            <v>3221544</v>
          </cell>
          <cell r="Y1873">
            <v>0</v>
          </cell>
          <cell r="Z1873">
            <v>0</v>
          </cell>
          <cell r="AA1873" t="str">
            <v xml:space="preserve">       61798.0</v>
          </cell>
          <cell r="AB1873">
            <v>46048</v>
          </cell>
          <cell r="AC1873">
            <v>46055</v>
          </cell>
        </row>
        <row r="1874">
          <cell r="A1874" t="str">
            <v>800012189-FE153331</v>
          </cell>
          <cell r="B1874">
            <v>46062</v>
          </cell>
          <cell r="C1874">
            <v>800012189</v>
          </cell>
          <cell r="D1874">
            <v>8026</v>
          </cell>
          <cell r="E1874" t="str">
            <v>CLINICA SAN JOSE DE CUCUTA S.A.</v>
          </cell>
          <cell r="F1874" t="str">
            <v>FE153331</v>
          </cell>
          <cell r="G1874">
            <v>46145</v>
          </cell>
          <cell r="H1874">
            <v>61180</v>
          </cell>
          <cell r="I1874">
            <v>61180</v>
          </cell>
          <cell r="J1874">
            <v>0</v>
          </cell>
          <cell r="K1874">
            <v>0</v>
          </cell>
          <cell r="L1874">
            <v>0</v>
          </cell>
          <cell r="M1874">
            <v>0</v>
          </cell>
          <cell r="N1874">
            <v>0</v>
          </cell>
          <cell r="O1874">
            <v>0</v>
          </cell>
          <cell r="P1874">
            <v>0</v>
          </cell>
          <cell r="Q1874">
            <v>61180</v>
          </cell>
          <cell r="R1874">
            <v>0</v>
          </cell>
          <cell r="S1874">
            <v>61180</v>
          </cell>
          <cell r="T1874">
            <v>230550108000</v>
          </cell>
          <cell r="U1874" t="str">
            <v xml:space="preserve">RED PRIVADA EVENTO                 </v>
          </cell>
          <cell r="V1874">
            <v>836</v>
          </cell>
          <cell r="W1874">
            <v>2403713</v>
          </cell>
          <cell r="X1874">
            <v>3221543</v>
          </cell>
          <cell r="Y1874">
            <v>0</v>
          </cell>
          <cell r="Z1874">
            <v>0</v>
          </cell>
          <cell r="AA1874" t="str">
            <v xml:space="preserve">       61798.0</v>
          </cell>
          <cell r="AB1874">
            <v>46048</v>
          </cell>
          <cell r="AC1874">
            <v>46055</v>
          </cell>
        </row>
        <row r="1875">
          <cell r="A1875" t="str">
            <v>800012189-FE153694</v>
          </cell>
          <cell r="B1875">
            <v>46073</v>
          </cell>
          <cell r="C1875">
            <v>800012189</v>
          </cell>
          <cell r="D1875">
            <v>8026</v>
          </cell>
          <cell r="E1875" t="str">
            <v>CLINICA SAN JOSE DE CUCUTA S.A.</v>
          </cell>
          <cell r="F1875" t="str">
            <v>FE153694</v>
          </cell>
          <cell r="G1875">
            <v>46145</v>
          </cell>
          <cell r="H1875">
            <v>3211914</v>
          </cell>
          <cell r="I1875">
            <v>3211914</v>
          </cell>
          <cell r="J1875">
            <v>0</v>
          </cell>
          <cell r="K1875">
            <v>0</v>
          </cell>
          <cell r="L1875">
            <v>0</v>
          </cell>
          <cell r="M1875">
            <v>0</v>
          </cell>
          <cell r="N1875">
            <v>0</v>
          </cell>
          <cell r="O1875">
            <v>0</v>
          </cell>
          <cell r="P1875">
            <v>0</v>
          </cell>
          <cell r="Q1875">
            <v>3211914</v>
          </cell>
          <cell r="R1875">
            <v>0</v>
          </cell>
          <cell r="S1875">
            <v>3211914</v>
          </cell>
          <cell r="T1875">
            <v>230550108000</v>
          </cell>
          <cell r="U1875" t="str">
            <v xml:space="preserve">RED PRIVADA EVENTO                 </v>
          </cell>
          <cell r="V1875">
            <v>836</v>
          </cell>
          <cell r="W1875">
            <v>2407989</v>
          </cell>
          <cell r="X1875">
            <v>3221957</v>
          </cell>
          <cell r="Y1875">
            <v>0</v>
          </cell>
          <cell r="Z1875">
            <v>0</v>
          </cell>
          <cell r="AA1875" t="str">
            <v xml:space="preserve">     3244358.0</v>
          </cell>
          <cell r="AB1875">
            <v>46049</v>
          </cell>
          <cell r="AC1875">
            <v>46055</v>
          </cell>
        </row>
        <row r="1876">
          <cell r="A1876" t="str">
            <v>800012189-FE153329</v>
          </cell>
          <cell r="B1876">
            <v>46062</v>
          </cell>
          <cell r="C1876">
            <v>800012189</v>
          </cell>
          <cell r="D1876">
            <v>8026</v>
          </cell>
          <cell r="E1876" t="str">
            <v>CLINICA SAN JOSE DE CUCUTA S.A.</v>
          </cell>
          <cell r="F1876" t="str">
            <v>FE153329</v>
          </cell>
          <cell r="G1876">
            <v>46145</v>
          </cell>
          <cell r="H1876">
            <v>61180</v>
          </cell>
          <cell r="I1876">
            <v>61180</v>
          </cell>
          <cell r="J1876">
            <v>0</v>
          </cell>
          <cell r="K1876">
            <v>0</v>
          </cell>
          <cell r="L1876">
            <v>0</v>
          </cell>
          <cell r="M1876">
            <v>0</v>
          </cell>
          <cell r="N1876">
            <v>0</v>
          </cell>
          <cell r="O1876">
            <v>0</v>
          </cell>
          <cell r="P1876">
            <v>0</v>
          </cell>
          <cell r="Q1876">
            <v>61180</v>
          </cell>
          <cell r="R1876">
            <v>0</v>
          </cell>
          <cell r="S1876">
            <v>61180</v>
          </cell>
          <cell r="T1876">
            <v>230550108000</v>
          </cell>
          <cell r="U1876" t="str">
            <v xml:space="preserve">RED PRIVADA EVENTO                 </v>
          </cell>
          <cell r="V1876">
            <v>836</v>
          </cell>
          <cell r="W1876">
            <v>2403712</v>
          </cell>
          <cell r="X1876">
            <v>3221542</v>
          </cell>
          <cell r="Y1876">
            <v>0</v>
          </cell>
          <cell r="Z1876">
            <v>0</v>
          </cell>
          <cell r="AA1876" t="str">
            <v xml:space="preserve">       61798.0</v>
          </cell>
          <cell r="AB1876">
            <v>46048</v>
          </cell>
          <cell r="AC1876">
            <v>46055</v>
          </cell>
        </row>
        <row r="1877">
          <cell r="A1877" t="str">
            <v>800012189-FE153326</v>
          </cell>
          <cell r="B1877">
            <v>46062</v>
          </cell>
          <cell r="C1877">
            <v>800012189</v>
          </cell>
          <cell r="D1877">
            <v>8044</v>
          </cell>
          <cell r="E1877" t="str">
            <v>CLINICA SAN JOSE DE CUCUTA S.A.</v>
          </cell>
          <cell r="F1877" t="str">
            <v>FE153326</v>
          </cell>
          <cell r="G1877">
            <v>46145</v>
          </cell>
          <cell r="H1877">
            <v>61180</v>
          </cell>
          <cell r="I1877">
            <v>61180</v>
          </cell>
          <cell r="J1877">
            <v>0</v>
          </cell>
          <cell r="K1877">
            <v>0</v>
          </cell>
          <cell r="L1877">
            <v>0</v>
          </cell>
          <cell r="M1877">
            <v>0</v>
          </cell>
          <cell r="N1877">
            <v>0</v>
          </cell>
          <cell r="O1877">
            <v>0</v>
          </cell>
          <cell r="P1877">
            <v>0</v>
          </cell>
          <cell r="Q1877">
            <v>61180</v>
          </cell>
          <cell r="R1877">
            <v>0</v>
          </cell>
          <cell r="S1877">
            <v>61180</v>
          </cell>
          <cell r="T1877">
            <v>230550108000</v>
          </cell>
          <cell r="U1877" t="str">
            <v xml:space="preserve">RED PRIVADA EVENTO                 </v>
          </cell>
          <cell r="V1877">
            <v>836</v>
          </cell>
          <cell r="W1877">
            <v>2403711</v>
          </cell>
          <cell r="X1877">
            <v>3221541</v>
          </cell>
          <cell r="Y1877">
            <v>0</v>
          </cell>
          <cell r="Z1877">
            <v>0</v>
          </cell>
          <cell r="AA1877" t="str">
            <v xml:space="preserve">       61798.0</v>
          </cell>
          <cell r="AB1877">
            <v>46048</v>
          </cell>
          <cell r="AC1877">
            <v>46055</v>
          </cell>
        </row>
        <row r="1878">
          <cell r="A1878" t="str">
            <v>800012189-FE153325</v>
          </cell>
          <cell r="B1878">
            <v>46062</v>
          </cell>
          <cell r="C1878">
            <v>800012189</v>
          </cell>
          <cell r="D1878">
            <v>8026</v>
          </cell>
          <cell r="E1878" t="str">
            <v>CLINICA SAN JOSE DE CUCUTA S.A.</v>
          </cell>
          <cell r="F1878" t="str">
            <v>FE153325</v>
          </cell>
          <cell r="G1878">
            <v>46145</v>
          </cell>
          <cell r="H1878">
            <v>442922</v>
          </cell>
          <cell r="I1878">
            <v>442922</v>
          </cell>
          <cell r="J1878">
            <v>0</v>
          </cell>
          <cell r="K1878">
            <v>0</v>
          </cell>
          <cell r="L1878">
            <v>0</v>
          </cell>
          <cell r="M1878">
            <v>0</v>
          </cell>
          <cell r="N1878">
            <v>0</v>
          </cell>
          <cell r="O1878">
            <v>0</v>
          </cell>
          <cell r="P1878">
            <v>0</v>
          </cell>
          <cell r="Q1878">
            <v>442922</v>
          </cell>
          <cell r="R1878">
            <v>0</v>
          </cell>
          <cell r="S1878">
            <v>442922</v>
          </cell>
          <cell r="T1878">
            <v>230550108000</v>
          </cell>
          <cell r="U1878" t="str">
            <v xml:space="preserve">RED PRIVADA EVENTO                 </v>
          </cell>
          <cell r="V1878">
            <v>836</v>
          </cell>
          <cell r="W1878">
            <v>2403745</v>
          </cell>
          <cell r="X1878">
            <v>3221338</v>
          </cell>
          <cell r="Y1878">
            <v>0</v>
          </cell>
          <cell r="Z1878">
            <v>0</v>
          </cell>
          <cell r="AA1878" t="str">
            <v xml:space="preserve">      447396.0</v>
          </cell>
          <cell r="AB1878">
            <v>46048</v>
          </cell>
          <cell r="AC1878">
            <v>46055</v>
          </cell>
        </row>
        <row r="1879">
          <cell r="A1879" t="str">
            <v>800012189-FE153324</v>
          </cell>
          <cell r="B1879">
            <v>46062</v>
          </cell>
          <cell r="C1879">
            <v>800012189</v>
          </cell>
          <cell r="D1879">
            <v>8036</v>
          </cell>
          <cell r="E1879" t="str">
            <v>CLINICA SAN JOSE DE CUCUTA S.A.</v>
          </cell>
          <cell r="F1879" t="str">
            <v>FE153324</v>
          </cell>
          <cell r="G1879">
            <v>46145</v>
          </cell>
          <cell r="H1879">
            <v>61180</v>
          </cell>
          <cell r="I1879">
            <v>61180</v>
          </cell>
          <cell r="J1879">
            <v>0</v>
          </cell>
          <cell r="K1879">
            <v>0</v>
          </cell>
          <cell r="L1879">
            <v>0</v>
          </cell>
          <cell r="M1879">
            <v>0</v>
          </cell>
          <cell r="N1879">
            <v>0</v>
          </cell>
          <cell r="O1879">
            <v>0</v>
          </cell>
          <cell r="P1879">
            <v>0</v>
          </cell>
          <cell r="Q1879">
            <v>61180</v>
          </cell>
          <cell r="R1879">
            <v>0</v>
          </cell>
          <cell r="S1879">
            <v>61180</v>
          </cell>
          <cell r="T1879">
            <v>230550108000</v>
          </cell>
          <cell r="U1879" t="str">
            <v xml:space="preserve">RED PRIVADA EVENTO                 </v>
          </cell>
          <cell r="V1879">
            <v>836</v>
          </cell>
          <cell r="W1879">
            <v>2403710</v>
          </cell>
          <cell r="X1879">
            <v>3221540</v>
          </cell>
          <cell r="Y1879">
            <v>0</v>
          </cell>
          <cell r="Z1879">
            <v>0</v>
          </cell>
          <cell r="AA1879" t="str">
            <v xml:space="preserve">       61798.0</v>
          </cell>
          <cell r="AB1879">
            <v>46048</v>
          </cell>
          <cell r="AC1879">
            <v>46055</v>
          </cell>
        </row>
        <row r="1880">
          <cell r="A1880" t="str">
            <v>800012189-FE153323</v>
          </cell>
          <cell r="B1880">
            <v>46062</v>
          </cell>
          <cell r="C1880">
            <v>800012189</v>
          </cell>
          <cell r="D1880">
            <v>8026</v>
          </cell>
          <cell r="E1880" t="str">
            <v>CLINICA SAN JOSE DE CUCUTA S.A.</v>
          </cell>
          <cell r="F1880" t="str">
            <v>FE153323</v>
          </cell>
          <cell r="G1880">
            <v>46145</v>
          </cell>
          <cell r="H1880">
            <v>89019</v>
          </cell>
          <cell r="I1880">
            <v>89019</v>
          </cell>
          <cell r="J1880">
            <v>0</v>
          </cell>
          <cell r="K1880">
            <v>0</v>
          </cell>
          <cell r="L1880">
            <v>0</v>
          </cell>
          <cell r="M1880">
            <v>0</v>
          </cell>
          <cell r="N1880">
            <v>0</v>
          </cell>
          <cell r="O1880">
            <v>0</v>
          </cell>
          <cell r="P1880">
            <v>0</v>
          </cell>
          <cell r="Q1880">
            <v>89019</v>
          </cell>
          <cell r="R1880">
            <v>0</v>
          </cell>
          <cell r="S1880">
            <v>89019</v>
          </cell>
          <cell r="T1880">
            <v>230550108000</v>
          </cell>
          <cell r="U1880" t="str">
            <v xml:space="preserve">RED PRIVADA EVENTO                 </v>
          </cell>
          <cell r="V1880">
            <v>836</v>
          </cell>
          <cell r="W1880">
            <v>2403756</v>
          </cell>
          <cell r="X1880">
            <v>3221937</v>
          </cell>
          <cell r="Y1880">
            <v>0</v>
          </cell>
          <cell r="Z1880">
            <v>0</v>
          </cell>
          <cell r="AA1880" t="str">
            <v xml:space="preserve">       89918.0</v>
          </cell>
          <cell r="AB1880">
            <v>46048</v>
          </cell>
          <cell r="AC1880">
            <v>46055</v>
          </cell>
        </row>
        <row r="1881">
          <cell r="A1881" t="str">
            <v>800012189-FE153322</v>
          </cell>
          <cell r="B1881">
            <v>46062</v>
          </cell>
          <cell r="C1881">
            <v>800012189</v>
          </cell>
          <cell r="D1881">
            <v>8030</v>
          </cell>
          <cell r="E1881" t="str">
            <v>CLINICA SAN JOSE DE CUCUTA S.A.</v>
          </cell>
          <cell r="F1881" t="str">
            <v>FE153322</v>
          </cell>
          <cell r="G1881">
            <v>46145</v>
          </cell>
          <cell r="H1881">
            <v>61180</v>
          </cell>
          <cell r="I1881">
            <v>61180</v>
          </cell>
          <cell r="J1881">
            <v>0</v>
          </cell>
          <cell r="K1881">
            <v>0</v>
          </cell>
          <cell r="L1881">
            <v>0</v>
          </cell>
          <cell r="M1881">
            <v>0</v>
          </cell>
          <cell r="N1881">
            <v>0</v>
          </cell>
          <cell r="O1881">
            <v>0</v>
          </cell>
          <cell r="P1881">
            <v>0</v>
          </cell>
          <cell r="Q1881">
            <v>61180</v>
          </cell>
          <cell r="R1881">
            <v>0</v>
          </cell>
          <cell r="S1881">
            <v>61180</v>
          </cell>
          <cell r="T1881">
            <v>230550108000</v>
          </cell>
          <cell r="U1881" t="str">
            <v xml:space="preserve">RED PRIVADA EVENTO                 </v>
          </cell>
          <cell r="V1881">
            <v>836</v>
          </cell>
          <cell r="W1881">
            <v>2403709</v>
          </cell>
          <cell r="X1881">
            <v>3221539</v>
          </cell>
          <cell r="Y1881">
            <v>0</v>
          </cell>
          <cell r="Z1881">
            <v>0</v>
          </cell>
          <cell r="AA1881" t="str">
            <v xml:space="preserve">       61798.0</v>
          </cell>
          <cell r="AB1881">
            <v>46048</v>
          </cell>
          <cell r="AC1881">
            <v>46055</v>
          </cell>
        </row>
        <row r="1882">
          <cell r="A1882" t="str">
            <v>800012189-FE153321</v>
          </cell>
          <cell r="B1882">
            <v>46062</v>
          </cell>
          <cell r="C1882">
            <v>800012189</v>
          </cell>
          <cell r="D1882">
            <v>8048</v>
          </cell>
          <cell r="E1882" t="str">
            <v>CLINICA SAN JOSE DE CUCUTA S.A.</v>
          </cell>
          <cell r="F1882" t="str">
            <v>FE153321</v>
          </cell>
          <cell r="G1882">
            <v>46145</v>
          </cell>
          <cell r="H1882">
            <v>103677</v>
          </cell>
          <cell r="I1882">
            <v>103677</v>
          </cell>
          <cell r="J1882">
            <v>0</v>
          </cell>
          <cell r="K1882">
            <v>0</v>
          </cell>
          <cell r="L1882">
            <v>0</v>
          </cell>
          <cell r="M1882">
            <v>0</v>
          </cell>
          <cell r="N1882">
            <v>0</v>
          </cell>
          <cell r="O1882">
            <v>0</v>
          </cell>
          <cell r="P1882">
            <v>0</v>
          </cell>
          <cell r="Q1882">
            <v>103677</v>
          </cell>
          <cell r="R1882">
            <v>0</v>
          </cell>
          <cell r="S1882">
            <v>103677</v>
          </cell>
          <cell r="T1882">
            <v>230550108000</v>
          </cell>
          <cell r="U1882" t="str">
            <v xml:space="preserve">RED PRIVADA EVENTO                 </v>
          </cell>
          <cell r="V1882">
            <v>836</v>
          </cell>
          <cell r="W1882">
            <v>2403755</v>
          </cell>
          <cell r="X1882">
            <v>3221936</v>
          </cell>
          <cell r="Y1882">
            <v>0</v>
          </cell>
          <cell r="Z1882">
            <v>0</v>
          </cell>
          <cell r="AA1882" t="str">
            <v xml:space="preserve">      104724.0</v>
          </cell>
          <cell r="AB1882">
            <v>46048</v>
          </cell>
          <cell r="AC1882">
            <v>46055</v>
          </cell>
        </row>
        <row r="1883">
          <cell r="A1883" t="str">
            <v>800012189-FE153320</v>
          </cell>
          <cell r="B1883">
            <v>46062</v>
          </cell>
          <cell r="C1883">
            <v>800012189</v>
          </cell>
          <cell r="D1883">
            <v>8026</v>
          </cell>
          <cell r="E1883" t="str">
            <v>CLINICA SAN JOSE DE CUCUTA S.A.</v>
          </cell>
          <cell r="F1883" t="str">
            <v>FE153320</v>
          </cell>
          <cell r="G1883">
            <v>46145</v>
          </cell>
          <cell r="H1883">
            <v>243327</v>
          </cell>
          <cell r="I1883">
            <v>243327</v>
          </cell>
          <cell r="J1883">
            <v>0</v>
          </cell>
          <cell r="K1883">
            <v>0</v>
          </cell>
          <cell r="L1883">
            <v>0</v>
          </cell>
          <cell r="M1883">
            <v>0</v>
          </cell>
          <cell r="N1883">
            <v>0</v>
          </cell>
          <cell r="O1883">
            <v>0</v>
          </cell>
          <cell r="P1883">
            <v>0</v>
          </cell>
          <cell r="Q1883">
            <v>243327</v>
          </cell>
          <cell r="R1883">
            <v>0</v>
          </cell>
          <cell r="S1883">
            <v>243327</v>
          </cell>
          <cell r="T1883">
            <v>230550108000</v>
          </cell>
          <cell r="U1883" t="str">
            <v xml:space="preserve">RED PRIVADA EVENTO                 </v>
          </cell>
          <cell r="V1883">
            <v>836</v>
          </cell>
          <cell r="W1883">
            <v>2403754</v>
          </cell>
          <cell r="X1883">
            <v>3221935</v>
          </cell>
          <cell r="Y1883">
            <v>0</v>
          </cell>
          <cell r="Z1883">
            <v>0</v>
          </cell>
          <cell r="AA1883" t="str">
            <v xml:space="preserve">      245785.0</v>
          </cell>
          <cell r="AB1883">
            <v>46048</v>
          </cell>
          <cell r="AC1883">
            <v>46055</v>
          </cell>
        </row>
        <row r="1884">
          <cell r="A1884" t="str">
            <v>800012189-FE153318</v>
          </cell>
          <cell r="B1884">
            <v>46062</v>
          </cell>
          <cell r="C1884">
            <v>800012189</v>
          </cell>
          <cell r="D1884">
            <v>8036</v>
          </cell>
          <cell r="E1884" t="str">
            <v>CLINICA SAN JOSE DE CUCUTA S.A.</v>
          </cell>
          <cell r="F1884" t="str">
            <v>FE153318</v>
          </cell>
          <cell r="G1884">
            <v>46145</v>
          </cell>
          <cell r="H1884">
            <v>61180</v>
          </cell>
          <cell r="I1884">
            <v>61180</v>
          </cell>
          <cell r="J1884">
            <v>0</v>
          </cell>
          <cell r="K1884">
            <v>0</v>
          </cell>
          <cell r="L1884">
            <v>0</v>
          </cell>
          <cell r="M1884">
            <v>0</v>
          </cell>
          <cell r="N1884">
            <v>0</v>
          </cell>
          <cell r="O1884">
            <v>0</v>
          </cell>
          <cell r="P1884">
            <v>0</v>
          </cell>
          <cell r="Q1884">
            <v>61180</v>
          </cell>
          <cell r="R1884">
            <v>0</v>
          </cell>
          <cell r="S1884">
            <v>61180</v>
          </cell>
          <cell r="T1884">
            <v>230550108000</v>
          </cell>
          <cell r="U1884" t="str">
            <v xml:space="preserve">RED PRIVADA EVENTO                 </v>
          </cell>
          <cell r="V1884">
            <v>836</v>
          </cell>
          <cell r="W1884">
            <v>2403708</v>
          </cell>
          <cell r="X1884">
            <v>3221538</v>
          </cell>
          <cell r="Y1884">
            <v>0</v>
          </cell>
          <cell r="Z1884">
            <v>0</v>
          </cell>
          <cell r="AA1884" t="str">
            <v xml:space="preserve">       61798.0</v>
          </cell>
          <cell r="AB1884">
            <v>46048</v>
          </cell>
          <cell r="AC1884">
            <v>46055</v>
          </cell>
        </row>
        <row r="1885">
          <cell r="A1885" t="str">
            <v>800012189-FE153317</v>
          </cell>
          <cell r="B1885">
            <v>46062</v>
          </cell>
          <cell r="C1885">
            <v>800012189</v>
          </cell>
          <cell r="D1885">
            <v>8026</v>
          </cell>
          <cell r="E1885" t="str">
            <v>CLINICA SAN JOSE DE CUCUTA S.A.</v>
          </cell>
          <cell r="F1885" t="str">
            <v>FE153317</v>
          </cell>
          <cell r="G1885">
            <v>46145</v>
          </cell>
          <cell r="H1885">
            <v>213669</v>
          </cell>
          <cell r="I1885">
            <v>213669</v>
          </cell>
          <cell r="J1885">
            <v>0</v>
          </cell>
          <cell r="K1885">
            <v>0</v>
          </cell>
          <cell r="L1885">
            <v>0</v>
          </cell>
          <cell r="M1885">
            <v>0</v>
          </cell>
          <cell r="N1885">
            <v>0</v>
          </cell>
          <cell r="O1885">
            <v>0</v>
          </cell>
          <cell r="P1885">
            <v>0</v>
          </cell>
          <cell r="Q1885">
            <v>213669</v>
          </cell>
          <cell r="R1885">
            <v>0</v>
          </cell>
          <cell r="S1885">
            <v>213669</v>
          </cell>
          <cell r="T1885">
            <v>230550108000</v>
          </cell>
          <cell r="U1885" t="str">
            <v xml:space="preserve">RED PRIVADA EVENTO                 </v>
          </cell>
          <cell r="V1885">
            <v>836</v>
          </cell>
          <cell r="W1885">
            <v>2403753</v>
          </cell>
          <cell r="X1885">
            <v>3221934</v>
          </cell>
          <cell r="Y1885">
            <v>0</v>
          </cell>
          <cell r="Z1885">
            <v>0</v>
          </cell>
          <cell r="AA1885" t="str">
            <v xml:space="preserve">      215827.0</v>
          </cell>
          <cell r="AB1885">
            <v>46048</v>
          </cell>
          <cell r="AC1885">
            <v>46055</v>
          </cell>
        </row>
        <row r="1886">
          <cell r="A1886" t="str">
            <v>800012189-FE153316</v>
          </cell>
          <cell r="B1886">
            <v>46062</v>
          </cell>
          <cell r="C1886">
            <v>800012189</v>
          </cell>
          <cell r="D1886">
            <v>8026</v>
          </cell>
          <cell r="E1886" t="str">
            <v>CLINICA SAN JOSE DE CUCUTA S.A.</v>
          </cell>
          <cell r="F1886" t="str">
            <v>FE153316</v>
          </cell>
          <cell r="G1886">
            <v>46145</v>
          </cell>
          <cell r="H1886">
            <v>391477</v>
          </cell>
          <cell r="I1886">
            <v>391477</v>
          </cell>
          <cell r="J1886">
            <v>0</v>
          </cell>
          <cell r="K1886">
            <v>0</v>
          </cell>
          <cell r="L1886">
            <v>0</v>
          </cell>
          <cell r="M1886">
            <v>0</v>
          </cell>
          <cell r="N1886">
            <v>0</v>
          </cell>
          <cell r="O1886">
            <v>0</v>
          </cell>
          <cell r="P1886">
            <v>0</v>
          </cell>
          <cell r="Q1886">
            <v>391477</v>
          </cell>
          <cell r="R1886">
            <v>0</v>
          </cell>
          <cell r="S1886">
            <v>391477</v>
          </cell>
          <cell r="T1886">
            <v>230550108000</v>
          </cell>
          <cell r="U1886" t="str">
            <v xml:space="preserve">RED PRIVADA EVENTO                 </v>
          </cell>
          <cell r="V1886">
            <v>836</v>
          </cell>
          <cell r="W1886">
            <v>2403752</v>
          </cell>
          <cell r="X1886">
            <v>3221933</v>
          </cell>
          <cell r="Y1886">
            <v>0</v>
          </cell>
          <cell r="Z1886">
            <v>0</v>
          </cell>
          <cell r="AA1886" t="str">
            <v xml:space="preserve">      395431.0</v>
          </cell>
          <cell r="AB1886">
            <v>46048</v>
          </cell>
          <cell r="AC1886">
            <v>46055</v>
          </cell>
        </row>
        <row r="1887">
          <cell r="A1887" t="str">
            <v>800012189-FE153315</v>
          </cell>
          <cell r="B1887">
            <v>46062</v>
          </cell>
          <cell r="C1887">
            <v>800012189</v>
          </cell>
          <cell r="D1887">
            <v>8026</v>
          </cell>
          <cell r="E1887" t="str">
            <v>CLINICA SAN JOSE DE CUCUTA S.A.</v>
          </cell>
          <cell r="F1887" t="str">
            <v>FE153315</v>
          </cell>
          <cell r="G1887">
            <v>46145</v>
          </cell>
          <cell r="H1887">
            <v>61180</v>
          </cell>
          <cell r="I1887">
            <v>61180</v>
          </cell>
          <cell r="J1887">
            <v>0</v>
          </cell>
          <cell r="K1887">
            <v>0</v>
          </cell>
          <cell r="L1887">
            <v>0</v>
          </cell>
          <cell r="M1887">
            <v>0</v>
          </cell>
          <cell r="N1887">
            <v>0</v>
          </cell>
          <cell r="O1887">
            <v>0</v>
          </cell>
          <cell r="P1887">
            <v>0</v>
          </cell>
          <cell r="Q1887">
            <v>61180</v>
          </cell>
          <cell r="R1887">
            <v>0</v>
          </cell>
          <cell r="S1887">
            <v>61180</v>
          </cell>
          <cell r="T1887">
            <v>230550108000</v>
          </cell>
          <cell r="U1887" t="str">
            <v xml:space="preserve">RED PRIVADA EVENTO                 </v>
          </cell>
          <cell r="V1887">
            <v>836</v>
          </cell>
          <cell r="W1887">
            <v>2403707</v>
          </cell>
          <cell r="X1887">
            <v>3221537</v>
          </cell>
          <cell r="Y1887">
            <v>0</v>
          </cell>
          <cell r="Z1887">
            <v>0</v>
          </cell>
          <cell r="AA1887" t="str">
            <v xml:space="preserve">       61798.0</v>
          </cell>
          <cell r="AB1887">
            <v>46048</v>
          </cell>
          <cell r="AC1887">
            <v>46055</v>
          </cell>
        </row>
        <row r="1888">
          <cell r="A1888" t="str">
            <v>800012189-FE153314</v>
          </cell>
          <cell r="B1888">
            <v>46062</v>
          </cell>
          <cell r="C1888">
            <v>800012189</v>
          </cell>
          <cell r="D1888">
            <v>8026</v>
          </cell>
          <cell r="E1888" t="str">
            <v>CLINICA SAN JOSE DE CUCUTA S.A.</v>
          </cell>
          <cell r="F1888" t="str">
            <v>FE153314</v>
          </cell>
          <cell r="G1888">
            <v>46145</v>
          </cell>
          <cell r="H1888">
            <v>92665</v>
          </cell>
          <cell r="I1888">
            <v>92665</v>
          </cell>
          <cell r="J1888">
            <v>0</v>
          </cell>
          <cell r="K1888">
            <v>0</v>
          </cell>
          <cell r="L1888">
            <v>0</v>
          </cell>
          <cell r="M1888">
            <v>0</v>
          </cell>
          <cell r="N1888">
            <v>0</v>
          </cell>
          <cell r="O1888">
            <v>0</v>
          </cell>
          <cell r="P1888">
            <v>0</v>
          </cell>
          <cell r="Q1888">
            <v>92665</v>
          </cell>
          <cell r="R1888">
            <v>0</v>
          </cell>
          <cell r="S1888">
            <v>92665</v>
          </cell>
          <cell r="T1888">
            <v>230550108000</v>
          </cell>
          <cell r="U1888" t="str">
            <v xml:space="preserve">RED PRIVADA EVENTO                 </v>
          </cell>
          <cell r="V1888">
            <v>836</v>
          </cell>
          <cell r="W1888">
            <v>2403751</v>
          </cell>
          <cell r="X1888">
            <v>3221932</v>
          </cell>
          <cell r="Y1888">
            <v>0</v>
          </cell>
          <cell r="Z1888">
            <v>0</v>
          </cell>
          <cell r="AA1888" t="str">
            <v xml:space="preserve">       93601.0</v>
          </cell>
          <cell r="AB1888">
            <v>46048</v>
          </cell>
          <cell r="AC1888">
            <v>46055</v>
          </cell>
        </row>
        <row r="1889">
          <cell r="A1889" t="str">
            <v>800012189-FE153313</v>
          </cell>
          <cell r="B1889">
            <v>46062</v>
          </cell>
          <cell r="C1889">
            <v>800012189</v>
          </cell>
          <cell r="D1889">
            <v>8026</v>
          </cell>
          <cell r="E1889" t="str">
            <v>CLINICA SAN JOSE DE CUCUTA S.A.</v>
          </cell>
          <cell r="F1889" t="str">
            <v>FE153313</v>
          </cell>
          <cell r="G1889">
            <v>46145</v>
          </cell>
          <cell r="H1889">
            <v>235164</v>
          </cell>
          <cell r="I1889">
            <v>235164</v>
          </cell>
          <cell r="J1889">
            <v>0</v>
          </cell>
          <cell r="K1889">
            <v>0</v>
          </cell>
          <cell r="L1889">
            <v>0</v>
          </cell>
          <cell r="M1889">
            <v>0</v>
          </cell>
          <cell r="N1889">
            <v>0</v>
          </cell>
          <cell r="O1889">
            <v>0</v>
          </cell>
          <cell r="P1889">
            <v>0</v>
          </cell>
          <cell r="Q1889">
            <v>235164</v>
          </cell>
          <cell r="R1889">
            <v>0</v>
          </cell>
          <cell r="S1889">
            <v>235164</v>
          </cell>
          <cell r="T1889">
            <v>230550108000</v>
          </cell>
          <cell r="U1889" t="str">
            <v xml:space="preserve">RED PRIVADA EVENTO                 </v>
          </cell>
          <cell r="V1889">
            <v>836</v>
          </cell>
          <cell r="W1889">
            <v>2403750</v>
          </cell>
          <cell r="X1889">
            <v>3221931</v>
          </cell>
          <cell r="Y1889">
            <v>0</v>
          </cell>
          <cell r="Z1889">
            <v>0</v>
          </cell>
          <cell r="AA1889" t="str">
            <v xml:space="preserve">      237539.0</v>
          </cell>
          <cell r="AB1889">
            <v>46048</v>
          </cell>
          <cell r="AC1889">
            <v>46055</v>
          </cell>
        </row>
        <row r="1890">
          <cell r="A1890" t="str">
            <v>800012189-FE153312</v>
          </cell>
          <cell r="B1890">
            <v>46062</v>
          </cell>
          <cell r="C1890">
            <v>800012189</v>
          </cell>
          <cell r="D1890">
            <v>8048</v>
          </cell>
          <cell r="E1890" t="str">
            <v>CLINICA SAN JOSE DE CUCUTA S.A.</v>
          </cell>
          <cell r="F1890" t="str">
            <v>FE153312</v>
          </cell>
          <cell r="G1890">
            <v>46145</v>
          </cell>
          <cell r="H1890">
            <v>106968</v>
          </cell>
          <cell r="I1890">
            <v>106968</v>
          </cell>
          <cell r="J1890">
            <v>0</v>
          </cell>
          <cell r="K1890">
            <v>0</v>
          </cell>
          <cell r="L1890">
            <v>0</v>
          </cell>
          <cell r="M1890">
            <v>0</v>
          </cell>
          <cell r="N1890">
            <v>0</v>
          </cell>
          <cell r="O1890">
            <v>0</v>
          </cell>
          <cell r="P1890">
            <v>0</v>
          </cell>
          <cell r="Q1890">
            <v>106968</v>
          </cell>
          <cell r="R1890">
            <v>0</v>
          </cell>
          <cell r="S1890">
            <v>106968</v>
          </cell>
          <cell r="T1890">
            <v>230550108000</v>
          </cell>
          <cell r="U1890" t="str">
            <v xml:space="preserve">RED PRIVADA EVENTO                 </v>
          </cell>
          <cell r="V1890">
            <v>836</v>
          </cell>
          <cell r="W1890">
            <v>2403749</v>
          </cell>
          <cell r="X1890">
            <v>3221930</v>
          </cell>
          <cell r="Y1890">
            <v>0</v>
          </cell>
          <cell r="Z1890">
            <v>0</v>
          </cell>
          <cell r="AA1890" t="str">
            <v xml:space="preserve">      108048.0</v>
          </cell>
          <cell r="AB1890">
            <v>46048</v>
          </cell>
          <cell r="AC1890">
            <v>46055</v>
          </cell>
        </row>
        <row r="1891">
          <cell r="A1891" t="str">
            <v>800012189-FE153311</v>
          </cell>
          <cell r="B1891">
            <v>46062</v>
          </cell>
          <cell r="C1891">
            <v>800012189</v>
          </cell>
          <cell r="D1891">
            <v>8026</v>
          </cell>
          <cell r="E1891" t="str">
            <v>CLINICA SAN JOSE DE CUCUTA S.A.</v>
          </cell>
          <cell r="F1891" t="str">
            <v>FE153311</v>
          </cell>
          <cell r="G1891">
            <v>46145</v>
          </cell>
          <cell r="H1891">
            <v>61180</v>
          </cell>
          <cell r="I1891">
            <v>61180</v>
          </cell>
          <cell r="J1891">
            <v>0</v>
          </cell>
          <cell r="K1891">
            <v>0</v>
          </cell>
          <cell r="L1891">
            <v>0</v>
          </cell>
          <cell r="M1891">
            <v>0</v>
          </cell>
          <cell r="N1891">
            <v>0</v>
          </cell>
          <cell r="O1891">
            <v>0</v>
          </cell>
          <cell r="P1891">
            <v>0</v>
          </cell>
          <cell r="Q1891">
            <v>61180</v>
          </cell>
          <cell r="R1891">
            <v>0</v>
          </cell>
          <cell r="S1891">
            <v>61180</v>
          </cell>
          <cell r="T1891">
            <v>230550108000</v>
          </cell>
          <cell r="U1891" t="str">
            <v xml:space="preserve">RED PRIVADA EVENTO                 </v>
          </cell>
          <cell r="V1891">
            <v>836</v>
          </cell>
          <cell r="W1891">
            <v>2403706</v>
          </cell>
          <cell r="X1891">
            <v>3221536</v>
          </cell>
          <cell r="Y1891">
            <v>0</v>
          </cell>
          <cell r="Z1891">
            <v>0</v>
          </cell>
          <cell r="AA1891" t="str">
            <v xml:space="preserve">       61798.0</v>
          </cell>
          <cell r="AB1891">
            <v>46048</v>
          </cell>
          <cell r="AC1891">
            <v>46055</v>
          </cell>
        </row>
        <row r="1892">
          <cell r="A1892" t="str">
            <v>800012189-FE153310</v>
          </cell>
          <cell r="B1892">
            <v>46062</v>
          </cell>
          <cell r="C1892">
            <v>800012189</v>
          </cell>
          <cell r="D1892">
            <v>8026</v>
          </cell>
          <cell r="E1892" t="str">
            <v>CLINICA SAN JOSE DE CUCUTA S.A.</v>
          </cell>
          <cell r="F1892" t="str">
            <v>FE153310</v>
          </cell>
          <cell r="G1892">
            <v>46145</v>
          </cell>
          <cell r="H1892">
            <v>343262</v>
          </cell>
          <cell r="I1892">
            <v>343262</v>
          </cell>
          <cell r="J1892">
            <v>0</v>
          </cell>
          <cell r="K1892">
            <v>0</v>
          </cell>
          <cell r="L1892">
            <v>0</v>
          </cell>
          <cell r="M1892">
            <v>0</v>
          </cell>
          <cell r="N1892">
            <v>0</v>
          </cell>
          <cell r="O1892">
            <v>0</v>
          </cell>
          <cell r="P1892">
            <v>0</v>
          </cell>
          <cell r="Q1892">
            <v>343262</v>
          </cell>
          <cell r="R1892">
            <v>0</v>
          </cell>
          <cell r="S1892">
            <v>343262</v>
          </cell>
          <cell r="T1892">
            <v>230550108000</v>
          </cell>
          <cell r="U1892" t="str">
            <v xml:space="preserve">RED PRIVADA EVENTO                 </v>
          </cell>
          <cell r="V1892">
            <v>836</v>
          </cell>
          <cell r="W1892">
            <v>2403748</v>
          </cell>
          <cell r="X1892">
            <v>3221929</v>
          </cell>
          <cell r="Y1892">
            <v>0</v>
          </cell>
          <cell r="Z1892">
            <v>0</v>
          </cell>
          <cell r="AA1892" t="str">
            <v xml:space="preserve">      346729.0</v>
          </cell>
          <cell r="AB1892">
            <v>46048</v>
          </cell>
          <cell r="AC1892">
            <v>46055</v>
          </cell>
        </row>
        <row r="1893">
          <cell r="A1893" t="str">
            <v>800012189-FE153308</v>
          </cell>
          <cell r="B1893">
            <v>46073</v>
          </cell>
          <cell r="C1893">
            <v>800012189</v>
          </cell>
          <cell r="D1893">
            <v>8026</v>
          </cell>
          <cell r="E1893" t="str">
            <v>CLINICA SAN JOSE DE CUCUTA S.A.</v>
          </cell>
          <cell r="F1893" t="str">
            <v>FE153308</v>
          </cell>
          <cell r="G1893">
            <v>46145</v>
          </cell>
          <cell r="H1893">
            <v>257580</v>
          </cell>
          <cell r="I1893">
            <v>257580</v>
          </cell>
          <cell r="J1893">
            <v>0</v>
          </cell>
          <cell r="K1893">
            <v>0</v>
          </cell>
          <cell r="L1893">
            <v>0</v>
          </cell>
          <cell r="M1893">
            <v>0</v>
          </cell>
          <cell r="N1893">
            <v>0</v>
          </cell>
          <cell r="O1893">
            <v>0</v>
          </cell>
          <cell r="P1893">
            <v>0</v>
          </cell>
          <cell r="Q1893">
            <v>257580</v>
          </cell>
          <cell r="R1893">
            <v>0</v>
          </cell>
          <cell r="S1893">
            <v>257580</v>
          </cell>
          <cell r="T1893">
            <v>230550108000</v>
          </cell>
          <cell r="U1893" t="str">
            <v xml:space="preserve">RED PRIVADA EVENTO                 </v>
          </cell>
          <cell r="V1893">
            <v>836</v>
          </cell>
          <cell r="W1893">
            <v>2407959</v>
          </cell>
          <cell r="X1893">
            <v>3223293</v>
          </cell>
          <cell r="Y1893">
            <v>0</v>
          </cell>
          <cell r="Z1893">
            <v>0</v>
          </cell>
          <cell r="AA1893" t="str">
            <v xml:space="preserve">      260182.0</v>
          </cell>
          <cell r="AB1893">
            <v>46048</v>
          </cell>
          <cell r="AC1893">
            <v>46055</v>
          </cell>
        </row>
        <row r="1894">
          <cell r="A1894" t="str">
            <v>800012189-FE153305</v>
          </cell>
          <cell r="B1894">
            <v>46073</v>
          </cell>
          <cell r="C1894">
            <v>800012189</v>
          </cell>
          <cell r="D1894">
            <v>8037</v>
          </cell>
          <cell r="E1894" t="str">
            <v>CLINICA SAN JOSE DE CUCUTA S.A.</v>
          </cell>
          <cell r="F1894" t="str">
            <v>FE153305</v>
          </cell>
          <cell r="G1894">
            <v>46145</v>
          </cell>
          <cell r="H1894">
            <v>61180</v>
          </cell>
          <cell r="I1894">
            <v>61180</v>
          </cell>
          <cell r="J1894">
            <v>0</v>
          </cell>
          <cell r="K1894">
            <v>0</v>
          </cell>
          <cell r="L1894">
            <v>0</v>
          </cell>
          <cell r="M1894">
            <v>0</v>
          </cell>
          <cell r="N1894">
            <v>0</v>
          </cell>
          <cell r="O1894">
            <v>0</v>
          </cell>
          <cell r="P1894">
            <v>0</v>
          </cell>
          <cell r="Q1894">
            <v>61180</v>
          </cell>
          <cell r="R1894">
            <v>0</v>
          </cell>
          <cell r="S1894">
            <v>61180</v>
          </cell>
          <cell r="T1894">
            <v>230550108000</v>
          </cell>
          <cell r="U1894" t="str">
            <v xml:space="preserve">RED PRIVADA EVENTO                 </v>
          </cell>
          <cell r="V1894">
            <v>836</v>
          </cell>
          <cell r="W1894">
            <v>2407958</v>
          </cell>
          <cell r="X1894">
            <v>3223291</v>
          </cell>
          <cell r="Y1894">
            <v>0</v>
          </cell>
          <cell r="Z1894">
            <v>0</v>
          </cell>
          <cell r="AA1894" t="str">
            <v xml:space="preserve">       61798.0</v>
          </cell>
          <cell r="AB1894">
            <v>46048</v>
          </cell>
          <cell r="AC1894">
            <v>46055</v>
          </cell>
        </row>
        <row r="1895">
          <cell r="A1895" t="str">
            <v>800012189-FE153303</v>
          </cell>
          <cell r="B1895">
            <v>46073</v>
          </cell>
          <cell r="C1895">
            <v>800012189</v>
          </cell>
          <cell r="D1895">
            <v>8030</v>
          </cell>
          <cell r="E1895" t="str">
            <v>CLINICA SAN JOSE DE CUCUTA S.A.</v>
          </cell>
          <cell r="F1895" t="str">
            <v>FE153303</v>
          </cell>
          <cell r="G1895">
            <v>46145</v>
          </cell>
          <cell r="H1895">
            <v>61180</v>
          </cell>
          <cell r="I1895">
            <v>61180</v>
          </cell>
          <cell r="J1895">
            <v>0</v>
          </cell>
          <cell r="K1895">
            <v>0</v>
          </cell>
          <cell r="L1895">
            <v>0</v>
          </cell>
          <cell r="M1895">
            <v>0</v>
          </cell>
          <cell r="N1895">
            <v>0</v>
          </cell>
          <cell r="O1895">
            <v>0</v>
          </cell>
          <cell r="P1895">
            <v>0</v>
          </cell>
          <cell r="Q1895">
            <v>61180</v>
          </cell>
          <cell r="R1895">
            <v>0</v>
          </cell>
          <cell r="S1895">
            <v>61180</v>
          </cell>
          <cell r="T1895">
            <v>230550108000</v>
          </cell>
          <cell r="U1895" t="str">
            <v xml:space="preserve">RED PRIVADA EVENTO                 </v>
          </cell>
          <cell r="V1895">
            <v>836</v>
          </cell>
          <cell r="W1895">
            <v>2407957</v>
          </cell>
          <cell r="X1895">
            <v>3223290</v>
          </cell>
          <cell r="Y1895">
            <v>0</v>
          </cell>
          <cell r="Z1895">
            <v>0</v>
          </cell>
          <cell r="AA1895" t="str">
            <v xml:space="preserve">       61798.0</v>
          </cell>
          <cell r="AB1895">
            <v>46048</v>
          </cell>
          <cell r="AC1895">
            <v>46055</v>
          </cell>
        </row>
        <row r="1896">
          <cell r="A1896" t="str">
            <v>800012189-FE153302</v>
          </cell>
          <cell r="B1896">
            <v>46062</v>
          </cell>
          <cell r="C1896">
            <v>800012189</v>
          </cell>
          <cell r="D1896">
            <v>8026</v>
          </cell>
          <cell r="E1896" t="str">
            <v>CLINICA SAN JOSE DE CUCUTA S.A.</v>
          </cell>
          <cell r="F1896" t="str">
            <v>FE153302</v>
          </cell>
          <cell r="G1896">
            <v>46145</v>
          </cell>
          <cell r="H1896">
            <v>442922</v>
          </cell>
          <cell r="I1896">
            <v>442922</v>
          </cell>
          <cell r="J1896">
            <v>0</v>
          </cell>
          <cell r="K1896">
            <v>0</v>
          </cell>
          <cell r="L1896">
            <v>0</v>
          </cell>
          <cell r="M1896">
            <v>0</v>
          </cell>
          <cell r="N1896">
            <v>0</v>
          </cell>
          <cell r="O1896">
            <v>0</v>
          </cell>
          <cell r="P1896">
            <v>0</v>
          </cell>
          <cell r="Q1896">
            <v>442922</v>
          </cell>
          <cell r="R1896">
            <v>0</v>
          </cell>
          <cell r="S1896">
            <v>442922</v>
          </cell>
          <cell r="T1896">
            <v>230550108000</v>
          </cell>
          <cell r="U1896" t="str">
            <v xml:space="preserve">RED PRIVADA EVENTO                 </v>
          </cell>
          <cell r="V1896">
            <v>836</v>
          </cell>
          <cell r="W1896">
            <v>2403744</v>
          </cell>
          <cell r="X1896">
            <v>3221337</v>
          </cell>
          <cell r="Y1896">
            <v>0</v>
          </cell>
          <cell r="Z1896">
            <v>0</v>
          </cell>
          <cell r="AA1896" t="str">
            <v xml:space="preserve">      447396.0</v>
          </cell>
          <cell r="AB1896">
            <v>46048</v>
          </cell>
          <cell r="AC1896">
            <v>46055</v>
          </cell>
        </row>
        <row r="1897">
          <cell r="A1897" t="str">
            <v>800012189-FE153300</v>
          </cell>
          <cell r="B1897">
            <v>46073</v>
          </cell>
          <cell r="C1897">
            <v>800012189</v>
          </cell>
          <cell r="D1897">
            <v>8026</v>
          </cell>
          <cell r="E1897" t="str">
            <v>CLINICA SAN JOSE DE CUCUTA S.A.</v>
          </cell>
          <cell r="F1897" t="str">
            <v>FE153300</v>
          </cell>
          <cell r="G1897">
            <v>46145</v>
          </cell>
          <cell r="H1897">
            <v>61180</v>
          </cell>
          <cell r="I1897">
            <v>61180</v>
          </cell>
          <cell r="J1897">
            <v>0</v>
          </cell>
          <cell r="K1897">
            <v>0</v>
          </cell>
          <cell r="L1897">
            <v>0</v>
          </cell>
          <cell r="M1897">
            <v>0</v>
          </cell>
          <cell r="N1897">
            <v>0</v>
          </cell>
          <cell r="O1897">
            <v>0</v>
          </cell>
          <cell r="P1897">
            <v>0</v>
          </cell>
          <cell r="Q1897">
            <v>61180</v>
          </cell>
          <cell r="R1897">
            <v>0</v>
          </cell>
          <cell r="S1897">
            <v>61180</v>
          </cell>
          <cell r="T1897">
            <v>230550108000</v>
          </cell>
          <cell r="U1897" t="str">
            <v xml:space="preserve">RED PRIVADA EVENTO                 </v>
          </cell>
          <cell r="V1897">
            <v>836</v>
          </cell>
          <cell r="W1897">
            <v>2407956</v>
          </cell>
          <cell r="X1897">
            <v>3223289</v>
          </cell>
          <cell r="Y1897">
            <v>0</v>
          </cell>
          <cell r="Z1897">
            <v>0</v>
          </cell>
          <cell r="AA1897" t="str">
            <v xml:space="preserve">       61798.0</v>
          </cell>
          <cell r="AB1897">
            <v>46048</v>
          </cell>
          <cell r="AC1897">
            <v>46055</v>
          </cell>
        </row>
        <row r="1898">
          <cell r="A1898" t="str">
            <v>800012189-FE153299</v>
          </cell>
          <cell r="B1898">
            <v>46062</v>
          </cell>
          <cell r="C1898">
            <v>800012189</v>
          </cell>
          <cell r="D1898">
            <v>8048</v>
          </cell>
          <cell r="E1898" t="str">
            <v>CLINICA SAN JOSE DE CUCUTA S.A.</v>
          </cell>
          <cell r="F1898" t="str">
            <v>FE153299</v>
          </cell>
          <cell r="G1898">
            <v>46145</v>
          </cell>
          <cell r="H1898">
            <v>89019</v>
          </cell>
          <cell r="I1898">
            <v>89019</v>
          </cell>
          <cell r="J1898">
            <v>0</v>
          </cell>
          <cell r="K1898">
            <v>0</v>
          </cell>
          <cell r="L1898">
            <v>0</v>
          </cell>
          <cell r="M1898">
            <v>0</v>
          </cell>
          <cell r="N1898">
            <v>0</v>
          </cell>
          <cell r="O1898">
            <v>0</v>
          </cell>
          <cell r="P1898">
            <v>0</v>
          </cell>
          <cell r="Q1898">
            <v>89019</v>
          </cell>
          <cell r="R1898">
            <v>0</v>
          </cell>
          <cell r="S1898">
            <v>89019</v>
          </cell>
          <cell r="T1898">
            <v>230550108000</v>
          </cell>
          <cell r="U1898" t="str">
            <v xml:space="preserve">RED PRIVADA EVENTO                 </v>
          </cell>
          <cell r="V1898">
            <v>836</v>
          </cell>
          <cell r="W1898">
            <v>2403747</v>
          </cell>
          <cell r="X1898">
            <v>3221928</v>
          </cell>
          <cell r="Y1898">
            <v>0</v>
          </cell>
          <cell r="Z1898">
            <v>0</v>
          </cell>
          <cell r="AA1898" t="str">
            <v xml:space="preserve">       89918.0</v>
          </cell>
          <cell r="AB1898">
            <v>46048</v>
          </cell>
          <cell r="AC1898">
            <v>46055</v>
          </cell>
        </row>
        <row r="1899">
          <cell r="A1899" t="str">
            <v>800012189-FE153298</v>
          </cell>
          <cell r="B1899">
            <v>46073</v>
          </cell>
          <cell r="C1899">
            <v>800012189</v>
          </cell>
          <cell r="D1899">
            <v>8030</v>
          </cell>
          <cell r="E1899" t="str">
            <v>CLINICA SAN JOSE DE CUCUTA S.A.</v>
          </cell>
          <cell r="F1899" t="str">
            <v>FE153298</v>
          </cell>
          <cell r="G1899">
            <v>46145</v>
          </cell>
          <cell r="H1899">
            <v>61180</v>
          </cell>
          <cell r="I1899">
            <v>61180</v>
          </cell>
          <cell r="J1899">
            <v>0</v>
          </cell>
          <cell r="K1899">
            <v>0</v>
          </cell>
          <cell r="L1899">
            <v>0</v>
          </cell>
          <cell r="M1899">
            <v>0</v>
          </cell>
          <cell r="N1899">
            <v>0</v>
          </cell>
          <cell r="O1899">
            <v>0</v>
          </cell>
          <cell r="P1899">
            <v>0</v>
          </cell>
          <cell r="Q1899">
            <v>61180</v>
          </cell>
          <cell r="R1899">
            <v>0</v>
          </cell>
          <cell r="S1899">
            <v>61180</v>
          </cell>
          <cell r="T1899">
            <v>230550108000</v>
          </cell>
          <cell r="U1899" t="str">
            <v xml:space="preserve">RED PRIVADA EVENTO                 </v>
          </cell>
          <cell r="V1899">
            <v>836</v>
          </cell>
          <cell r="W1899">
            <v>2407955</v>
          </cell>
          <cell r="X1899">
            <v>3223288</v>
          </cell>
          <cell r="Y1899">
            <v>0</v>
          </cell>
          <cell r="Z1899">
            <v>0</v>
          </cell>
          <cell r="AA1899" t="str">
            <v xml:space="preserve">       61798.0</v>
          </cell>
          <cell r="AB1899">
            <v>46048</v>
          </cell>
          <cell r="AC1899">
            <v>46055</v>
          </cell>
        </row>
        <row r="1900">
          <cell r="A1900" t="str">
            <v>800012189-FE153295</v>
          </cell>
          <cell r="B1900">
            <v>46062</v>
          </cell>
          <cell r="C1900">
            <v>800012189</v>
          </cell>
          <cell r="D1900">
            <v>8026</v>
          </cell>
          <cell r="E1900" t="str">
            <v>CLINICA SAN JOSE DE CUCUTA S.A.</v>
          </cell>
          <cell r="F1900" t="str">
            <v>FE153295</v>
          </cell>
          <cell r="G1900">
            <v>46145</v>
          </cell>
          <cell r="H1900">
            <v>468696</v>
          </cell>
          <cell r="I1900">
            <v>468696</v>
          </cell>
          <cell r="J1900">
            <v>0</v>
          </cell>
          <cell r="K1900">
            <v>0</v>
          </cell>
          <cell r="L1900">
            <v>0</v>
          </cell>
          <cell r="M1900">
            <v>0</v>
          </cell>
          <cell r="N1900">
            <v>0</v>
          </cell>
          <cell r="O1900">
            <v>0</v>
          </cell>
          <cell r="P1900">
            <v>0</v>
          </cell>
          <cell r="Q1900">
            <v>468696</v>
          </cell>
          <cell r="R1900">
            <v>0</v>
          </cell>
          <cell r="S1900">
            <v>468696</v>
          </cell>
          <cell r="T1900">
            <v>230550108000</v>
          </cell>
          <cell r="U1900" t="str">
            <v xml:space="preserve">RED PRIVADA EVENTO                 </v>
          </cell>
          <cell r="V1900">
            <v>836</v>
          </cell>
          <cell r="W1900">
            <v>2403746</v>
          </cell>
          <cell r="X1900">
            <v>3221927</v>
          </cell>
          <cell r="Y1900">
            <v>0</v>
          </cell>
          <cell r="Z1900">
            <v>0</v>
          </cell>
          <cell r="AA1900" t="str">
            <v xml:space="preserve">      473430.0</v>
          </cell>
          <cell r="AB1900">
            <v>46048</v>
          </cell>
          <cell r="AC1900">
            <v>46055</v>
          </cell>
        </row>
        <row r="1901">
          <cell r="A1901" t="str">
            <v>800012189-FE153293</v>
          </cell>
          <cell r="B1901">
            <v>46071</v>
          </cell>
          <cell r="C1901">
            <v>800012189</v>
          </cell>
          <cell r="D1901">
            <v>8036</v>
          </cell>
          <cell r="E1901" t="str">
            <v>CLINICA SAN JOSE DE CUCUTA S.A.</v>
          </cell>
          <cell r="F1901" t="str">
            <v>FE153293</v>
          </cell>
          <cell r="G1901">
            <v>46145</v>
          </cell>
          <cell r="H1901">
            <v>1925835</v>
          </cell>
          <cell r="I1901">
            <v>1745134</v>
          </cell>
          <cell r="J1901">
            <v>0</v>
          </cell>
          <cell r="K1901">
            <v>0</v>
          </cell>
          <cell r="L1901">
            <v>0</v>
          </cell>
          <cell r="M1901">
            <v>0</v>
          </cell>
          <cell r="N1901">
            <v>0</v>
          </cell>
          <cell r="O1901">
            <v>0</v>
          </cell>
          <cell r="P1901">
            <v>0</v>
          </cell>
          <cell r="Q1901">
            <v>1745134</v>
          </cell>
          <cell r="R1901">
            <v>0</v>
          </cell>
          <cell r="S1901">
            <v>1745134</v>
          </cell>
          <cell r="T1901">
            <v>230550108000</v>
          </cell>
          <cell r="U1901" t="str">
            <v xml:space="preserve">RED PRIVADA EVENTO                 </v>
          </cell>
          <cell r="V1901">
            <v>836</v>
          </cell>
          <cell r="W1901">
            <v>2406533</v>
          </cell>
          <cell r="X1901">
            <v>3221336</v>
          </cell>
          <cell r="Y1901">
            <v>0</v>
          </cell>
          <cell r="Z1901">
            <v>0</v>
          </cell>
          <cell r="AA1901" t="str">
            <v xml:space="preserve">     1945288.0</v>
          </cell>
          <cell r="AB1901">
            <v>46048</v>
          </cell>
          <cell r="AC1901">
            <v>46055</v>
          </cell>
        </row>
        <row r="1902">
          <cell r="A1902" t="str">
            <v>800012189-FE153291</v>
          </cell>
          <cell r="B1902">
            <v>46073</v>
          </cell>
          <cell r="C1902">
            <v>800012189</v>
          </cell>
          <cell r="D1902">
            <v>8026</v>
          </cell>
          <cell r="E1902" t="str">
            <v>CLINICA SAN JOSE DE CUCUTA S.A.</v>
          </cell>
          <cell r="F1902" t="str">
            <v>FE153291</v>
          </cell>
          <cell r="G1902">
            <v>46145</v>
          </cell>
          <cell r="H1902">
            <v>61180</v>
          </cell>
          <cell r="I1902">
            <v>61180</v>
          </cell>
          <cell r="J1902">
            <v>0</v>
          </cell>
          <cell r="K1902">
            <v>0</v>
          </cell>
          <cell r="L1902">
            <v>0</v>
          </cell>
          <cell r="M1902">
            <v>0</v>
          </cell>
          <cell r="N1902">
            <v>0</v>
          </cell>
          <cell r="O1902">
            <v>0</v>
          </cell>
          <cell r="P1902">
            <v>0</v>
          </cell>
          <cell r="Q1902">
            <v>61180</v>
          </cell>
          <cell r="R1902">
            <v>0</v>
          </cell>
          <cell r="S1902">
            <v>61180</v>
          </cell>
          <cell r="T1902">
            <v>230550108000</v>
          </cell>
          <cell r="U1902" t="str">
            <v xml:space="preserve">RED PRIVADA EVENTO                 </v>
          </cell>
          <cell r="V1902">
            <v>836</v>
          </cell>
          <cell r="W1902">
            <v>2407954</v>
          </cell>
          <cell r="X1902">
            <v>3223287</v>
          </cell>
          <cell r="Y1902">
            <v>0</v>
          </cell>
          <cell r="Z1902">
            <v>0</v>
          </cell>
          <cell r="AA1902" t="str">
            <v xml:space="preserve">       61798.0</v>
          </cell>
          <cell r="AB1902">
            <v>46048</v>
          </cell>
          <cell r="AC1902">
            <v>46055</v>
          </cell>
        </row>
        <row r="1903">
          <cell r="A1903" t="str">
            <v>800012189-FE153289</v>
          </cell>
          <cell r="B1903">
            <v>46073</v>
          </cell>
          <cell r="C1903">
            <v>800012189</v>
          </cell>
          <cell r="D1903">
            <v>8026</v>
          </cell>
          <cell r="E1903" t="str">
            <v>CLINICA SAN JOSE DE CUCUTA S.A.</v>
          </cell>
          <cell r="F1903" t="str">
            <v>FE153289</v>
          </cell>
          <cell r="G1903">
            <v>46145</v>
          </cell>
          <cell r="H1903">
            <v>172347</v>
          </cell>
          <cell r="I1903">
            <v>172347</v>
          </cell>
          <cell r="J1903">
            <v>0</v>
          </cell>
          <cell r="K1903">
            <v>0</v>
          </cell>
          <cell r="L1903">
            <v>0</v>
          </cell>
          <cell r="M1903">
            <v>0</v>
          </cell>
          <cell r="N1903">
            <v>0</v>
          </cell>
          <cell r="O1903">
            <v>0</v>
          </cell>
          <cell r="P1903">
            <v>0</v>
          </cell>
          <cell r="Q1903">
            <v>172347</v>
          </cell>
          <cell r="R1903">
            <v>0</v>
          </cell>
          <cell r="S1903">
            <v>172347</v>
          </cell>
          <cell r="T1903">
            <v>230550108000</v>
          </cell>
          <cell r="U1903" t="str">
            <v xml:space="preserve">RED PRIVADA EVENTO                 </v>
          </cell>
          <cell r="V1903">
            <v>836</v>
          </cell>
          <cell r="W1903">
            <v>2407915</v>
          </cell>
          <cell r="X1903">
            <v>3221926</v>
          </cell>
          <cell r="Y1903">
            <v>0</v>
          </cell>
          <cell r="Z1903">
            <v>0</v>
          </cell>
          <cell r="AA1903" t="str">
            <v xml:space="preserve">      174088.0</v>
          </cell>
          <cell r="AB1903">
            <v>46048</v>
          </cell>
          <cell r="AC1903">
            <v>46055</v>
          </cell>
        </row>
        <row r="1904">
          <cell r="A1904" t="str">
            <v>800012189-FE153288</v>
          </cell>
          <cell r="B1904">
            <v>46073</v>
          </cell>
          <cell r="C1904">
            <v>800012189</v>
          </cell>
          <cell r="D1904">
            <v>8026</v>
          </cell>
          <cell r="E1904" t="str">
            <v>CLINICA SAN JOSE DE CUCUTA S.A.</v>
          </cell>
          <cell r="F1904" t="str">
            <v>FE153288</v>
          </cell>
          <cell r="G1904">
            <v>46145</v>
          </cell>
          <cell r="H1904">
            <v>106968</v>
          </cell>
          <cell r="I1904">
            <v>106968</v>
          </cell>
          <cell r="J1904">
            <v>0</v>
          </cell>
          <cell r="K1904">
            <v>0</v>
          </cell>
          <cell r="L1904">
            <v>0</v>
          </cell>
          <cell r="M1904">
            <v>0</v>
          </cell>
          <cell r="N1904">
            <v>0</v>
          </cell>
          <cell r="O1904">
            <v>0</v>
          </cell>
          <cell r="P1904">
            <v>0</v>
          </cell>
          <cell r="Q1904">
            <v>106968</v>
          </cell>
          <cell r="R1904">
            <v>0</v>
          </cell>
          <cell r="S1904">
            <v>106968</v>
          </cell>
          <cell r="T1904">
            <v>230550108000</v>
          </cell>
          <cell r="U1904" t="str">
            <v xml:space="preserve">RED PRIVADA EVENTO                 </v>
          </cell>
          <cell r="V1904">
            <v>836</v>
          </cell>
          <cell r="W1904">
            <v>2407914</v>
          </cell>
          <cell r="X1904">
            <v>3221925</v>
          </cell>
          <cell r="Y1904">
            <v>0</v>
          </cell>
          <cell r="Z1904">
            <v>0</v>
          </cell>
          <cell r="AA1904" t="str">
            <v xml:space="preserve">      108048.0</v>
          </cell>
          <cell r="AB1904">
            <v>46048</v>
          </cell>
          <cell r="AC1904">
            <v>46055</v>
          </cell>
        </row>
        <row r="1905">
          <cell r="A1905" t="str">
            <v>800012189-FE153708</v>
          </cell>
          <cell r="B1905">
            <v>46073</v>
          </cell>
          <cell r="C1905">
            <v>800012189</v>
          </cell>
          <cell r="D1905">
            <v>8026</v>
          </cell>
          <cell r="E1905" t="str">
            <v>CLINICA SAN JOSE DE CUCUTA S.A.</v>
          </cell>
          <cell r="F1905" t="str">
            <v>FE153708</v>
          </cell>
          <cell r="G1905">
            <v>46145</v>
          </cell>
          <cell r="H1905">
            <v>442922</v>
          </cell>
          <cell r="I1905">
            <v>442922</v>
          </cell>
          <cell r="J1905">
            <v>0</v>
          </cell>
          <cell r="K1905">
            <v>0</v>
          </cell>
          <cell r="L1905">
            <v>0</v>
          </cell>
          <cell r="M1905">
            <v>0</v>
          </cell>
          <cell r="N1905">
            <v>0</v>
          </cell>
          <cell r="O1905">
            <v>0</v>
          </cell>
          <cell r="P1905">
            <v>0</v>
          </cell>
          <cell r="Q1905">
            <v>442922</v>
          </cell>
          <cell r="R1905">
            <v>0</v>
          </cell>
          <cell r="S1905">
            <v>442922</v>
          </cell>
          <cell r="T1905">
            <v>230550108000</v>
          </cell>
          <cell r="U1905" t="str">
            <v xml:space="preserve">RED PRIVADA EVENTO                 </v>
          </cell>
          <cell r="V1905">
            <v>836</v>
          </cell>
          <cell r="W1905">
            <v>2407935</v>
          </cell>
          <cell r="X1905">
            <v>3223266</v>
          </cell>
          <cell r="Y1905">
            <v>0</v>
          </cell>
          <cell r="Z1905">
            <v>0</v>
          </cell>
          <cell r="AA1905" t="str">
            <v xml:space="preserve">      447396.0</v>
          </cell>
          <cell r="AB1905">
            <v>46049</v>
          </cell>
          <cell r="AC1905">
            <v>46055</v>
          </cell>
        </row>
        <row r="1906">
          <cell r="A1906" t="str">
            <v>800012189-FE153285</v>
          </cell>
          <cell r="B1906">
            <v>46073</v>
          </cell>
          <cell r="C1906">
            <v>800012189</v>
          </cell>
          <cell r="D1906">
            <v>8026</v>
          </cell>
          <cell r="E1906" t="str">
            <v>CLINICA SAN JOSE DE CUCUTA S.A.</v>
          </cell>
          <cell r="F1906" t="str">
            <v>FE153285</v>
          </cell>
          <cell r="G1906">
            <v>46145</v>
          </cell>
          <cell r="H1906">
            <v>251879</v>
          </cell>
          <cell r="I1906">
            <v>251879</v>
          </cell>
          <cell r="J1906">
            <v>0</v>
          </cell>
          <cell r="K1906">
            <v>0</v>
          </cell>
          <cell r="L1906">
            <v>0</v>
          </cell>
          <cell r="M1906">
            <v>0</v>
          </cell>
          <cell r="N1906">
            <v>0</v>
          </cell>
          <cell r="O1906">
            <v>0</v>
          </cell>
          <cell r="P1906">
            <v>0</v>
          </cell>
          <cell r="Q1906">
            <v>251879</v>
          </cell>
          <cell r="R1906">
            <v>0</v>
          </cell>
          <cell r="S1906">
            <v>251879</v>
          </cell>
          <cell r="T1906">
            <v>230550108000</v>
          </cell>
          <cell r="U1906" t="str">
            <v xml:space="preserve">RED PRIVADA EVENTO                 </v>
          </cell>
          <cell r="V1906">
            <v>836</v>
          </cell>
          <cell r="W1906">
            <v>2407913</v>
          </cell>
          <cell r="X1906">
            <v>3221924</v>
          </cell>
          <cell r="Y1906">
            <v>0</v>
          </cell>
          <cell r="Z1906">
            <v>0</v>
          </cell>
          <cell r="AA1906" t="str">
            <v xml:space="preserve">      254423.0</v>
          </cell>
          <cell r="AB1906">
            <v>46048</v>
          </cell>
          <cell r="AC1906">
            <v>46055</v>
          </cell>
        </row>
        <row r="1907">
          <cell r="A1907" t="str">
            <v>800012189-FE153284</v>
          </cell>
          <cell r="B1907">
            <v>46073</v>
          </cell>
          <cell r="C1907">
            <v>800012189</v>
          </cell>
          <cell r="D1907">
            <v>8026</v>
          </cell>
          <cell r="E1907" t="str">
            <v>CLINICA SAN JOSE DE CUCUTA S.A.</v>
          </cell>
          <cell r="F1907" t="str">
            <v>FE153284</v>
          </cell>
          <cell r="G1907">
            <v>46145</v>
          </cell>
          <cell r="H1907">
            <v>61180</v>
          </cell>
          <cell r="I1907">
            <v>61180</v>
          </cell>
          <cell r="J1907">
            <v>0</v>
          </cell>
          <cell r="K1907">
            <v>0</v>
          </cell>
          <cell r="L1907">
            <v>0</v>
          </cell>
          <cell r="M1907">
            <v>0</v>
          </cell>
          <cell r="N1907">
            <v>0</v>
          </cell>
          <cell r="O1907">
            <v>0</v>
          </cell>
          <cell r="P1907">
            <v>0</v>
          </cell>
          <cell r="Q1907">
            <v>61180</v>
          </cell>
          <cell r="R1907">
            <v>0</v>
          </cell>
          <cell r="S1907">
            <v>61180</v>
          </cell>
          <cell r="T1907">
            <v>230550108000</v>
          </cell>
          <cell r="U1907" t="str">
            <v xml:space="preserve">RED PRIVADA EVENTO                 </v>
          </cell>
          <cell r="V1907">
            <v>836</v>
          </cell>
          <cell r="W1907">
            <v>2407953</v>
          </cell>
          <cell r="X1907">
            <v>3223286</v>
          </cell>
          <cell r="Y1907">
            <v>0</v>
          </cell>
          <cell r="Z1907">
            <v>0</v>
          </cell>
          <cell r="AA1907" t="str">
            <v xml:space="preserve">       61798.0</v>
          </cell>
          <cell r="AB1907">
            <v>46048</v>
          </cell>
          <cell r="AC1907">
            <v>46055</v>
          </cell>
        </row>
        <row r="1908">
          <cell r="A1908" t="str">
            <v>800012189-FE153282</v>
          </cell>
          <cell r="B1908">
            <v>46073</v>
          </cell>
          <cell r="C1908">
            <v>800012189</v>
          </cell>
          <cell r="D1908">
            <v>8030</v>
          </cell>
          <cell r="E1908" t="str">
            <v>CLINICA SAN JOSE DE CUCUTA S.A.</v>
          </cell>
          <cell r="F1908" t="str">
            <v>FE153282</v>
          </cell>
          <cell r="G1908">
            <v>46145</v>
          </cell>
          <cell r="H1908">
            <v>61180</v>
          </cell>
          <cell r="I1908">
            <v>61180</v>
          </cell>
          <cell r="J1908">
            <v>0</v>
          </cell>
          <cell r="K1908">
            <v>0</v>
          </cell>
          <cell r="L1908">
            <v>0</v>
          </cell>
          <cell r="M1908">
            <v>0</v>
          </cell>
          <cell r="N1908">
            <v>0</v>
          </cell>
          <cell r="O1908">
            <v>0</v>
          </cell>
          <cell r="P1908">
            <v>0</v>
          </cell>
          <cell r="Q1908">
            <v>61180</v>
          </cell>
          <cell r="R1908">
            <v>0</v>
          </cell>
          <cell r="S1908">
            <v>61180</v>
          </cell>
          <cell r="T1908">
            <v>230550108000</v>
          </cell>
          <cell r="U1908" t="str">
            <v xml:space="preserve">RED PRIVADA EVENTO                 </v>
          </cell>
          <cell r="V1908">
            <v>836</v>
          </cell>
          <cell r="W1908">
            <v>2407952</v>
          </cell>
          <cell r="X1908">
            <v>3223285</v>
          </cell>
          <cell r="Y1908">
            <v>0</v>
          </cell>
          <cell r="Z1908">
            <v>0</v>
          </cell>
          <cell r="AA1908" t="str">
            <v xml:space="preserve">       61798.0</v>
          </cell>
          <cell r="AB1908">
            <v>46048</v>
          </cell>
          <cell r="AC1908">
            <v>46055</v>
          </cell>
        </row>
        <row r="1909">
          <cell r="A1909" t="str">
            <v>800012189-FE153281</v>
          </cell>
          <cell r="B1909">
            <v>46073</v>
          </cell>
          <cell r="C1909">
            <v>800012189</v>
          </cell>
          <cell r="D1909">
            <v>8021</v>
          </cell>
          <cell r="E1909" t="str">
            <v>CLINICA SAN JOSE DE CUCUTA S.A.</v>
          </cell>
          <cell r="F1909" t="str">
            <v>FE153281</v>
          </cell>
          <cell r="G1909">
            <v>46145</v>
          </cell>
          <cell r="H1909">
            <v>554541</v>
          </cell>
          <cell r="I1909">
            <v>554541</v>
          </cell>
          <cell r="J1909">
            <v>0</v>
          </cell>
          <cell r="K1909">
            <v>0</v>
          </cell>
          <cell r="L1909">
            <v>0</v>
          </cell>
          <cell r="M1909">
            <v>0</v>
          </cell>
          <cell r="N1909">
            <v>0</v>
          </cell>
          <cell r="O1909">
            <v>0</v>
          </cell>
          <cell r="P1909">
            <v>0</v>
          </cell>
          <cell r="Q1909">
            <v>554541</v>
          </cell>
          <cell r="R1909">
            <v>0</v>
          </cell>
          <cell r="S1909">
            <v>554541</v>
          </cell>
          <cell r="T1909">
            <v>230550108000</v>
          </cell>
          <cell r="U1909" t="str">
            <v xml:space="preserve">RED PRIVADA EVENTO                 </v>
          </cell>
          <cell r="V1909">
            <v>836</v>
          </cell>
          <cell r="W1909">
            <v>2407912</v>
          </cell>
          <cell r="X1909">
            <v>3221923</v>
          </cell>
          <cell r="Y1909">
            <v>0</v>
          </cell>
          <cell r="Z1909">
            <v>0</v>
          </cell>
          <cell r="AA1909" t="str">
            <v xml:space="preserve">      560142.0</v>
          </cell>
          <cell r="AB1909">
            <v>46048</v>
          </cell>
          <cell r="AC1909">
            <v>46055</v>
          </cell>
        </row>
        <row r="1910">
          <cell r="A1910" t="str">
            <v>800012189-FE153280</v>
          </cell>
          <cell r="B1910">
            <v>46073</v>
          </cell>
          <cell r="C1910">
            <v>800012189</v>
          </cell>
          <cell r="D1910">
            <v>8026</v>
          </cell>
          <cell r="E1910" t="str">
            <v>CLINICA SAN JOSE DE CUCUTA S.A.</v>
          </cell>
          <cell r="F1910" t="str">
            <v>FE153280</v>
          </cell>
          <cell r="G1910">
            <v>46145</v>
          </cell>
          <cell r="H1910">
            <v>61180</v>
          </cell>
          <cell r="I1910">
            <v>61180</v>
          </cell>
          <cell r="J1910">
            <v>0</v>
          </cell>
          <cell r="K1910">
            <v>0</v>
          </cell>
          <cell r="L1910">
            <v>0</v>
          </cell>
          <cell r="M1910">
            <v>0</v>
          </cell>
          <cell r="N1910">
            <v>0</v>
          </cell>
          <cell r="O1910">
            <v>0</v>
          </cell>
          <cell r="P1910">
            <v>0</v>
          </cell>
          <cell r="Q1910">
            <v>61180</v>
          </cell>
          <cell r="R1910">
            <v>0</v>
          </cell>
          <cell r="S1910">
            <v>61180</v>
          </cell>
          <cell r="T1910">
            <v>230550108000</v>
          </cell>
          <cell r="U1910" t="str">
            <v xml:space="preserve">RED PRIVADA EVENTO                 </v>
          </cell>
          <cell r="V1910">
            <v>836</v>
          </cell>
          <cell r="W1910">
            <v>2407951</v>
          </cell>
          <cell r="X1910">
            <v>3223284</v>
          </cell>
          <cell r="Y1910">
            <v>0</v>
          </cell>
          <cell r="Z1910">
            <v>0</v>
          </cell>
          <cell r="AA1910" t="str">
            <v xml:space="preserve">       61798.0</v>
          </cell>
          <cell r="AB1910">
            <v>46048</v>
          </cell>
          <cell r="AC1910">
            <v>46055</v>
          </cell>
        </row>
        <row r="1911">
          <cell r="A1911" t="str">
            <v>800012189-FE153279</v>
          </cell>
          <cell r="B1911">
            <v>46073</v>
          </cell>
          <cell r="C1911">
            <v>800012189</v>
          </cell>
          <cell r="D1911">
            <v>8026</v>
          </cell>
          <cell r="E1911" t="str">
            <v>CLINICA SAN JOSE DE CUCUTA S.A.</v>
          </cell>
          <cell r="F1911" t="str">
            <v>FE153279</v>
          </cell>
          <cell r="G1911">
            <v>46145</v>
          </cell>
          <cell r="H1911">
            <v>221958</v>
          </cell>
          <cell r="I1911">
            <v>221958</v>
          </cell>
          <cell r="J1911">
            <v>0</v>
          </cell>
          <cell r="K1911">
            <v>0</v>
          </cell>
          <cell r="L1911">
            <v>0</v>
          </cell>
          <cell r="M1911">
            <v>0</v>
          </cell>
          <cell r="N1911">
            <v>0</v>
          </cell>
          <cell r="O1911">
            <v>0</v>
          </cell>
          <cell r="P1911">
            <v>0</v>
          </cell>
          <cell r="Q1911">
            <v>221958</v>
          </cell>
          <cell r="R1911">
            <v>0</v>
          </cell>
          <cell r="S1911">
            <v>221958</v>
          </cell>
          <cell r="T1911">
            <v>230550108000</v>
          </cell>
          <cell r="U1911" t="str">
            <v xml:space="preserve">RED PRIVADA EVENTO                 </v>
          </cell>
          <cell r="V1911">
            <v>836</v>
          </cell>
          <cell r="W1911">
            <v>2407911</v>
          </cell>
          <cell r="X1911">
            <v>3221922</v>
          </cell>
          <cell r="Y1911">
            <v>0</v>
          </cell>
          <cell r="Z1911">
            <v>0</v>
          </cell>
          <cell r="AA1911" t="str">
            <v xml:space="preserve">      224200.0</v>
          </cell>
          <cell r="AB1911">
            <v>46048</v>
          </cell>
          <cell r="AC1911">
            <v>46055</v>
          </cell>
        </row>
        <row r="1912">
          <cell r="A1912" t="str">
            <v>800012189-FE153278</v>
          </cell>
          <cell r="B1912">
            <v>46073</v>
          </cell>
          <cell r="C1912">
            <v>800012189</v>
          </cell>
          <cell r="D1912">
            <v>8026</v>
          </cell>
          <cell r="E1912" t="str">
            <v>CLINICA SAN JOSE DE CUCUTA S.A.</v>
          </cell>
          <cell r="F1912" t="str">
            <v>FE153278</v>
          </cell>
          <cell r="G1912">
            <v>46145</v>
          </cell>
          <cell r="H1912">
            <v>61180</v>
          </cell>
          <cell r="I1912">
            <v>61180</v>
          </cell>
          <cell r="J1912">
            <v>0</v>
          </cell>
          <cell r="K1912">
            <v>0</v>
          </cell>
          <cell r="L1912">
            <v>0</v>
          </cell>
          <cell r="M1912">
            <v>0</v>
          </cell>
          <cell r="N1912">
            <v>0</v>
          </cell>
          <cell r="O1912">
            <v>0</v>
          </cell>
          <cell r="P1912">
            <v>0</v>
          </cell>
          <cell r="Q1912">
            <v>61180</v>
          </cell>
          <cell r="R1912">
            <v>0</v>
          </cell>
          <cell r="S1912">
            <v>61180</v>
          </cell>
          <cell r="T1912">
            <v>230550108000</v>
          </cell>
          <cell r="U1912" t="str">
            <v xml:space="preserve">RED PRIVADA EVENTO                 </v>
          </cell>
          <cell r="V1912">
            <v>836</v>
          </cell>
          <cell r="W1912">
            <v>2407950</v>
          </cell>
          <cell r="X1912">
            <v>3223283</v>
          </cell>
          <cell r="Y1912">
            <v>0</v>
          </cell>
          <cell r="Z1912">
            <v>0</v>
          </cell>
          <cell r="AA1912" t="str">
            <v xml:space="preserve">       61798.0</v>
          </cell>
          <cell r="AB1912">
            <v>46048</v>
          </cell>
          <cell r="AC1912">
            <v>46055</v>
          </cell>
        </row>
        <row r="1913">
          <cell r="A1913" t="str">
            <v>800012189-FE153277</v>
          </cell>
          <cell r="B1913">
            <v>46073</v>
          </cell>
          <cell r="C1913">
            <v>800012189</v>
          </cell>
          <cell r="D1913">
            <v>8026</v>
          </cell>
          <cell r="E1913" t="str">
            <v>CLINICA SAN JOSE DE CUCUTA S.A.</v>
          </cell>
          <cell r="F1913" t="str">
            <v>FE153277</v>
          </cell>
          <cell r="G1913">
            <v>46145</v>
          </cell>
          <cell r="H1913">
            <v>61180</v>
          </cell>
          <cell r="I1913">
            <v>61180</v>
          </cell>
          <cell r="J1913">
            <v>0</v>
          </cell>
          <cell r="K1913">
            <v>0</v>
          </cell>
          <cell r="L1913">
            <v>0</v>
          </cell>
          <cell r="M1913">
            <v>0</v>
          </cell>
          <cell r="N1913">
            <v>0</v>
          </cell>
          <cell r="O1913">
            <v>0</v>
          </cell>
          <cell r="P1913">
            <v>0</v>
          </cell>
          <cell r="Q1913">
            <v>61180</v>
          </cell>
          <cell r="R1913">
            <v>0</v>
          </cell>
          <cell r="S1913">
            <v>61180</v>
          </cell>
          <cell r="T1913">
            <v>230550108000</v>
          </cell>
          <cell r="U1913" t="str">
            <v xml:space="preserve">RED PRIVADA EVENTO                 </v>
          </cell>
          <cell r="V1913">
            <v>836</v>
          </cell>
          <cell r="W1913">
            <v>2407949</v>
          </cell>
          <cell r="X1913">
            <v>3223282</v>
          </cell>
          <cell r="Y1913">
            <v>0</v>
          </cell>
          <cell r="Z1913">
            <v>0</v>
          </cell>
          <cell r="AA1913" t="str">
            <v xml:space="preserve">       61798.0</v>
          </cell>
          <cell r="AB1913">
            <v>46048</v>
          </cell>
          <cell r="AC1913">
            <v>46055</v>
          </cell>
        </row>
        <row r="1914">
          <cell r="A1914" t="str">
            <v>800012189-FE153276</v>
          </cell>
          <cell r="B1914">
            <v>46073</v>
          </cell>
          <cell r="C1914">
            <v>800012189</v>
          </cell>
          <cell r="D1914">
            <v>8050</v>
          </cell>
          <cell r="E1914" t="str">
            <v>CLINICA SAN JOSE DE CUCUTA S.A.</v>
          </cell>
          <cell r="F1914" t="str">
            <v>FE153276</v>
          </cell>
          <cell r="G1914">
            <v>46145</v>
          </cell>
          <cell r="H1914">
            <v>265864</v>
          </cell>
          <cell r="I1914">
            <v>265864</v>
          </cell>
          <cell r="J1914">
            <v>0</v>
          </cell>
          <cell r="K1914">
            <v>0</v>
          </cell>
          <cell r="L1914">
            <v>0</v>
          </cell>
          <cell r="M1914">
            <v>0</v>
          </cell>
          <cell r="N1914">
            <v>0</v>
          </cell>
          <cell r="O1914">
            <v>0</v>
          </cell>
          <cell r="P1914">
            <v>0</v>
          </cell>
          <cell r="Q1914">
            <v>265864</v>
          </cell>
          <cell r="R1914">
            <v>0</v>
          </cell>
          <cell r="S1914">
            <v>265864</v>
          </cell>
          <cell r="T1914">
            <v>230550108000</v>
          </cell>
          <cell r="U1914" t="str">
            <v xml:space="preserve">RED PRIVADA EVENTO                 </v>
          </cell>
          <cell r="V1914">
            <v>836</v>
          </cell>
          <cell r="W1914">
            <v>2407948</v>
          </cell>
          <cell r="X1914">
            <v>3223281</v>
          </cell>
          <cell r="Y1914">
            <v>0</v>
          </cell>
          <cell r="Z1914">
            <v>0</v>
          </cell>
          <cell r="AA1914" t="str">
            <v xml:space="preserve">      268550.0</v>
          </cell>
          <cell r="AB1914">
            <v>46048</v>
          </cell>
          <cell r="AC1914">
            <v>46055</v>
          </cell>
        </row>
        <row r="1915">
          <cell r="A1915" t="str">
            <v>800012189-FE153275</v>
          </cell>
          <cell r="B1915">
            <v>46073</v>
          </cell>
          <cell r="C1915">
            <v>800012189</v>
          </cell>
          <cell r="D1915">
            <v>8053</v>
          </cell>
          <cell r="E1915" t="str">
            <v>CLINICA SAN JOSE DE CUCUTA S.A.</v>
          </cell>
          <cell r="F1915" t="str">
            <v>FE153275</v>
          </cell>
          <cell r="G1915">
            <v>46145</v>
          </cell>
          <cell r="H1915">
            <v>103677</v>
          </cell>
          <cell r="I1915">
            <v>103677</v>
          </cell>
          <cell r="J1915">
            <v>0</v>
          </cell>
          <cell r="K1915">
            <v>0</v>
          </cell>
          <cell r="L1915">
            <v>0</v>
          </cell>
          <cell r="M1915">
            <v>0</v>
          </cell>
          <cell r="N1915">
            <v>0</v>
          </cell>
          <cell r="O1915">
            <v>0</v>
          </cell>
          <cell r="P1915">
            <v>0</v>
          </cell>
          <cell r="Q1915">
            <v>103677</v>
          </cell>
          <cell r="R1915">
            <v>0</v>
          </cell>
          <cell r="S1915">
            <v>103677</v>
          </cell>
          <cell r="T1915">
            <v>230550108000</v>
          </cell>
          <cell r="U1915" t="str">
            <v xml:space="preserve">RED PRIVADA EVENTO                 </v>
          </cell>
          <cell r="V1915">
            <v>836</v>
          </cell>
          <cell r="W1915">
            <v>2407910</v>
          </cell>
          <cell r="X1915">
            <v>3221921</v>
          </cell>
          <cell r="Y1915">
            <v>0</v>
          </cell>
          <cell r="Z1915">
            <v>0</v>
          </cell>
          <cell r="AA1915" t="str">
            <v xml:space="preserve">      104724.0</v>
          </cell>
          <cell r="AB1915">
            <v>46048</v>
          </cell>
          <cell r="AC1915">
            <v>46055</v>
          </cell>
        </row>
        <row r="1916">
          <cell r="A1916" t="str">
            <v>800012189-FE153274</v>
          </cell>
          <cell r="B1916">
            <v>46073</v>
          </cell>
          <cell r="C1916">
            <v>800012189</v>
          </cell>
          <cell r="D1916">
            <v>8026</v>
          </cell>
          <cell r="E1916" t="str">
            <v>CLINICA SAN JOSE DE CUCUTA S.A.</v>
          </cell>
          <cell r="F1916" t="str">
            <v>FE153274</v>
          </cell>
          <cell r="G1916">
            <v>46145</v>
          </cell>
          <cell r="H1916">
            <v>212239</v>
          </cell>
          <cell r="I1916">
            <v>212239</v>
          </cell>
          <cell r="J1916">
            <v>0</v>
          </cell>
          <cell r="K1916">
            <v>0</v>
          </cell>
          <cell r="L1916">
            <v>0</v>
          </cell>
          <cell r="M1916">
            <v>0</v>
          </cell>
          <cell r="N1916">
            <v>0</v>
          </cell>
          <cell r="O1916">
            <v>0</v>
          </cell>
          <cell r="P1916">
            <v>0</v>
          </cell>
          <cell r="Q1916">
            <v>212239</v>
          </cell>
          <cell r="R1916">
            <v>0</v>
          </cell>
          <cell r="S1916">
            <v>212239</v>
          </cell>
          <cell r="T1916">
            <v>230550108000</v>
          </cell>
          <cell r="U1916" t="str">
            <v xml:space="preserve">RED PRIVADA EVENTO                 </v>
          </cell>
          <cell r="V1916">
            <v>836</v>
          </cell>
          <cell r="W1916">
            <v>2407909</v>
          </cell>
          <cell r="X1916">
            <v>3221920</v>
          </cell>
          <cell r="Y1916">
            <v>0</v>
          </cell>
          <cell r="Z1916">
            <v>0</v>
          </cell>
          <cell r="AA1916" t="str">
            <v xml:space="preserve">      214383.0</v>
          </cell>
          <cell r="AB1916">
            <v>46048</v>
          </cell>
          <cell r="AC1916">
            <v>46055</v>
          </cell>
        </row>
        <row r="1917">
          <cell r="A1917" t="str">
            <v>800012189-FE153273</v>
          </cell>
          <cell r="B1917">
            <v>46073</v>
          </cell>
          <cell r="C1917">
            <v>800012189</v>
          </cell>
          <cell r="D1917">
            <v>8026</v>
          </cell>
          <cell r="E1917" t="str">
            <v>CLINICA SAN JOSE DE CUCUTA S.A.</v>
          </cell>
          <cell r="F1917" t="str">
            <v>FE153273</v>
          </cell>
          <cell r="G1917">
            <v>46145</v>
          </cell>
          <cell r="H1917">
            <v>89019</v>
          </cell>
          <cell r="I1917">
            <v>89019</v>
          </cell>
          <cell r="J1917">
            <v>0</v>
          </cell>
          <cell r="K1917">
            <v>0</v>
          </cell>
          <cell r="L1917">
            <v>0</v>
          </cell>
          <cell r="M1917">
            <v>0</v>
          </cell>
          <cell r="N1917">
            <v>0</v>
          </cell>
          <cell r="O1917">
            <v>0</v>
          </cell>
          <cell r="P1917">
            <v>0</v>
          </cell>
          <cell r="Q1917">
            <v>89019</v>
          </cell>
          <cell r="R1917">
            <v>0</v>
          </cell>
          <cell r="S1917">
            <v>89019</v>
          </cell>
          <cell r="T1917">
            <v>230550108000</v>
          </cell>
          <cell r="U1917" t="str">
            <v xml:space="preserve">RED PRIVADA EVENTO                 </v>
          </cell>
          <cell r="V1917">
            <v>836</v>
          </cell>
          <cell r="W1917">
            <v>2407908</v>
          </cell>
          <cell r="X1917">
            <v>3221919</v>
          </cell>
          <cell r="Y1917">
            <v>0</v>
          </cell>
          <cell r="Z1917">
            <v>0</v>
          </cell>
          <cell r="AA1917" t="str">
            <v xml:space="preserve">       89918.0</v>
          </cell>
          <cell r="AB1917">
            <v>46048</v>
          </cell>
          <cell r="AC1917">
            <v>46055</v>
          </cell>
        </row>
        <row r="1918">
          <cell r="A1918" t="str">
            <v>800012189-FE153271</v>
          </cell>
          <cell r="B1918">
            <v>46073</v>
          </cell>
          <cell r="C1918">
            <v>800012189</v>
          </cell>
          <cell r="D1918">
            <v>8026</v>
          </cell>
          <cell r="E1918" t="str">
            <v>CLINICA SAN JOSE DE CUCUTA S.A.</v>
          </cell>
          <cell r="F1918" t="str">
            <v>FE153271</v>
          </cell>
          <cell r="G1918">
            <v>46145</v>
          </cell>
          <cell r="H1918">
            <v>61180</v>
          </cell>
          <cell r="I1918">
            <v>61180</v>
          </cell>
          <cell r="J1918">
            <v>0</v>
          </cell>
          <cell r="K1918">
            <v>0</v>
          </cell>
          <cell r="L1918">
            <v>0</v>
          </cell>
          <cell r="M1918">
            <v>0</v>
          </cell>
          <cell r="N1918">
            <v>0</v>
          </cell>
          <cell r="O1918">
            <v>0</v>
          </cell>
          <cell r="P1918">
            <v>0</v>
          </cell>
          <cell r="Q1918">
            <v>61180</v>
          </cell>
          <cell r="R1918">
            <v>0</v>
          </cell>
          <cell r="S1918">
            <v>61180</v>
          </cell>
          <cell r="T1918">
            <v>230550108000</v>
          </cell>
          <cell r="U1918" t="str">
            <v xml:space="preserve">RED PRIVADA EVENTO                 </v>
          </cell>
          <cell r="V1918">
            <v>836</v>
          </cell>
          <cell r="W1918">
            <v>2407947</v>
          </cell>
          <cell r="X1918">
            <v>3223280</v>
          </cell>
          <cell r="Y1918">
            <v>0</v>
          </cell>
          <cell r="Z1918">
            <v>0</v>
          </cell>
          <cell r="AA1918" t="str">
            <v xml:space="preserve">       61798.0</v>
          </cell>
          <cell r="AB1918">
            <v>46048</v>
          </cell>
          <cell r="AC1918">
            <v>46055</v>
          </cell>
        </row>
        <row r="1919">
          <cell r="A1919" t="str">
            <v>800012189-FE153269</v>
          </cell>
          <cell r="B1919">
            <v>46073</v>
          </cell>
          <cell r="C1919">
            <v>800012189</v>
          </cell>
          <cell r="D1919">
            <v>8026</v>
          </cell>
          <cell r="E1919" t="str">
            <v>CLINICA SAN JOSE DE CUCUTA S.A.</v>
          </cell>
          <cell r="F1919" t="str">
            <v>FE153269</v>
          </cell>
          <cell r="G1919">
            <v>46145</v>
          </cell>
          <cell r="H1919">
            <v>27839</v>
          </cell>
          <cell r="I1919">
            <v>27839</v>
          </cell>
          <cell r="J1919">
            <v>0</v>
          </cell>
          <cell r="K1919">
            <v>0</v>
          </cell>
          <cell r="L1919">
            <v>0</v>
          </cell>
          <cell r="M1919">
            <v>0</v>
          </cell>
          <cell r="N1919">
            <v>0</v>
          </cell>
          <cell r="O1919">
            <v>0</v>
          </cell>
          <cell r="P1919">
            <v>0</v>
          </cell>
          <cell r="Q1919">
            <v>27839</v>
          </cell>
          <cell r="R1919">
            <v>0</v>
          </cell>
          <cell r="S1919">
            <v>27839</v>
          </cell>
          <cell r="T1919">
            <v>230550108000</v>
          </cell>
          <cell r="U1919" t="str">
            <v xml:space="preserve">RED PRIVADA EVENTO                 </v>
          </cell>
          <cell r="V1919">
            <v>836</v>
          </cell>
          <cell r="W1919">
            <v>2407907</v>
          </cell>
          <cell r="X1919">
            <v>3221918</v>
          </cell>
          <cell r="Y1919">
            <v>0</v>
          </cell>
          <cell r="Z1919">
            <v>0</v>
          </cell>
          <cell r="AA1919" t="str">
            <v xml:space="preserve">       28120.0</v>
          </cell>
          <cell r="AB1919">
            <v>46048</v>
          </cell>
          <cell r="AC1919">
            <v>46055</v>
          </cell>
        </row>
        <row r="1920">
          <cell r="A1920" t="str">
            <v>800012189-FE153268</v>
          </cell>
          <cell r="B1920">
            <v>46073</v>
          </cell>
          <cell r="C1920">
            <v>800012189</v>
          </cell>
          <cell r="D1920">
            <v>8026</v>
          </cell>
          <cell r="E1920" t="str">
            <v>CLINICA SAN JOSE DE CUCUTA S.A.</v>
          </cell>
          <cell r="F1920" t="str">
            <v>FE153268</v>
          </cell>
          <cell r="G1920">
            <v>46145</v>
          </cell>
          <cell r="H1920">
            <v>61180</v>
          </cell>
          <cell r="I1920">
            <v>61180</v>
          </cell>
          <cell r="J1920">
            <v>0</v>
          </cell>
          <cell r="K1920">
            <v>0</v>
          </cell>
          <cell r="L1920">
            <v>0</v>
          </cell>
          <cell r="M1920">
            <v>0</v>
          </cell>
          <cell r="N1920">
            <v>0</v>
          </cell>
          <cell r="O1920">
            <v>0</v>
          </cell>
          <cell r="P1920">
            <v>0</v>
          </cell>
          <cell r="Q1920">
            <v>61180</v>
          </cell>
          <cell r="R1920">
            <v>0</v>
          </cell>
          <cell r="S1920">
            <v>61180</v>
          </cell>
          <cell r="T1920">
            <v>230550108000</v>
          </cell>
          <cell r="U1920" t="str">
            <v xml:space="preserve">RED PRIVADA EVENTO                 </v>
          </cell>
          <cell r="V1920">
            <v>836</v>
          </cell>
          <cell r="W1920">
            <v>2407946</v>
          </cell>
          <cell r="X1920">
            <v>3223279</v>
          </cell>
          <cell r="Y1920">
            <v>0</v>
          </cell>
          <cell r="Z1920">
            <v>0</v>
          </cell>
          <cell r="AA1920" t="str">
            <v xml:space="preserve">       61798.0</v>
          </cell>
          <cell r="AB1920">
            <v>46048</v>
          </cell>
          <cell r="AC1920">
            <v>46055</v>
          </cell>
        </row>
        <row r="1921">
          <cell r="A1921" t="str">
            <v>800012189-FE153267</v>
          </cell>
          <cell r="B1921">
            <v>46073</v>
          </cell>
          <cell r="C1921">
            <v>800012189</v>
          </cell>
          <cell r="D1921">
            <v>8026</v>
          </cell>
          <cell r="E1921" t="str">
            <v>CLINICA SAN JOSE DE CUCUTA S.A.</v>
          </cell>
          <cell r="F1921" t="str">
            <v>FE153267</v>
          </cell>
          <cell r="G1921">
            <v>46145</v>
          </cell>
          <cell r="H1921">
            <v>61180</v>
          </cell>
          <cell r="I1921">
            <v>61180</v>
          </cell>
          <cell r="J1921">
            <v>0</v>
          </cell>
          <cell r="K1921">
            <v>0</v>
          </cell>
          <cell r="L1921">
            <v>0</v>
          </cell>
          <cell r="M1921">
            <v>0</v>
          </cell>
          <cell r="N1921">
            <v>0</v>
          </cell>
          <cell r="O1921">
            <v>0</v>
          </cell>
          <cell r="P1921">
            <v>0</v>
          </cell>
          <cell r="Q1921">
            <v>61180</v>
          </cell>
          <cell r="R1921">
            <v>0</v>
          </cell>
          <cell r="S1921">
            <v>61180</v>
          </cell>
          <cell r="T1921">
            <v>230550108000</v>
          </cell>
          <cell r="U1921" t="str">
            <v xml:space="preserve">RED PRIVADA EVENTO                 </v>
          </cell>
          <cell r="V1921">
            <v>836</v>
          </cell>
          <cell r="W1921">
            <v>2407945</v>
          </cell>
          <cell r="X1921">
            <v>3223278</v>
          </cell>
          <cell r="Y1921">
            <v>0</v>
          </cell>
          <cell r="Z1921">
            <v>0</v>
          </cell>
          <cell r="AA1921" t="str">
            <v xml:space="preserve">       61798.0</v>
          </cell>
          <cell r="AB1921">
            <v>46048</v>
          </cell>
          <cell r="AC1921">
            <v>46055</v>
          </cell>
        </row>
        <row r="1922">
          <cell r="A1922" t="str">
            <v>800012189-FE153266</v>
          </cell>
          <cell r="B1922">
            <v>46073</v>
          </cell>
          <cell r="C1922">
            <v>800012189</v>
          </cell>
          <cell r="D1922">
            <v>8026</v>
          </cell>
          <cell r="E1922" t="str">
            <v>CLINICA SAN JOSE DE CUCUTA S.A.</v>
          </cell>
          <cell r="F1922" t="str">
            <v>FE153266</v>
          </cell>
          <cell r="G1922">
            <v>46145</v>
          </cell>
          <cell r="H1922">
            <v>61180</v>
          </cell>
          <cell r="I1922">
            <v>61180</v>
          </cell>
          <cell r="J1922">
            <v>0</v>
          </cell>
          <cell r="K1922">
            <v>0</v>
          </cell>
          <cell r="L1922">
            <v>0</v>
          </cell>
          <cell r="M1922">
            <v>0</v>
          </cell>
          <cell r="N1922">
            <v>0</v>
          </cell>
          <cell r="O1922">
            <v>0</v>
          </cell>
          <cell r="P1922">
            <v>0</v>
          </cell>
          <cell r="Q1922">
            <v>61180</v>
          </cell>
          <cell r="R1922">
            <v>0</v>
          </cell>
          <cell r="S1922">
            <v>61180</v>
          </cell>
          <cell r="T1922">
            <v>230550108000</v>
          </cell>
          <cell r="U1922" t="str">
            <v xml:space="preserve">RED PRIVADA EVENTO                 </v>
          </cell>
          <cell r="V1922">
            <v>836</v>
          </cell>
          <cell r="W1922">
            <v>2407944</v>
          </cell>
          <cell r="X1922">
            <v>3223277</v>
          </cell>
          <cell r="Y1922">
            <v>0</v>
          </cell>
          <cell r="Z1922">
            <v>0</v>
          </cell>
          <cell r="AA1922" t="str">
            <v xml:space="preserve">       61798.0</v>
          </cell>
          <cell r="AB1922">
            <v>46048</v>
          </cell>
          <cell r="AC1922">
            <v>46055</v>
          </cell>
        </row>
        <row r="1923">
          <cell r="A1923" t="str">
            <v>800012189-FE153264</v>
          </cell>
          <cell r="B1923">
            <v>46062</v>
          </cell>
          <cell r="C1923">
            <v>800012189</v>
          </cell>
          <cell r="D1923">
            <v>8026</v>
          </cell>
          <cell r="E1923" t="str">
            <v>CLINICA SAN JOSE DE CUCUTA S.A.</v>
          </cell>
          <cell r="F1923" t="str">
            <v>FE153264</v>
          </cell>
          <cell r="G1923">
            <v>46145</v>
          </cell>
          <cell r="H1923">
            <v>61180</v>
          </cell>
          <cell r="I1923">
            <v>61180</v>
          </cell>
          <cell r="J1923">
            <v>0</v>
          </cell>
          <cell r="K1923">
            <v>0</v>
          </cell>
          <cell r="L1923">
            <v>0</v>
          </cell>
          <cell r="M1923">
            <v>0</v>
          </cell>
          <cell r="N1923">
            <v>0</v>
          </cell>
          <cell r="O1923">
            <v>0</v>
          </cell>
          <cell r="P1923">
            <v>0</v>
          </cell>
          <cell r="Q1923">
            <v>61180</v>
          </cell>
          <cell r="R1923">
            <v>0</v>
          </cell>
          <cell r="S1923">
            <v>61180</v>
          </cell>
          <cell r="T1923">
            <v>230550108000</v>
          </cell>
          <cell r="U1923" t="str">
            <v xml:space="preserve">RED PRIVADA EVENTO                 </v>
          </cell>
          <cell r="V1923">
            <v>836</v>
          </cell>
          <cell r="W1923">
            <v>2403705</v>
          </cell>
          <cell r="X1923">
            <v>3221535</v>
          </cell>
          <cell r="Y1923">
            <v>0</v>
          </cell>
          <cell r="Z1923">
            <v>0</v>
          </cell>
          <cell r="AA1923" t="str">
            <v xml:space="preserve">       61798.0</v>
          </cell>
          <cell r="AB1923">
            <v>46048</v>
          </cell>
          <cell r="AC1923">
            <v>46055</v>
          </cell>
        </row>
        <row r="1924">
          <cell r="A1924" t="str">
            <v>800012189-FE153263</v>
          </cell>
          <cell r="B1924">
            <v>46073</v>
          </cell>
          <cell r="C1924">
            <v>800012189</v>
          </cell>
          <cell r="D1924">
            <v>8050</v>
          </cell>
          <cell r="E1924" t="str">
            <v>CLINICA SAN JOSE DE CUCUTA S.A.</v>
          </cell>
          <cell r="F1924" t="str">
            <v>FE153263</v>
          </cell>
          <cell r="G1924">
            <v>46145</v>
          </cell>
          <cell r="H1924">
            <v>89019</v>
          </cell>
          <cell r="I1924">
            <v>89019</v>
          </cell>
          <cell r="J1924">
            <v>0</v>
          </cell>
          <cell r="K1924">
            <v>0</v>
          </cell>
          <cell r="L1924">
            <v>0</v>
          </cell>
          <cell r="M1924">
            <v>0</v>
          </cell>
          <cell r="N1924">
            <v>0</v>
          </cell>
          <cell r="O1924">
            <v>0</v>
          </cell>
          <cell r="P1924">
            <v>0</v>
          </cell>
          <cell r="Q1924">
            <v>89019</v>
          </cell>
          <cell r="R1924">
            <v>0</v>
          </cell>
          <cell r="S1924">
            <v>89019</v>
          </cell>
          <cell r="T1924">
            <v>230550108000</v>
          </cell>
          <cell r="U1924" t="str">
            <v xml:space="preserve">RED PRIVADA EVENTO                 </v>
          </cell>
          <cell r="V1924">
            <v>836</v>
          </cell>
          <cell r="W1924">
            <v>2407906</v>
          </cell>
          <cell r="X1924">
            <v>3221917</v>
          </cell>
          <cell r="Y1924">
            <v>0</v>
          </cell>
          <cell r="Z1924">
            <v>0</v>
          </cell>
          <cell r="AA1924" t="str">
            <v xml:space="preserve">       89918.0</v>
          </cell>
          <cell r="AB1924">
            <v>46048</v>
          </cell>
          <cell r="AC1924">
            <v>46055</v>
          </cell>
        </row>
        <row r="1925">
          <cell r="A1925" t="str">
            <v>800012189-FE153261</v>
          </cell>
          <cell r="B1925">
            <v>46073</v>
          </cell>
          <cell r="C1925">
            <v>800012189</v>
          </cell>
          <cell r="D1925">
            <v>8026</v>
          </cell>
          <cell r="E1925" t="str">
            <v>CLINICA SAN JOSE DE CUCUTA S.A.</v>
          </cell>
          <cell r="F1925" t="str">
            <v>FE153261</v>
          </cell>
          <cell r="G1925">
            <v>46145</v>
          </cell>
          <cell r="H1925">
            <v>284900</v>
          </cell>
          <cell r="I1925">
            <v>284900</v>
          </cell>
          <cell r="J1925">
            <v>0</v>
          </cell>
          <cell r="K1925">
            <v>0</v>
          </cell>
          <cell r="L1925">
            <v>0</v>
          </cell>
          <cell r="M1925">
            <v>0</v>
          </cell>
          <cell r="N1925">
            <v>0</v>
          </cell>
          <cell r="O1925">
            <v>0</v>
          </cell>
          <cell r="P1925">
            <v>0</v>
          </cell>
          <cell r="Q1925">
            <v>284900</v>
          </cell>
          <cell r="R1925">
            <v>0</v>
          </cell>
          <cell r="S1925">
            <v>284900</v>
          </cell>
          <cell r="T1925">
            <v>230550108000</v>
          </cell>
          <cell r="U1925" t="str">
            <v xml:space="preserve">RED PRIVADA EVENTO                 </v>
          </cell>
          <cell r="V1925">
            <v>836</v>
          </cell>
          <cell r="W1925">
            <v>2407905</v>
          </cell>
          <cell r="X1925">
            <v>3221916</v>
          </cell>
          <cell r="Y1925">
            <v>0</v>
          </cell>
          <cell r="Z1925">
            <v>0</v>
          </cell>
          <cell r="AA1925" t="str">
            <v xml:space="preserve">      287778.0</v>
          </cell>
          <cell r="AB1925">
            <v>46048</v>
          </cell>
          <cell r="AC1925">
            <v>46055</v>
          </cell>
        </row>
        <row r="1926">
          <cell r="A1926" t="str">
            <v>800012189-FE153260</v>
          </cell>
          <cell r="B1926">
            <v>46073</v>
          </cell>
          <cell r="C1926">
            <v>800012189</v>
          </cell>
          <cell r="D1926">
            <v>8026</v>
          </cell>
          <cell r="E1926" t="str">
            <v>CLINICA SAN JOSE DE CUCUTA S.A.</v>
          </cell>
          <cell r="F1926" t="str">
            <v>FE153260</v>
          </cell>
          <cell r="G1926">
            <v>46145</v>
          </cell>
          <cell r="H1926">
            <v>89019</v>
          </cell>
          <cell r="I1926">
            <v>89019</v>
          </cell>
          <cell r="J1926">
            <v>0</v>
          </cell>
          <cell r="K1926">
            <v>0</v>
          </cell>
          <cell r="L1926">
            <v>0</v>
          </cell>
          <cell r="M1926">
            <v>0</v>
          </cell>
          <cell r="N1926">
            <v>0</v>
          </cell>
          <cell r="O1926">
            <v>0</v>
          </cell>
          <cell r="P1926">
            <v>0</v>
          </cell>
          <cell r="Q1926">
            <v>89019</v>
          </cell>
          <cell r="R1926">
            <v>0</v>
          </cell>
          <cell r="S1926">
            <v>89019</v>
          </cell>
          <cell r="T1926">
            <v>230550108000</v>
          </cell>
          <cell r="U1926" t="str">
            <v xml:space="preserve">RED PRIVADA EVENTO                 </v>
          </cell>
          <cell r="V1926">
            <v>836</v>
          </cell>
          <cell r="W1926">
            <v>2407904</v>
          </cell>
          <cell r="X1926">
            <v>3221915</v>
          </cell>
          <cell r="Y1926">
            <v>0</v>
          </cell>
          <cell r="Z1926">
            <v>0</v>
          </cell>
          <cell r="AA1926" t="str">
            <v xml:space="preserve">       89918.0</v>
          </cell>
          <cell r="AB1926">
            <v>46048</v>
          </cell>
          <cell r="AC1926">
            <v>46055</v>
          </cell>
        </row>
        <row r="1927">
          <cell r="A1927" t="str">
            <v>800012189-FE153258</v>
          </cell>
          <cell r="B1927">
            <v>46062</v>
          </cell>
          <cell r="C1927">
            <v>800012189</v>
          </cell>
          <cell r="D1927">
            <v>8026</v>
          </cell>
          <cell r="E1927" t="str">
            <v>CLINICA SAN JOSE DE CUCUTA S.A.</v>
          </cell>
          <cell r="F1927" t="str">
            <v>FE153258</v>
          </cell>
          <cell r="G1927">
            <v>46145</v>
          </cell>
          <cell r="H1927">
            <v>61180</v>
          </cell>
          <cell r="I1927">
            <v>61180</v>
          </cell>
          <cell r="J1927">
            <v>0</v>
          </cell>
          <cell r="K1927">
            <v>0</v>
          </cell>
          <cell r="L1927">
            <v>0</v>
          </cell>
          <cell r="M1927">
            <v>0</v>
          </cell>
          <cell r="N1927">
            <v>0</v>
          </cell>
          <cell r="O1927">
            <v>0</v>
          </cell>
          <cell r="P1927">
            <v>0</v>
          </cell>
          <cell r="Q1927">
            <v>61180</v>
          </cell>
          <cell r="R1927">
            <v>0</v>
          </cell>
          <cell r="S1927">
            <v>61180</v>
          </cell>
          <cell r="T1927">
            <v>230550108000</v>
          </cell>
          <cell r="U1927" t="str">
            <v xml:space="preserve">RED PRIVADA EVENTO                 </v>
          </cell>
          <cell r="V1927">
            <v>836</v>
          </cell>
          <cell r="W1927">
            <v>2403704</v>
          </cell>
          <cell r="X1927">
            <v>3221534</v>
          </cell>
          <cell r="Y1927">
            <v>0</v>
          </cell>
          <cell r="Z1927">
            <v>0</v>
          </cell>
          <cell r="AA1927" t="str">
            <v xml:space="preserve">       61798.0</v>
          </cell>
          <cell r="AB1927">
            <v>46048</v>
          </cell>
          <cell r="AC1927">
            <v>46055</v>
          </cell>
        </row>
        <row r="1928">
          <cell r="A1928" t="str">
            <v>800012189-FE153257</v>
          </cell>
          <cell r="B1928">
            <v>46073</v>
          </cell>
          <cell r="C1928">
            <v>800012189</v>
          </cell>
          <cell r="D1928">
            <v>8030</v>
          </cell>
          <cell r="E1928" t="str">
            <v>CLINICA SAN JOSE DE CUCUTA S.A.</v>
          </cell>
          <cell r="F1928" t="str">
            <v>FE153257</v>
          </cell>
          <cell r="G1928">
            <v>46145</v>
          </cell>
          <cell r="H1928">
            <v>322045</v>
          </cell>
          <cell r="I1928">
            <v>322045</v>
          </cell>
          <cell r="J1928">
            <v>0</v>
          </cell>
          <cell r="K1928">
            <v>0</v>
          </cell>
          <cell r="L1928">
            <v>0</v>
          </cell>
          <cell r="M1928">
            <v>0</v>
          </cell>
          <cell r="N1928">
            <v>0</v>
          </cell>
          <cell r="O1928">
            <v>0</v>
          </cell>
          <cell r="P1928">
            <v>0</v>
          </cell>
          <cell r="Q1928">
            <v>322045</v>
          </cell>
          <cell r="R1928">
            <v>0</v>
          </cell>
          <cell r="S1928">
            <v>322045</v>
          </cell>
          <cell r="T1928">
            <v>230550108000</v>
          </cell>
          <cell r="U1928" t="str">
            <v xml:space="preserve">RED PRIVADA EVENTO                 </v>
          </cell>
          <cell r="V1928">
            <v>836</v>
          </cell>
          <cell r="W1928">
            <v>2407903</v>
          </cell>
          <cell r="X1928">
            <v>3221913</v>
          </cell>
          <cell r="Y1928">
            <v>0</v>
          </cell>
          <cell r="Z1928">
            <v>0</v>
          </cell>
          <cell r="AA1928" t="str">
            <v xml:space="preserve">      325298.0</v>
          </cell>
          <cell r="AB1928">
            <v>46048</v>
          </cell>
          <cell r="AC1928">
            <v>46055</v>
          </cell>
        </row>
        <row r="1929">
          <cell r="A1929" t="str">
            <v>800012189-FE153256</v>
          </cell>
          <cell r="B1929">
            <v>46062</v>
          </cell>
          <cell r="C1929">
            <v>800012189</v>
          </cell>
          <cell r="D1929">
            <v>8030</v>
          </cell>
          <cell r="E1929" t="str">
            <v>CLINICA SAN JOSE DE CUCUTA S.A.</v>
          </cell>
          <cell r="F1929" t="str">
            <v>FE153256</v>
          </cell>
          <cell r="G1929">
            <v>46145</v>
          </cell>
          <cell r="H1929">
            <v>115012</v>
          </cell>
          <cell r="I1929">
            <v>103677</v>
          </cell>
          <cell r="J1929">
            <v>0</v>
          </cell>
          <cell r="K1929">
            <v>0</v>
          </cell>
          <cell r="L1929">
            <v>0</v>
          </cell>
          <cell r="M1929">
            <v>0</v>
          </cell>
          <cell r="N1929">
            <v>0</v>
          </cell>
          <cell r="O1929">
            <v>0</v>
          </cell>
          <cell r="P1929">
            <v>0</v>
          </cell>
          <cell r="Q1929">
            <v>103677</v>
          </cell>
          <cell r="R1929">
            <v>0</v>
          </cell>
          <cell r="S1929">
            <v>103677</v>
          </cell>
          <cell r="T1929">
            <v>230550108000</v>
          </cell>
          <cell r="U1929" t="str">
            <v xml:space="preserve">RED PRIVADA EVENTO                 </v>
          </cell>
          <cell r="V1929">
            <v>836</v>
          </cell>
          <cell r="W1929">
            <v>2405253</v>
          </cell>
          <cell r="X1929">
            <v>3221912</v>
          </cell>
          <cell r="Y1929">
            <v>0</v>
          </cell>
          <cell r="Z1929">
            <v>0</v>
          </cell>
          <cell r="AA1929" t="str">
            <v xml:space="preserve">      116174.0</v>
          </cell>
          <cell r="AB1929">
            <v>46048</v>
          </cell>
          <cell r="AC1929">
            <v>46055</v>
          </cell>
        </row>
        <row r="1930">
          <cell r="A1930" t="str">
            <v>800012189-FE153255</v>
          </cell>
          <cell r="B1930">
            <v>46073</v>
          </cell>
          <cell r="C1930">
            <v>800012189</v>
          </cell>
          <cell r="D1930">
            <v>8026</v>
          </cell>
          <cell r="E1930" t="str">
            <v>CLINICA SAN JOSE DE CUCUTA S.A.</v>
          </cell>
          <cell r="F1930" t="str">
            <v>FE153255</v>
          </cell>
          <cell r="G1930">
            <v>46145</v>
          </cell>
          <cell r="H1930">
            <v>271507</v>
          </cell>
          <cell r="I1930">
            <v>271507</v>
          </cell>
          <cell r="J1930">
            <v>0</v>
          </cell>
          <cell r="K1930">
            <v>0</v>
          </cell>
          <cell r="L1930">
            <v>0</v>
          </cell>
          <cell r="M1930">
            <v>0</v>
          </cell>
          <cell r="N1930">
            <v>0</v>
          </cell>
          <cell r="O1930">
            <v>0</v>
          </cell>
          <cell r="P1930">
            <v>0</v>
          </cell>
          <cell r="Q1930">
            <v>271507</v>
          </cell>
          <cell r="R1930">
            <v>0</v>
          </cell>
          <cell r="S1930">
            <v>271507</v>
          </cell>
          <cell r="T1930">
            <v>230550108000</v>
          </cell>
          <cell r="U1930" t="str">
            <v xml:space="preserve">RED PRIVADA EVENTO                 </v>
          </cell>
          <cell r="V1930">
            <v>836</v>
          </cell>
          <cell r="W1930">
            <v>2407902</v>
          </cell>
          <cell r="X1930">
            <v>3221911</v>
          </cell>
          <cell r="Y1930">
            <v>0</v>
          </cell>
          <cell r="Z1930">
            <v>0</v>
          </cell>
          <cell r="AA1930" t="str">
            <v xml:space="preserve">      274249.0</v>
          </cell>
          <cell r="AB1930">
            <v>46048</v>
          </cell>
          <cell r="AC1930">
            <v>46055</v>
          </cell>
        </row>
        <row r="1931">
          <cell r="A1931" t="str">
            <v>800012189-FE153254</v>
          </cell>
          <cell r="B1931">
            <v>46062</v>
          </cell>
          <cell r="C1931">
            <v>800012189</v>
          </cell>
          <cell r="D1931">
            <v>8026</v>
          </cell>
          <cell r="E1931" t="str">
            <v>CLINICA SAN JOSE DE CUCUTA S.A.</v>
          </cell>
          <cell r="F1931" t="str">
            <v>FE153254</v>
          </cell>
          <cell r="G1931">
            <v>46145</v>
          </cell>
          <cell r="H1931">
            <v>105942</v>
          </cell>
          <cell r="I1931">
            <v>105942</v>
          </cell>
          <cell r="J1931">
            <v>0</v>
          </cell>
          <cell r="K1931">
            <v>0</v>
          </cell>
          <cell r="L1931">
            <v>0</v>
          </cell>
          <cell r="M1931">
            <v>0</v>
          </cell>
          <cell r="N1931">
            <v>0</v>
          </cell>
          <cell r="O1931">
            <v>0</v>
          </cell>
          <cell r="P1931">
            <v>0</v>
          </cell>
          <cell r="Q1931">
            <v>105942</v>
          </cell>
          <cell r="R1931">
            <v>0</v>
          </cell>
          <cell r="S1931">
            <v>105942</v>
          </cell>
          <cell r="T1931">
            <v>230550108000</v>
          </cell>
          <cell r="U1931" t="str">
            <v xml:space="preserve">RED PRIVADA EVENTO                 </v>
          </cell>
          <cell r="V1931">
            <v>836</v>
          </cell>
          <cell r="W1931">
            <v>2403766</v>
          </cell>
          <cell r="X1931">
            <v>3221948</v>
          </cell>
          <cell r="Y1931">
            <v>0</v>
          </cell>
          <cell r="Z1931">
            <v>0</v>
          </cell>
          <cell r="AA1931" t="str">
            <v xml:space="preserve">      107012.0</v>
          </cell>
          <cell r="AB1931">
            <v>46048</v>
          </cell>
          <cell r="AC1931">
            <v>46055</v>
          </cell>
        </row>
        <row r="1932">
          <cell r="A1932" t="str">
            <v>800012189-FE153253</v>
          </cell>
          <cell r="B1932">
            <v>46062</v>
          </cell>
          <cell r="C1932">
            <v>800012189</v>
          </cell>
          <cell r="D1932">
            <v>8026</v>
          </cell>
          <cell r="E1932" t="str">
            <v>CLINICA SAN JOSE DE CUCUTA S.A.</v>
          </cell>
          <cell r="F1932" t="str">
            <v>FE153253</v>
          </cell>
          <cell r="G1932">
            <v>46145</v>
          </cell>
          <cell r="H1932">
            <v>173510</v>
          </cell>
          <cell r="I1932">
            <v>173510</v>
          </cell>
          <cell r="J1932">
            <v>0</v>
          </cell>
          <cell r="K1932">
            <v>0</v>
          </cell>
          <cell r="L1932">
            <v>0</v>
          </cell>
          <cell r="M1932">
            <v>0</v>
          </cell>
          <cell r="N1932">
            <v>0</v>
          </cell>
          <cell r="O1932">
            <v>0</v>
          </cell>
          <cell r="P1932">
            <v>0</v>
          </cell>
          <cell r="Q1932">
            <v>173510</v>
          </cell>
          <cell r="R1932">
            <v>0</v>
          </cell>
          <cell r="S1932">
            <v>173510</v>
          </cell>
          <cell r="T1932">
            <v>230550108000</v>
          </cell>
          <cell r="U1932" t="str">
            <v xml:space="preserve">RED PRIVADA EVENTO                 </v>
          </cell>
          <cell r="V1932">
            <v>836</v>
          </cell>
          <cell r="W1932">
            <v>2403765</v>
          </cell>
          <cell r="X1932">
            <v>3221947</v>
          </cell>
          <cell r="Y1932">
            <v>0</v>
          </cell>
          <cell r="Z1932">
            <v>0</v>
          </cell>
          <cell r="AA1932" t="str">
            <v xml:space="preserve">      175263.0</v>
          </cell>
          <cell r="AB1932">
            <v>46048</v>
          </cell>
          <cell r="AC1932">
            <v>46055</v>
          </cell>
        </row>
        <row r="1933">
          <cell r="A1933" t="str">
            <v>800012189-FE153252</v>
          </cell>
          <cell r="B1933">
            <v>46062</v>
          </cell>
          <cell r="C1933">
            <v>800012189</v>
          </cell>
          <cell r="D1933">
            <v>8026</v>
          </cell>
          <cell r="E1933" t="str">
            <v>CLINICA SAN JOSE DE CUCUTA S.A.</v>
          </cell>
          <cell r="F1933" t="str">
            <v>FE153252</v>
          </cell>
          <cell r="G1933">
            <v>46145</v>
          </cell>
          <cell r="H1933">
            <v>103677</v>
          </cell>
          <cell r="I1933">
            <v>103677</v>
          </cell>
          <cell r="J1933">
            <v>0</v>
          </cell>
          <cell r="K1933">
            <v>0</v>
          </cell>
          <cell r="L1933">
            <v>0</v>
          </cell>
          <cell r="M1933">
            <v>0</v>
          </cell>
          <cell r="N1933">
            <v>0</v>
          </cell>
          <cell r="O1933">
            <v>0</v>
          </cell>
          <cell r="P1933">
            <v>0</v>
          </cell>
          <cell r="Q1933">
            <v>103677</v>
          </cell>
          <cell r="R1933">
            <v>0</v>
          </cell>
          <cell r="S1933">
            <v>103677</v>
          </cell>
          <cell r="T1933">
            <v>230550108000</v>
          </cell>
          <cell r="U1933" t="str">
            <v xml:space="preserve">RED PRIVADA EVENTO                 </v>
          </cell>
          <cell r="V1933">
            <v>836</v>
          </cell>
          <cell r="W1933">
            <v>2403764</v>
          </cell>
          <cell r="X1933">
            <v>3221946</v>
          </cell>
          <cell r="Y1933">
            <v>0</v>
          </cell>
          <cell r="Z1933">
            <v>0</v>
          </cell>
          <cell r="AA1933" t="str">
            <v xml:space="preserve">      104724.0</v>
          </cell>
          <cell r="AB1933">
            <v>46048</v>
          </cell>
          <cell r="AC1933">
            <v>46055</v>
          </cell>
        </row>
        <row r="1934">
          <cell r="A1934" t="str">
            <v>800012189-FE153251</v>
          </cell>
          <cell r="B1934">
            <v>46062</v>
          </cell>
          <cell r="C1934">
            <v>800012189</v>
          </cell>
          <cell r="D1934">
            <v>8030</v>
          </cell>
          <cell r="E1934" t="str">
            <v>CLINICA SAN JOSE DE CUCUTA S.A.</v>
          </cell>
          <cell r="F1934" t="str">
            <v>FE153251</v>
          </cell>
          <cell r="G1934">
            <v>46145</v>
          </cell>
          <cell r="H1934">
            <v>61180</v>
          </cell>
          <cell r="I1934">
            <v>61180</v>
          </cell>
          <cell r="J1934">
            <v>0</v>
          </cell>
          <cell r="K1934">
            <v>0</v>
          </cell>
          <cell r="L1934">
            <v>0</v>
          </cell>
          <cell r="M1934">
            <v>0</v>
          </cell>
          <cell r="N1934">
            <v>0</v>
          </cell>
          <cell r="O1934">
            <v>0</v>
          </cell>
          <cell r="P1934">
            <v>0</v>
          </cell>
          <cell r="Q1934">
            <v>61180</v>
          </cell>
          <cell r="R1934">
            <v>0</v>
          </cell>
          <cell r="S1934">
            <v>61180</v>
          </cell>
          <cell r="T1934">
            <v>230550108000</v>
          </cell>
          <cell r="U1934" t="str">
            <v xml:space="preserve">RED PRIVADA EVENTO                 </v>
          </cell>
          <cell r="V1934">
            <v>836</v>
          </cell>
          <cell r="W1934">
            <v>2403703</v>
          </cell>
          <cell r="X1934">
            <v>3221533</v>
          </cell>
          <cell r="Y1934">
            <v>0</v>
          </cell>
          <cell r="Z1934">
            <v>0</v>
          </cell>
          <cell r="AA1934" t="str">
            <v xml:space="preserve">       61798.0</v>
          </cell>
          <cell r="AB1934">
            <v>46048</v>
          </cell>
          <cell r="AC1934">
            <v>46055</v>
          </cell>
        </row>
        <row r="1935">
          <cell r="A1935" t="str">
            <v>800012189-FE153250</v>
          </cell>
          <cell r="B1935">
            <v>46062</v>
          </cell>
          <cell r="C1935">
            <v>800012189</v>
          </cell>
          <cell r="D1935">
            <v>8030</v>
          </cell>
          <cell r="E1935" t="str">
            <v>CLINICA SAN JOSE DE CUCUTA S.A.</v>
          </cell>
          <cell r="F1935" t="str">
            <v>FE153250</v>
          </cell>
          <cell r="G1935">
            <v>46145</v>
          </cell>
          <cell r="H1935">
            <v>184551</v>
          </cell>
          <cell r="I1935">
            <v>184551</v>
          </cell>
          <cell r="J1935">
            <v>0</v>
          </cell>
          <cell r="K1935">
            <v>0</v>
          </cell>
          <cell r="L1935">
            <v>0</v>
          </cell>
          <cell r="M1935">
            <v>0</v>
          </cell>
          <cell r="N1935">
            <v>0</v>
          </cell>
          <cell r="O1935">
            <v>0</v>
          </cell>
          <cell r="P1935">
            <v>0</v>
          </cell>
          <cell r="Q1935">
            <v>184551</v>
          </cell>
          <cell r="R1935">
            <v>0</v>
          </cell>
          <cell r="S1935">
            <v>184551</v>
          </cell>
          <cell r="T1935">
            <v>230550108000</v>
          </cell>
          <cell r="U1935" t="str">
            <v xml:space="preserve">RED PRIVADA EVENTO                 </v>
          </cell>
          <cell r="V1935">
            <v>836</v>
          </cell>
          <cell r="W1935">
            <v>2403743</v>
          </cell>
          <cell r="X1935">
            <v>3221335</v>
          </cell>
          <cell r="Y1935">
            <v>0</v>
          </cell>
          <cell r="Z1935">
            <v>0</v>
          </cell>
          <cell r="AA1935" t="str">
            <v xml:space="preserve">      186415.0</v>
          </cell>
          <cell r="AB1935">
            <v>46048</v>
          </cell>
          <cell r="AC1935">
            <v>46055</v>
          </cell>
        </row>
        <row r="1936">
          <cell r="A1936" t="str">
            <v>800012189-FE153249</v>
          </cell>
          <cell r="B1936">
            <v>46062</v>
          </cell>
          <cell r="C1936">
            <v>800012189</v>
          </cell>
          <cell r="D1936">
            <v>8026</v>
          </cell>
          <cell r="E1936" t="str">
            <v>CLINICA SAN JOSE DE CUCUTA S.A.</v>
          </cell>
          <cell r="F1936" t="str">
            <v>FE153249</v>
          </cell>
          <cell r="G1936">
            <v>46145</v>
          </cell>
          <cell r="H1936">
            <v>349919</v>
          </cell>
          <cell r="I1936">
            <v>349919</v>
          </cell>
          <cell r="J1936">
            <v>0</v>
          </cell>
          <cell r="K1936">
            <v>0</v>
          </cell>
          <cell r="L1936">
            <v>0</v>
          </cell>
          <cell r="M1936">
            <v>0</v>
          </cell>
          <cell r="N1936">
            <v>0</v>
          </cell>
          <cell r="O1936">
            <v>0</v>
          </cell>
          <cell r="P1936">
            <v>0</v>
          </cell>
          <cell r="Q1936">
            <v>349919</v>
          </cell>
          <cell r="R1936">
            <v>0</v>
          </cell>
          <cell r="S1936">
            <v>349919</v>
          </cell>
          <cell r="T1936">
            <v>230550108000</v>
          </cell>
          <cell r="U1936" t="str">
            <v xml:space="preserve">RED PRIVADA EVENTO                 </v>
          </cell>
          <cell r="V1936">
            <v>836</v>
          </cell>
          <cell r="W1936">
            <v>2403763</v>
          </cell>
          <cell r="X1936">
            <v>3221945</v>
          </cell>
          <cell r="Y1936">
            <v>0</v>
          </cell>
          <cell r="Z1936">
            <v>0</v>
          </cell>
          <cell r="AA1936" t="str">
            <v xml:space="preserve">      353454.0</v>
          </cell>
          <cell r="AB1936">
            <v>46048</v>
          </cell>
          <cell r="AC1936">
            <v>46055</v>
          </cell>
        </row>
        <row r="1937">
          <cell r="A1937" t="str">
            <v>800012189-FE153248</v>
          </cell>
          <cell r="B1937">
            <v>46062</v>
          </cell>
          <cell r="C1937">
            <v>800012189</v>
          </cell>
          <cell r="D1937">
            <v>8026</v>
          </cell>
          <cell r="E1937" t="str">
            <v>CLINICA SAN JOSE DE CUCUTA S.A.</v>
          </cell>
          <cell r="F1937" t="str">
            <v>FE153248</v>
          </cell>
          <cell r="G1937">
            <v>46145</v>
          </cell>
          <cell r="H1937">
            <v>442922</v>
          </cell>
          <cell r="I1937">
            <v>442922</v>
          </cell>
          <cell r="J1937">
            <v>0</v>
          </cell>
          <cell r="K1937">
            <v>0</v>
          </cell>
          <cell r="L1937">
            <v>0</v>
          </cell>
          <cell r="M1937">
            <v>0</v>
          </cell>
          <cell r="N1937">
            <v>0</v>
          </cell>
          <cell r="O1937">
            <v>0</v>
          </cell>
          <cell r="P1937">
            <v>0</v>
          </cell>
          <cell r="Q1937">
            <v>442922</v>
          </cell>
          <cell r="R1937">
            <v>0</v>
          </cell>
          <cell r="S1937">
            <v>442922</v>
          </cell>
          <cell r="T1937">
            <v>230550108000</v>
          </cell>
          <cell r="U1937" t="str">
            <v xml:space="preserve">RED PRIVADA EVENTO                 </v>
          </cell>
          <cell r="V1937">
            <v>836</v>
          </cell>
          <cell r="W1937">
            <v>2403742</v>
          </cell>
          <cell r="X1937">
            <v>3221334</v>
          </cell>
          <cell r="Y1937">
            <v>0</v>
          </cell>
          <cell r="Z1937">
            <v>0</v>
          </cell>
          <cell r="AA1937" t="str">
            <v xml:space="preserve">      447396.0</v>
          </cell>
          <cell r="AB1937">
            <v>46048</v>
          </cell>
          <cell r="AC1937">
            <v>46055</v>
          </cell>
        </row>
        <row r="1938">
          <cell r="A1938" t="str">
            <v>800012189-FE153247</v>
          </cell>
          <cell r="B1938">
            <v>46062</v>
          </cell>
          <cell r="C1938">
            <v>800012189</v>
          </cell>
          <cell r="D1938">
            <v>8046</v>
          </cell>
          <cell r="E1938" t="str">
            <v>CLINICA SAN JOSE DE CUCUTA S.A.</v>
          </cell>
          <cell r="F1938" t="str">
            <v>FE153247</v>
          </cell>
          <cell r="G1938">
            <v>46145</v>
          </cell>
          <cell r="H1938">
            <v>442922</v>
          </cell>
          <cell r="I1938">
            <v>442922</v>
          </cell>
          <cell r="J1938">
            <v>0</v>
          </cell>
          <cell r="K1938">
            <v>0</v>
          </cell>
          <cell r="L1938">
            <v>0</v>
          </cell>
          <cell r="M1938">
            <v>0</v>
          </cell>
          <cell r="N1938">
            <v>0</v>
          </cell>
          <cell r="O1938">
            <v>0</v>
          </cell>
          <cell r="P1938">
            <v>0</v>
          </cell>
          <cell r="Q1938">
            <v>442922</v>
          </cell>
          <cell r="R1938">
            <v>0</v>
          </cell>
          <cell r="S1938">
            <v>442922</v>
          </cell>
          <cell r="T1938">
            <v>230550108000</v>
          </cell>
          <cell r="U1938" t="str">
            <v xml:space="preserve">RED PRIVADA EVENTO                 </v>
          </cell>
          <cell r="V1938">
            <v>836</v>
          </cell>
          <cell r="W1938">
            <v>2403741</v>
          </cell>
          <cell r="X1938">
            <v>3221333</v>
          </cell>
          <cell r="Y1938">
            <v>0</v>
          </cell>
          <cell r="Z1938">
            <v>0</v>
          </cell>
          <cell r="AA1938" t="str">
            <v xml:space="preserve">      447396.0</v>
          </cell>
          <cell r="AB1938">
            <v>46048</v>
          </cell>
          <cell r="AC1938">
            <v>46055</v>
          </cell>
        </row>
        <row r="1939">
          <cell r="A1939" t="str">
            <v>800012189-FE153246</v>
          </cell>
          <cell r="B1939">
            <v>46062</v>
          </cell>
          <cell r="C1939">
            <v>800012189</v>
          </cell>
          <cell r="D1939">
            <v>8026</v>
          </cell>
          <cell r="E1939" t="str">
            <v>CLINICA SAN JOSE DE CUCUTA S.A.</v>
          </cell>
          <cell r="F1939" t="str">
            <v>FE153246</v>
          </cell>
          <cell r="G1939">
            <v>46145</v>
          </cell>
          <cell r="H1939">
            <v>442922</v>
          </cell>
          <cell r="I1939">
            <v>442922</v>
          </cell>
          <cell r="J1939">
            <v>0</v>
          </cell>
          <cell r="K1939">
            <v>0</v>
          </cell>
          <cell r="L1939">
            <v>0</v>
          </cell>
          <cell r="M1939">
            <v>0</v>
          </cell>
          <cell r="N1939">
            <v>0</v>
          </cell>
          <cell r="O1939">
            <v>0</v>
          </cell>
          <cell r="P1939">
            <v>0</v>
          </cell>
          <cell r="Q1939">
            <v>442922</v>
          </cell>
          <cell r="R1939">
            <v>0</v>
          </cell>
          <cell r="S1939">
            <v>442922</v>
          </cell>
          <cell r="T1939">
            <v>230550108000</v>
          </cell>
          <cell r="U1939" t="str">
            <v xml:space="preserve">RED PRIVADA EVENTO                 </v>
          </cell>
          <cell r="V1939">
            <v>836</v>
          </cell>
          <cell r="W1939">
            <v>2403740</v>
          </cell>
          <cell r="X1939">
            <v>3221332</v>
          </cell>
          <cell r="Y1939">
            <v>0</v>
          </cell>
          <cell r="Z1939">
            <v>0</v>
          </cell>
          <cell r="AA1939" t="str">
            <v xml:space="preserve">      447396.0</v>
          </cell>
          <cell r="AB1939">
            <v>46048</v>
          </cell>
          <cell r="AC1939">
            <v>46055</v>
          </cell>
        </row>
        <row r="1940">
          <cell r="A1940" t="str">
            <v>800012189-FE153245</v>
          </cell>
          <cell r="B1940">
            <v>46062</v>
          </cell>
          <cell r="C1940">
            <v>800012189</v>
          </cell>
          <cell r="D1940">
            <v>8026</v>
          </cell>
          <cell r="E1940" t="str">
            <v>CLINICA SAN JOSE DE CUCUTA S.A.</v>
          </cell>
          <cell r="F1940" t="str">
            <v>FE153245</v>
          </cell>
          <cell r="G1940">
            <v>46145</v>
          </cell>
          <cell r="H1940">
            <v>61180</v>
          </cell>
          <cell r="I1940">
            <v>61180</v>
          </cell>
          <cell r="J1940">
            <v>0</v>
          </cell>
          <cell r="K1940">
            <v>0</v>
          </cell>
          <cell r="L1940">
            <v>0</v>
          </cell>
          <cell r="M1940">
            <v>0</v>
          </cell>
          <cell r="N1940">
            <v>0</v>
          </cell>
          <cell r="O1940">
            <v>0</v>
          </cell>
          <cell r="P1940">
            <v>0</v>
          </cell>
          <cell r="Q1940">
            <v>61180</v>
          </cell>
          <cell r="R1940">
            <v>0</v>
          </cell>
          <cell r="S1940">
            <v>61180</v>
          </cell>
          <cell r="T1940">
            <v>230550108000</v>
          </cell>
          <cell r="U1940" t="str">
            <v xml:space="preserve">RED PRIVADA EVENTO                 </v>
          </cell>
          <cell r="V1940">
            <v>836</v>
          </cell>
          <cell r="W1940">
            <v>2403702</v>
          </cell>
          <cell r="X1940">
            <v>3221532</v>
          </cell>
          <cell r="Y1940">
            <v>0</v>
          </cell>
          <cell r="Z1940">
            <v>0</v>
          </cell>
          <cell r="AA1940" t="str">
            <v xml:space="preserve">       61798.0</v>
          </cell>
          <cell r="AB1940">
            <v>46048</v>
          </cell>
          <cell r="AC1940">
            <v>46055</v>
          </cell>
        </row>
        <row r="1941">
          <cell r="A1941" t="str">
            <v>800012189-FE153243</v>
          </cell>
          <cell r="B1941">
            <v>46062</v>
          </cell>
          <cell r="C1941">
            <v>800012189</v>
          </cell>
          <cell r="D1941">
            <v>8026</v>
          </cell>
          <cell r="E1941" t="str">
            <v>CLINICA SAN JOSE DE CUCUTA S.A.</v>
          </cell>
          <cell r="F1941" t="str">
            <v>FE153243</v>
          </cell>
          <cell r="G1941">
            <v>46145</v>
          </cell>
          <cell r="H1941">
            <v>442922</v>
          </cell>
          <cell r="I1941">
            <v>442922</v>
          </cell>
          <cell r="J1941">
            <v>0</v>
          </cell>
          <cell r="K1941">
            <v>0</v>
          </cell>
          <cell r="L1941">
            <v>0</v>
          </cell>
          <cell r="M1941">
            <v>0</v>
          </cell>
          <cell r="N1941">
            <v>0</v>
          </cell>
          <cell r="O1941">
            <v>0</v>
          </cell>
          <cell r="P1941">
            <v>0</v>
          </cell>
          <cell r="Q1941">
            <v>442922</v>
          </cell>
          <cell r="R1941">
            <v>0</v>
          </cell>
          <cell r="S1941">
            <v>442922</v>
          </cell>
          <cell r="T1941">
            <v>230550108000</v>
          </cell>
          <cell r="U1941" t="str">
            <v xml:space="preserve">RED PRIVADA EVENTO                 </v>
          </cell>
          <cell r="V1941">
            <v>836</v>
          </cell>
          <cell r="W1941">
            <v>2403739</v>
          </cell>
          <cell r="X1941">
            <v>3221331</v>
          </cell>
          <cell r="Y1941">
            <v>0</v>
          </cell>
          <cell r="Z1941">
            <v>0</v>
          </cell>
          <cell r="AA1941" t="str">
            <v xml:space="preserve">      447396.0</v>
          </cell>
          <cell r="AB1941">
            <v>46048</v>
          </cell>
          <cell r="AC1941">
            <v>46055</v>
          </cell>
        </row>
        <row r="1942">
          <cell r="A1942" t="str">
            <v>800012189-FE153241</v>
          </cell>
          <cell r="B1942">
            <v>46062</v>
          </cell>
          <cell r="C1942">
            <v>800012189</v>
          </cell>
          <cell r="D1942">
            <v>8026</v>
          </cell>
          <cell r="E1942" t="str">
            <v>CLINICA SAN JOSE DE CUCUTA S.A.</v>
          </cell>
          <cell r="F1942" t="str">
            <v>FE153241</v>
          </cell>
          <cell r="G1942">
            <v>46145</v>
          </cell>
          <cell r="H1942">
            <v>738203</v>
          </cell>
          <cell r="I1942">
            <v>738203</v>
          </cell>
          <cell r="J1942">
            <v>0</v>
          </cell>
          <cell r="K1942">
            <v>0</v>
          </cell>
          <cell r="L1942">
            <v>0</v>
          </cell>
          <cell r="M1942">
            <v>0</v>
          </cell>
          <cell r="N1942">
            <v>0</v>
          </cell>
          <cell r="O1942">
            <v>0</v>
          </cell>
          <cell r="P1942">
            <v>0</v>
          </cell>
          <cell r="Q1942">
            <v>738203</v>
          </cell>
          <cell r="R1942">
            <v>0</v>
          </cell>
          <cell r="S1942">
            <v>738203</v>
          </cell>
          <cell r="T1942">
            <v>230550108000</v>
          </cell>
          <cell r="U1942" t="str">
            <v xml:space="preserve">RED PRIVADA EVENTO                 </v>
          </cell>
          <cell r="V1942">
            <v>836</v>
          </cell>
          <cell r="W1942">
            <v>2403738</v>
          </cell>
          <cell r="X1942">
            <v>3221330</v>
          </cell>
          <cell r="Y1942">
            <v>0</v>
          </cell>
          <cell r="Z1942">
            <v>0</v>
          </cell>
          <cell r="AA1942" t="str">
            <v xml:space="preserve">      745660.0</v>
          </cell>
          <cell r="AB1942">
            <v>46048</v>
          </cell>
          <cell r="AC1942">
            <v>46055</v>
          </cell>
        </row>
        <row r="1943">
          <cell r="A1943" t="str">
            <v>800012189-FE153240</v>
          </cell>
          <cell r="B1943">
            <v>46062</v>
          </cell>
          <cell r="C1943">
            <v>800012189</v>
          </cell>
          <cell r="D1943">
            <v>8026</v>
          </cell>
          <cell r="E1943" t="str">
            <v>CLINICA SAN JOSE DE CUCUTA S.A.</v>
          </cell>
          <cell r="F1943" t="str">
            <v>FE153240</v>
          </cell>
          <cell r="G1943">
            <v>46145</v>
          </cell>
          <cell r="H1943">
            <v>442922</v>
          </cell>
          <cell r="I1943">
            <v>442922</v>
          </cell>
          <cell r="J1943">
            <v>0</v>
          </cell>
          <cell r="K1943">
            <v>0</v>
          </cell>
          <cell r="L1943">
            <v>0</v>
          </cell>
          <cell r="M1943">
            <v>0</v>
          </cell>
          <cell r="N1943">
            <v>0</v>
          </cell>
          <cell r="O1943">
            <v>0</v>
          </cell>
          <cell r="P1943">
            <v>0</v>
          </cell>
          <cell r="Q1943">
            <v>442922</v>
          </cell>
          <cell r="R1943">
            <v>0</v>
          </cell>
          <cell r="S1943">
            <v>442922</v>
          </cell>
          <cell r="T1943">
            <v>230550108000</v>
          </cell>
          <cell r="U1943" t="str">
            <v xml:space="preserve">RED PRIVADA EVENTO                 </v>
          </cell>
          <cell r="V1943">
            <v>836</v>
          </cell>
          <cell r="W1943">
            <v>2403737</v>
          </cell>
          <cell r="X1943">
            <v>3221329</v>
          </cell>
          <cell r="Y1943">
            <v>0</v>
          </cell>
          <cell r="Z1943">
            <v>0</v>
          </cell>
          <cell r="AA1943" t="str">
            <v xml:space="preserve">      447396.0</v>
          </cell>
          <cell r="AB1943">
            <v>46048</v>
          </cell>
          <cell r="AC1943">
            <v>46055</v>
          </cell>
        </row>
        <row r="1944">
          <cell r="A1944" t="str">
            <v>800012189-FE153239</v>
          </cell>
          <cell r="B1944">
            <v>46062</v>
          </cell>
          <cell r="C1944">
            <v>800012189</v>
          </cell>
          <cell r="D1944">
            <v>8026</v>
          </cell>
          <cell r="E1944" t="str">
            <v>CLINICA SAN JOSE DE CUCUTA S.A.</v>
          </cell>
          <cell r="F1944" t="str">
            <v>FE153239</v>
          </cell>
          <cell r="G1944">
            <v>46145</v>
          </cell>
          <cell r="H1944">
            <v>369102</v>
          </cell>
          <cell r="I1944">
            <v>369102</v>
          </cell>
          <cell r="J1944">
            <v>0</v>
          </cell>
          <cell r="K1944">
            <v>0</v>
          </cell>
          <cell r="L1944">
            <v>0</v>
          </cell>
          <cell r="M1944">
            <v>0</v>
          </cell>
          <cell r="N1944">
            <v>0</v>
          </cell>
          <cell r="O1944">
            <v>0</v>
          </cell>
          <cell r="P1944">
            <v>0</v>
          </cell>
          <cell r="Q1944">
            <v>369102</v>
          </cell>
          <cell r="R1944">
            <v>0</v>
          </cell>
          <cell r="S1944">
            <v>369102</v>
          </cell>
          <cell r="T1944">
            <v>230550108000</v>
          </cell>
          <cell r="U1944" t="str">
            <v xml:space="preserve">RED PRIVADA EVENTO                 </v>
          </cell>
          <cell r="V1944">
            <v>836</v>
          </cell>
          <cell r="W1944">
            <v>2403736</v>
          </cell>
          <cell r="X1944">
            <v>3221328</v>
          </cell>
          <cell r="Y1944">
            <v>0</v>
          </cell>
          <cell r="Z1944">
            <v>0</v>
          </cell>
          <cell r="AA1944" t="str">
            <v xml:space="preserve">      372830.0</v>
          </cell>
          <cell r="AB1944">
            <v>46048</v>
          </cell>
          <cell r="AC1944">
            <v>46055</v>
          </cell>
        </row>
        <row r="1945">
          <cell r="A1945" t="str">
            <v>800012189-FE153238</v>
          </cell>
          <cell r="B1945">
            <v>46062</v>
          </cell>
          <cell r="C1945">
            <v>800012189</v>
          </cell>
          <cell r="D1945">
            <v>8030</v>
          </cell>
          <cell r="E1945" t="str">
            <v>CLINICA SAN JOSE DE CUCUTA S.A.</v>
          </cell>
          <cell r="F1945" t="str">
            <v>FE153238</v>
          </cell>
          <cell r="G1945">
            <v>46145</v>
          </cell>
          <cell r="H1945">
            <v>36910</v>
          </cell>
          <cell r="I1945">
            <v>36910</v>
          </cell>
          <cell r="J1945">
            <v>0</v>
          </cell>
          <cell r="K1945">
            <v>0</v>
          </cell>
          <cell r="L1945">
            <v>0</v>
          </cell>
          <cell r="M1945">
            <v>0</v>
          </cell>
          <cell r="N1945">
            <v>0</v>
          </cell>
          <cell r="O1945">
            <v>0</v>
          </cell>
          <cell r="P1945">
            <v>0</v>
          </cell>
          <cell r="Q1945">
            <v>36910</v>
          </cell>
          <cell r="R1945">
            <v>0</v>
          </cell>
          <cell r="S1945">
            <v>36910</v>
          </cell>
          <cell r="T1945">
            <v>230550108000</v>
          </cell>
          <cell r="U1945" t="str">
            <v xml:space="preserve">RED PRIVADA EVENTO                 </v>
          </cell>
          <cell r="V1945">
            <v>836</v>
          </cell>
          <cell r="W1945">
            <v>2403735</v>
          </cell>
          <cell r="X1945">
            <v>3221327</v>
          </cell>
          <cell r="Y1945">
            <v>0</v>
          </cell>
          <cell r="Z1945">
            <v>0</v>
          </cell>
          <cell r="AA1945" t="str">
            <v xml:space="preserve">       37283.0</v>
          </cell>
          <cell r="AB1945">
            <v>46048</v>
          </cell>
          <cell r="AC1945">
            <v>46055</v>
          </cell>
        </row>
        <row r="1946">
          <cell r="A1946" t="str">
            <v>800012189-FE153237</v>
          </cell>
          <cell r="B1946">
            <v>46062</v>
          </cell>
          <cell r="C1946">
            <v>800012189</v>
          </cell>
          <cell r="D1946">
            <v>8026</v>
          </cell>
          <cell r="E1946" t="str">
            <v>CLINICA SAN JOSE DE CUCUTA S.A.</v>
          </cell>
          <cell r="F1946" t="str">
            <v>FE153237</v>
          </cell>
          <cell r="G1946">
            <v>46145</v>
          </cell>
          <cell r="H1946">
            <v>442922</v>
          </cell>
          <cell r="I1946">
            <v>442922</v>
          </cell>
          <cell r="J1946">
            <v>0</v>
          </cell>
          <cell r="K1946">
            <v>0</v>
          </cell>
          <cell r="L1946">
            <v>0</v>
          </cell>
          <cell r="M1946">
            <v>0</v>
          </cell>
          <cell r="N1946">
            <v>0</v>
          </cell>
          <cell r="O1946">
            <v>0</v>
          </cell>
          <cell r="P1946">
            <v>0</v>
          </cell>
          <cell r="Q1946">
            <v>442922</v>
          </cell>
          <cell r="R1946">
            <v>0</v>
          </cell>
          <cell r="S1946">
            <v>442922</v>
          </cell>
          <cell r="T1946">
            <v>230550108000</v>
          </cell>
          <cell r="U1946" t="str">
            <v xml:space="preserve">RED PRIVADA EVENTO                 </v>
          </cell>
          <cell r="V1946">
            <v>836</v>
          </cell>
          <cell r="W1946">
            <v>2403734</v>
          </cell>
          <cell r="X1946">
            <v>3221326</v>
          </cell>
          <cell r="Y1946">
            <v>0</v>
          </cell>
          <cell r="Z1946">
            <v>0</v>
          </cell>
          <cell r="AA1946" t="str">
            <v xml:space="preserve">      447396.0</v>
          </cell>
          <cell r="AB1946">
            <v>46048</v>
          </cell>
          <cell r="AC1946">
            <v>46055</v>
          </cell>
        </row>
        <row r="1947">
          <cell r="A1947" t="str">
            <v>800012189-FE153235</v>
          </cell>
          <cell r="B1947">
            <v>46062</v>
          </cell>
          <cell r="C1947">
            <v>800012189</v>
          </cell>
          <cell r="D1947">
            <v>8026</v>
          </cell>
          <cell r="E1947" t="str">
            <v>CLINICA SAN JOSE DE CUCUTA S.A.</v>
          </cell>
          <cell r="F1947" t="str">
            <v>FE153235</v>
          </cell>
          <cell r="G1947">
            <v>46145</v>
          </cell>
          <cell r="H1947">
            <v>295281</v>
          </cell>
          <cell r="I1947">
            <v>295281</v>
          </cell>
          <cell r="J1947">
            <v>0</v>
          </cell>
          <cell r="K1947">
            <v>0</v>
          </cell>
          <cell r="L1947">
            <v>0</v>
          </cell>
          <cell r="M1947">
            <v>0</v>
          </cell>
          <cell r="N1947">
            <v>0</v>
          </cell>
          <cell r="O1947">
            <v>0</v>
          </cell>
          <cell r="P1947">
            <v>0</v>
          </cell>
          <cell r="Q1947">
            <v>295281</v>
          </cell>
          <cell r="R1947">
            <v>0</v>
          </cell>
          <cell r="S1947">
            <v>295281</v>
          </cell>
          <cell r="T1947">
            <v>230550108000</v>
          </cell>
          <cell r="U1947" t="str">
            <v xml:space="preserve">RED PRIVADA EVENTO                 </v>
          </cell>
          <cell r="V1947">
            <v>836</v>
          </cell>
          <cell r="W1947">
            <v>2403733</v>
          </cell>
          <cell r="X1947">
            <v>3221325</v>
          </cell>
          <cell r="Y1947">
            <v>0</v>
          </cell>
          <cell r="Z1947">
            <v>0</v>
          </cell>
          <cell r="AA1947" t="str">
            <v xml:space="preserve">      298264.0</v>
          </cell>
          <cell r="AB1947">
            <v>46048</v>
          </cell>
          <cell r="AC1947">
            <v>46055</v>
          </cell>
        </row>
        <row r="1948">
          <cell r="A1948" t="str">
            <v>800012189-FE153234</v>
          </cell>
          <cell r="B1948">
            <v>46062</v>
          </cell>
          <cell r="C1948">
            <v>800012189</v>
          </cell>
          <cell r="D1948">
            <v>8026</v>
          </cell>
          <cell r="E1948" t="str">
            <v>CLINICA SAN JOSE DE CUCUTA S.A.</v>
          </cell>
          <cell r="F1948" t="str">
            <v>FE153234</v>
          </cell>
          <cell r="G1948">
            <v>46145</v>
          </cell>
          <cell r="H1948">
            <v>61180</v>
          </cell>
          <cell r="I1948">
            <v>61180</v>
          </cell>
          <cell r="J1948">
            <v>0</v>
          </cell>
          <cell r="K1948">
            <v>0</v>
          </cell>
          <cell r="L1948">
            <v>0</v>
          </cell>
          <cell r="M1948">
            <v>0</v>
          </cell>
          <cell r="N1948">
            <v>0</v>
          </cell>
          <cell r="O1948">
            <v>0</v>
          </cell>
          <cell r="P1948">
            <v>0</v>
          </cell>
          <cell r="Q1948">
            <v>61180</v>
          </cell>
          <cell r="R1948">
            <v>0</v>
          </cell>
          <cell r="S1948">
            <v>61180</v>
          </cell>
          <cell r="T1948">
            <v>230550108000</v>
          </cell>
          <cell r="U1948" t="str">
            <v xml:space="preserve">RED PRIVADA EVENTO                 </v>
          </cell>
          <cell r="V1948">
            <v>836</v>
          </cell>
          <cell r="W1948">
            <v>2403701</v>
          </cell>
          <cell r="X1948">
            <v>3221531</v>
          </cell>
          <cell r="Y1948">
            <v>0</v>
          </cell>
          <cell r="Z1948">
            <v>0</v>
          </cell>
          <cell r="AA1948" t="str">
            <v xml:space="preserve">       61798.0</v>
          </cell>
          <cell r="AB1948">
            <v>46048</v>
          </cell>
          <cell r="AC1948">
            <v>46055</v>
          </cell>
        </row>
        <row r="1949">
          <cell r="A1949" t="str">
            <v>800012189-FE153233</v>
          </cell>
          <cell r="B1949">
            <v>46062</v>
          </cell>
          <cell r="C1949">
            <v>800012189</v>
          </cell>
          <cell r="D1949">
            <v>8026</v>
          </cell>
          <cell r="E1949" t="str">
            <v>CLINICA SAN JOSE DE CUCUTA S.A.</v>
          </cell>
          <cell r="F1949" t="str">
            <v>FE153233</v>
          </cell>
          <cell r="G1949">
            <v>46145</v>
          </cell>
          <cell r="H1949">
            <v>442922</v>
          </cell>
          <cell r="I1949">
            <v>442922</v>
          </cell>
          <cell r="J1949">
            <v>0</v>
          </cell>
          <cell r="K1949">
            <v>0</v>
          </cell>
          <cell r="L1949">
            <v>0</v>
          </cell>
          <cell r="M1949">
            <v>0</v>
          </cell>
          <cell r="N1949">
            <v>0</v>
          </cell>
          <cell r="O1949">
            <v>0</v>
          </cell>
          <cell r="P1949">
            <v>0</v>
          </cell>
          <cell r="Q1949">
            <v>442922</v>
          </cell>
          <cell r="R1949">
            <v>0</v>
          </cell>
          <cell r="S1949">
            <v>442922</v>
          </cell>
          <cell r="T1949">
            <v>230550108000</v>
          </cell>
          <cell r="U1949" t="str">
            <v xml:space="preserve">RED PRIVADA EVENTO                 </v>
          </cell>
          <cell r="V1949">
            <v>836</v>
          </cell>
          <cell r="W1949">
            <v>2403732</v>
          </cell>
          <cell r="X1949">
            <v>3221324</v>
          </cell>
          <cell r="Y1949">
            <v>0</v>
          </cell>
          <cell r="Z1949">
            <v>0</v>
          </cell>
          <cell r="AA1949" t="str">
            <v xml:space="preserve">      447396.0</v>
          </cell>
          <cell r="AB1949">
            <v>46048</v>
          </cell>
          <cell r="AC1949">
            <v>46055</v>
          </cell>
        </row>
        <row r="1950">
          <cell r="A1950" t="str">
            <v>800012189-FE153232</v>
          </cell>
          <cell r="B1950">
            <v>46073</v>
          </cell>
          <cell r="C1950">
            <v>800012189</v>
          </cell>
          <cell r="D1950">
            <v>8026</v>
          </cell>
          <cell r="E1950" t="str">
            <v>CLINICA SAN JOSE DE CUCUTA S.A.</v>
          </cell>
          <cell r="F1950" t="str">
            <v>FE153232</v>
          </cell>
          <cell r="G1950">
            <v>46145</v>
          </cell>
          <cell r="H1950">
            <v>2327779</v>
          </cell>
          <cell r="I1950">
            <v>2327779</v>
          </cell>
          <cell r="J1950">
            <v>0</v>
          </cell>
          <cell r="K1950">
            <v>0</v>
          </cell>
          <cell r="L1950">
            <v>0</v>
          </cell>
          <cell r="M1950">
            <v>0</v>
          </cell>
          <cell r="N1950">
            <v>0</v>
          </cell>
          <cell r="O1950">
            <v>0</v>
          </cell>
          <cell r="P1950">
            <v>0</v>
          </cell>
          <cell r="Q1950">
            <v>2327779</v>
          </cell>
          <cell r="R1950">
            <v>0</v>
          </cell>
          <cell r="S1950">
            <v>2327779</v>
          </cell>
          <cell r="T1950">
            <v>230550108000</v>
          </cell>
          <cell r="U1950" t="str">
            <v xml:space="preserve">RED PRIVADA EVENTO                 </v>
          </cell>
          <cell r="V1950">
            <v>836</v>
          </cell>
          <cell r="W1950">
            <v>2407994</v>
          </cell>
          <cell r="X1950">
            <v>3221962</v>
          </cell>
          <cell r="Y1950">
            <v>0</v>
          </cell>
          <cell r="Z1950">
            <v>0</v>
          </cell>
          <cell r="AA1950" t="str">
            <v xml:space="preserve">     2351292.0</v>
          </cell>
          <cell r="AB1950">
            <v>46048</v>
          </cell>
          <cell r="AC1950">
            <v>46055</v>
          </cell>
        </row>
        <row r="1951">
          <cell r="A1951" t="str">
            <v>800012189-FE153231</v>
          </cell>
          <cell r="B1951">
            <v>46062</v>
          </cell>
          <cell r="C1951">
            <v>800012189</v>
          </cell>
          <cell r="D1951">
            <v>8026</v>
          </cell>
          <cell r="E1951" t="str">
            <v>CLINICA SAN JOSE DE CUCUTA S.A.</v>
          </cell>
          <cell r="F1951" t="str">
            <v>FE153231</v>
          </cell>
          <cell r="G1951">
            <v>46145</v>
          </cell>
          <cell r="H1951">
            <v>61180</v>
          </cell>
          <cell r="I1951">
            <v>61180</v>
          </cell>
          <cell r="J1951">
            <v>0</v>
          </cell>
          <cell r="K1951">
            <v>0</v>
          </cell>
          <cell r="L1951">
            <v>0</v>
          </cell>
          <cell r="M1951">
            <v>0</v>
          </cell>
          <cell r="N1951">
            <v>0</v>
          </cell>
          <cell r="O1951">
            <v>0</v>
          </cell>
          <cell r="P1951">
            <v>0</v>
          </cell>
          <cell r="Q1951">
            <v>61180</v>
          </cell>
          <cell r="R1951">
            <v>0</v>
          </cell>
          <cell r="S1951">
            <v>61180</v>
          </cell>
          <cell r="T1951">
            <v>230550108000</v>
          </cell>
          <cell r="U1951" t="str">
            <v xml:space="preserve">RED PRIVADA EVENTO                 </v>
          </cell>
          <cell r="V1951">
            <v>836</v>
          </cell>
          <cell r="W1951">
            <v>2403700</v>
          </cell>
          <cell r="X1951">
            <v>3221530</v>
          </cell>
          <cell r="Y1951">
            <v>0</v>
          </cell>
          <cell r="Z1951">
            <v>0</v>
          </cell>
          <cell r="AA1951" t="str">
            <v xml:space="preserve">       61798.0</v>
          </cell>
          <cell r="AB1951">
            <v>46048</v>
          </cell>
          <cell r="AC1951">
            <v>46055</v>
          </cell>
        </row>
        <row r="1952">
          <cell r="A1952" t="str">
            <v>800012189-FE153230</v>
          </cell>
          <cell r="B1952">
            <v>46073</v>
          </cell>
          <cell r="C1952">
            <v>800012189</v>
          </cell>
          <cell r="D1952">
            <v>8048</v>
          </cell>
          <cell r="E1952" t="str">
            <v>CLINICA SAN JOSE DE CUCUTA S.A.</v>
          </cell>
          <cell r="F1952" t="str">
            <v>FE153230</v>
          </cell>
          <cell r="G1952">
            <v>46145</v>
          </cell>
          <cell r="H1952">
            <v>2327779</v>
          </cell>
          <cell r="I1952">
            <v>2327779</v>
          </cell>
          <cell r="J1952">
            <v>0</v>
          </cell>
          <cell r="K1952">
            <v>0</v>
          </cell>
          <cell r="L1952">
            <v>0</v>
          </cell>
          <cell r="M1952">
            <v>0</v>
          </cell>
          <cell r="N1952">
            <v>0</v>
          </cell>
          <cell r="O1952">
            <v>0</v>
          </cell>
          <cell r="P1952">
            <v>0</v>
          </cell>
          <cell r="Q1952">
            <v>2327779</v>
          </cell>
          <cell r="R1952">
            <v>0</v>
          </cell>
          <cell r="S1952">
            <v>2327779</v>
          </cell>
          <cell r="T1952">
            <v>230550108000</v>
          </cell>
          <cell r="U1952" t="str">
            <v xml:space="preserve">RED PRIVADA EVENTO                 </v>
          </cell>
          <cell r="V1952">
            <v>836</v>
          </cell>
          <cell r="W1952">
            <v>2407993</v>
          </cell>
          <cell r="X1952">
            <v>3221961</v>
          </cell>
          <cell r="Y1952">
            <v>0</v>
          </cell>
          <cell r="Z1952">
            <v>0</v>
          </cell>
          <cell r="AA1952" t="str">
            <v xml:space="preserve">     2351292.0</v>
          </cell>
          <cell r="AB1952">
            <v>46048</v>
          </cell>
          <cell r="AC1952">
            <v>46055</v>
          </cell>
        </row>
        <row r="1953">
          <cell r="A1953" t="str">
            <v>800012189-FE153228</v>
          </cell>
          <cell r="B1953">
            <v>46062</v>
          </cell>
          <cell r="C1953">
            <v>800012189</v>
          </cell>
          <cell r="D1953">
            <v>8026</v>
          </cell>
          <cell r="E1953" t="str">
            <v>CLINICA SAN JOSE DE CUCUTA S.A.</v>
          </cell>
          <cell r="F1953" t="str">
            <v>FE153228</v>
          </cell>
          <cell r="G1953">
            <v>46145</v>
          </cell>
          <cell r="H1953">
            <v>369102</v>
          </cell>
          <cell r="I1953">
            <v>369102</v>
          </cell>
          <cell r="J1953">
            <v>0</v>
          </cell>
          <cell r="K1953">
            <v>0</v>
          </cell>
          <cell r="L1953">
            <v>0</v>
          </cell>
          <cell r="M1953">
            <v>0</v>
          </cell>
          <cell r="N1953">
            <v>0</v>
          </cell>
          <cell r="O1953">
            <v>0</v>
          </cell>
          <cell r="P1953">
            <v>0</v>
          </cell>
          <cell r="Q1953">
            <v>369102</v>
          </cell>
          <cell r="R1953">
            <v>0</v>
          </cell>
          <cell r="S1953">
            <v>369102</v>
          </cell>
          <cell r="T1953">
            <v>230550108000</v>
          </cell>
          <cell r="U1953" t="str">
            <v xml:space="preserve">RED PRIVADA EVENTO                 </v>
          </cell>
          <cell r="V1953">
            <v>836</v>
          </cell>
          <cell r="W1953">
            <v>2403731</v>
          </cell>
          <cell r="X1953">
            <v>3221323</v>
          </cell>
          <cell r="Y1953">
            <v>0</v>
          </cell>
          <cell r="Z1953">
            <v>0</v>
          </cell>
          <cell r="AA1953" t="str">
            <v xml:space="preserve">      372830.0</v>
          </cell>
          <cell r="AB1953">
            <v>46048</v>
          </cell>
          <cell r="AC1953">
            <v>46055</v>
          </cell>
        </row>
        <row r="1954">
          <cell r="A1954" t="str">
            <v>800012189-FE153225</v>
          </cell>
          <cell r="B1954">
            <v>46062</v>
          </cell>
          <cell r="C1954">
            <v>800012189</v>
          </cell>
          <cell r="D1954">
            <v>8026</v>
          </cell>
          <cell r="E1954" t="str">
            <v>CLINICA SAN JOSE DE CUCUTA S.A.</v>
          </cell>
          <cell r="F1954" t="str">
            <v>FE153225</v>
          </cell>
          <cell r="G1954">
            <v>46145</v>
          </cell>
          <cell r="H1954">
            <v>442922</v>
          </cell>
          <cell r="I1954">
            <v>442922</v>
          </cell>
          <cell r="J1954">
            <v>0</v>
          </cell>
          <cell r="K1954">
            <v>0</v>
          </cell>
          <cell r="L1954">
            <v>0</v>
          </cell>
          <cell r="M1954">
            <v>0</v>
          </cell>
          <cell r="N1954">
            <v>0</v>
          </cell>
          <cell r="O1954">
            <v>0</v>
          </cell>
          <cell r="P1954">
            <v>0</v>
          </cell>
          <cell r="Q1954">
            <v>442922</v>
          </cell>
          <cell r="R1954">
            <v>0</v>
          </cell>
          <cell r="S1954">
            <v>442922</v>
          </cell>
          <cell r="T1954">
            <v>230550108000</v>
          </cell>
          <cell r="U1954" t="str">
            <v xml:space="preserve">RED PRIVADA EVENTO                 </v>
          </cell>
          <cell r="V1954">
            <v>836</v>
          </cell>
          <cell r="W1954">
            <v>2403730</v>
          </cell>
          <cell r="X1954">
            <v>3221322</v>
          </cell>
          <cell r="Y1954">
            <v>0</v>
          </cell>
          <cell r="Z1954">
            <v>0</v>
          </cell>
          <cell r="AA1954" t="str">
            <v xml:space="preserve">      447396.0</v>
          </cell>
          <cell r="AB1954">
            <v>46048</v>
          </cell>
          <cell r="AC1954">
            <v>46055</v>
          </cell>
        </row>
        <row r="1955">
          <cell r="A1955" t="str">
            <v>800012189-FE153221</v>
          </cell>
          <cell r="B1955">
            <v>46062</v>
          </cell>
          <cell r="C1955">
            <v>800012189</v>
          </cell>
          <cell r="D1955">
            <v>8026</v>
          </cell>
          <cell r="E1955" t="str">
            <v>CLINICA SAN JOSE DE CUCUTA S.A.</v>
          </cell>
          <cell r="F1955" t="str">
            <v>FE153221</v>
          </cell>
          <cell r="G1955">
            <v>46145</v>
          </cell>
          <cell r="H1955">
            <v>442922</v>
          </cell>
          <cell r="I1955">
            <v>442922</v>
          </cell>
          <cell r="J1955">
            <v>0</v>
          </cell>
          <cell r="K1955">
            <v>0</v>
          </cell>
          <cell r="L1955">
            <v>0</v>
          </cell>
          <cell r="M1955">
            <v>0</v>
          </cell>
          <cell r="N1955">
            <v>0</v>
          </cell>
          <cell r="O1955">
            <v>0</v>
          </cell>
          <cell r="P1955">
            <v>0</v>
          </cell>
          <cell r="Q1955">
            <v>442922</v>
          </cell>
          <cell r="R1955">
            <v>0</v>
          </cell>
          <cell r="S1955">
            <v>442922</v>
          </cell>
          <cell r="T1955">
            <v>230550108000</v>
          </cell>
          <cell r="U1955" t="str">
            <v xml:space="preserve">RED PRIVADA EVENTO                 </v>
          </cell>
          <cell r="V1955">
            <v>836</v>
          </cell>
          <cell r="W1955">
            <v>2403729</v>
          </cell>
          <cell r="X1955">
            <v>3221321</v>
          </cell>
          <cell r="Y1955">
            <v>0</v>
          </cell>
          <cell r="Z1955">
            <v>0</v>
          </cell>
          <cell r="AA1955" t="str">
            <v xml:space="preserve">      447396.0</v>
          </cell>
          <cell r="AB1955">
            <v>46048</v>
          </cell>
          <cell r="AC1955">
            <v>46055</v>
          </cell>
        </row>
        <row r="1956">
          <cell r="A1956" t="str">
            <v>800012189-FE153220</v>
          </cell>
          <cell r="B1956">
            <v>46062</v>
          </cell>
          <cell r="C1956">
            <v>800012189</v>
          </cell>
          <cell r="D1956">
            <v>8026</v>
          </cell>
          <cell r="E1956" t="str">
            <v>CLINICA SAN JOSE DE CUCUTA S.A.</v>
          </cell>
          <cell r="F1956" t="str">
            <v>FE153220</v>
          </cell>
          <cell r="G1956">
            <v>46145</v>
          </cell>
          <cell r="H1956">
            <v>61180</v>
          </cell>
          <cell r="I1956">
            <v>61180</v>
          </cell>
          <cell r="J1956">
            <v>0</v>
          </cell>
          <cell r="K1956">
            <v>0</v>
          </cell>
          <cell r="L1956">
            <v>0</v>
          </cell>
          <cell r="M1956">
            <v>0</v>
          </cell>
          <cell r="N1956">
            <v>0</v>
          </cell>
          <cell r="O1956">
            <v>0</v>
          </cell>
          <cell r="P1956">
            <v>0</v>
          </cell>
          <cell r="Q1956">
            <v>61180</v>
          </cell>
          <cell r="R1956">
            <v>0</v>
          </cell>
          <cell r="S1956">
            <v>61180</v>
          </cell>
          <cell r="T1956">
            <v>230550108000</v>
          </cell>
          <cell r="U1956" t="str">
            <v xml:space="preserve">RED PRIVADA EVENTO                 </v>
          </cell>
          <cell r="V1956">
            <v>836</v>
          </cell>
          <cell r="W1956">
            <v>2403699</v>
          </cell>
          <cell r="X1956">
            <v>3221529</v>
          </cell>
          <cell r="Y1956">
            <v>0</v>
          </cell>
          <cell r="Z1956">
            <v>0</v>
          </cell>
          <cell r="AA1956" t="str">
            <v xml:space="preserve">       61798.0</v>
          </cell>
          <cell r="AB1956">
            <v>46048</v>
          </cell>
          <cell r="AC1956">
            <v>46055</v>
          </cell>
        </row>
        <row r="1957">
          <cell r="A1957" t="str">
            <v>800012189-FE153219</v>
          </cell>
          <cell r="B1957">
            <v>46062</v>
          </cell>
          <cell r="C1957">
            <v>800012189</v>
          </cell>
          <cell r="D1957">
            <v>8037</v>
          </cell>
          <cell r="E1957" t="str">
            <v>CLINICA SAN JOSE DE CUCUTA S.A.</v>
          </cell>
          <cell r="F1957" t="str">
            <v>FE153219</v>
          </cell>
          <cell r="G1957">
            <v>46145</v>
          </cell>
          <cell r="H1957">
            <v>74776</v>
          </cell>
          <cell r="I1957">
            <v>74776</v>
          </cell>
          <cell r="J1957">
            <v>0</v>
          </cell>
          <cell r="K1957">
            <v>0</v>
          </cell>
          <cell r="L1957">
            <v>0</v>
          </cell>
          <cell r="M1957">
            <v>0</v>
          </cell>
          <cell r="N1957">
            <v>0</v>
          </cell>
          <cell r="O1957">
            <v>0</v>
          </cell>
          <cell r="P1957">
            <v>0</v>
          </cell>
          <cell r="Q1957">
            <v>74776</v>
          </cell>
          <cell r="R1957">
            <v>0</v>
          </cell>
          <cell r="S1957">
            <v>74776</v>
          </cell>
          <cell r="T1957">
            <v>230550108000</v>
          </cell>
          <cell r="U1957" t="str">
            <v xml:space="preserve">RED PRIVADA EVENTO                 </v>
          </cell>
          <cell r="V1957">
            <v>836</v>
          </cell>
          <cell r="W1957">
            <v>2403698</v>
          </cell>
          <cell r="X1957">
            <v>3221528</v>
          </cell>
          <cell r="Y1957">
            <v>0</v>
          </cell>
          <cell r="Z1957">
            <v>0</v>
          </cell>
          <cell r="AA1957" t="str">
            <v xml:space="preserve">       75531.0</v>
          </cell>
          <cell r="AB1957">
            <v>46048</v>
          </cell>
          <cell r="AC1957">
            <v>46055</v>
          </cell>
        </row>
        <row r="1958">
          <cell r="A1958" t="str">
            <v>800012189-FE153218</v>
          </cell>
          <cell r="B1958">
            <v>46062</v>
          </cell>
          <cell r="C1958">
            <v>800012189</v>
          </cell>
          <cell r="D1958">
            <v>8026</v>
          </cell>
          <cell r="E1958" t="str">
            <v>CLINICA SAN JOSE DE CUCUTA S.A.</v>
          </cell>
          <cell r="F1958" t="str">
            <v>FE153218</v>
          </cell>
          <cell r="G1958">
            <v>46145</v>
          </cell>
          <cell r="H1958">
            <v>553653</v>
          </cell>
          <cell r="I1958">
            <v>553653</v>
          </cell>
          <cell r="J1958">
            <v>0</v>
          </cell>
          <cell r="K1958">
            <v>0</v>
          </cell>
          <cell r="L1958">
            <v>0</v>
          </cell>
          <cell r="M1958">
            <v>0</v>
          </cell>
          <cell r="N1958">
            <v>0</v>
          </cell>
          <cell r="O1958">
            <v>0</v>
          </cell>
          <cell r="P1958">
            <v>0</v>
          </cell>
          <cell r="Q1958">
            <v>553653</v>
          </cell>
          <cell r="R1958">
            <v>0</v>
          </cell>
          <cell r="S1958">
            <v>553653</v>
          </cell>
          <cell r="T1958">
            <v>230550108000</v>
          </cell>
          <cell r="U1958" t="str">
            <v xml:space="preserve">RED PRIVADA EVENTO                 </v>
          </cell>
          <cell r="V1958">
            <v>836</v>
          </cell>
          <cell r="W1958">
            <v>2403728</v>
          </cell>
          <cell r="X1958">
            <v>3221320</v>
          </cell>
          <cell r="Y1958">
            <v>0</v>
          </cell>
          <cell r="Z1958">
            <v>0</v>
          </cell>
          <cell r="AA1958" t="str">
            <v xml:space="preserve">      559245.0</v>
          </cell>
          <cell r="AB1958">
            <v>46048</v>
          </cell>
          <cell r="AC1958">
            <v>46055</v>
          </cell>
        </row>
        <row r="1959">
          <cell r="A1959" t="str">
            <v>800012189-FE153217</v>
          </cell>
          <cell r="B1959">
            <v>46062</v>
          </cell>
          <cell r="C1959">
            <v>800012189</v>
          </cell>
          <cell r="D1959">
            <v>8026</v>
          </cell>
          <cell r="E1959" t="str">
            <v>CLINICA SAN JOSE DE CUCUTA S.A.</v>
          </cell>
          <cell r="F1959" t="str">
            <v>FE153217</v>
          </cell>
          <cell r="G1959">
            <v>46145</v>
          </cell>
          <cell r="H1959">
            <v>442922</v>
          </cell>
          <cell r="I1959">
            <v>442922</v>
          </cell>
          <cell r="J1959">
            <v>0</v>
          </cell>
          <cell r="K1959">
            <v>0</v>
          </cell>
          <cell r="L1959">
            <v>0</v>
          </cell>
          <cell r="M1959">
            <v>0</v>
          </cell>
          <cell r="N1959">
            <v>0</v>
          </cell>
          <cell r="O1959">
            <v>0</v>
          </cell>
          <cell r="P1959">
            <v>0</v>
          </cell>
          <cell r="Q1959">
            <v>442922</v>
          </cell>
          <cell r="R1959">
            <v>0</v>
          </cell>
          <cell r="S1959">
            <v>442922</v>
          </cell>
          <cell r="T1959">
            <v>230550108000</v>
          </cell>
          <cell r="U1959" t="str">
            <v xml:space="preserve">RED PRIVADA EVENTO                 </v>
          </cell>
          <cell r="V1959">
            <v>836</v>
          </cell>
          <cell r="W1959">
            <v>2403727</v>
          </cell>
          <cell r="X1959">
            <v>3221319</v>
          </cell>
          <cell r="Y1959">
            <v>0</v>
          </cell>
          <cell r="Z1959">
            <v>0</v>
          </cell>
          <cell r="AA1959" t="str">
            <v xml:space="preserve">      447396.0</v>
          </cell>
          <cell r="AB1959">
            <v>46048</v>
          </cell>
          <cell r="AC1959">
            <v>46055</v>
          </cell>
        </row>
        <row r="1960">
          <cell r="A1960" t="str">
            <v>800012189-FE153216</v>
          </cell>
          <cell r="B1960">
            <v>46062</v>
          </cell>
          <cell r="C1960">
            <v>800012189</v>
          </cell>
          <cell r="D1960">
            <v>8030</v>
          </cell>
          <cell r="E1960" t="str">
            <v>CLINICA SAN JOSE DE CUCUTA S.A.</v>
          </cell>
          <cell r="F1960" t="str">
            <v>FE153216</v>
          </cell>
          <cell r="G1960">
            <v>46145</v>
          </cell>
          <cell r="H1960">
            <v>74776</v>
          </cell>
          <cell r="I1960">
            <v>74776</v>
          </cell>
          <cell r="J1960">
            <v>0</v>
          </cell>
          <cell r="K1960">
            <v>0</v>
          </cell>
          <cell r="L1960">
            <v>0</v>
          </cell>
          <cell r="M1960">
            <v>0</v>
          </cell>
          <cell r="N1960">
            <v>0</v>
          </cell>
          <cell r="O1960">
            <v>0</v>
          </cell>
          <cell r="P1960">
            <v>0</v>
          </cell>
          <cell r="Q1960">
            <v>74776</v>
          </cell>
          <cell r="R1960">
            <v>0</v>
          </cell>
          <cell r="S1960">
            <v>74776</v>
          </cell>
          <cell r="T1960">
            <v>230550108000</v>
          </cell>
          <cell r="U1960" t="str">
            <v xml:space="preserve">RED PRIVADA EVENTO                 </v>
          </cell>
          <cell r="V1960">
            <v>836</v>
          </cell>
          <cell r="W1960">
            <v>2403697</v>
          </cell>
          <cell r="X1960">
            <v>3221527</v>
          </cell>
          <cell r="Y1960">
            <v>0</v>
          </cell>
          <cell r="Z1960">
            <v>0</v>
          </cell>
          <cell r="AA1960" t="str">
            <v xml:space="preserve">       75531.0</v>
          </cell>
          <cell r="AB1960">
            <v>46048</v>
          </cell>
          <cell r="AC1960">
            <v>46055</v>
          </cell>
        </row>
        <row r="1961">
          <cell r="A1961" t="str">
            <v>800012189-FE153215</v>
          </cell>
          <cell r="B1961">
            <v>46062</v>
          </cell>
          <cell r="C1961">
            <v>800012189</v>
          </cell>
          <cell r="D1961">
            <v>8031</v>
          </cell>
          <cell r="E1961" t="str">
            <v>CLINICA SAN JOSE DE CUCUTA S.A.</v>
          </cell>
          <cell r="F1961" t="str">
            <v>FE153215</v>
          </cell>
          <cell r="G1961">
            <v>46145</v>
          </cell>
          <cell r="H1961">
            <v>442922</v>
          </cell>
          <cell r="I1961">
            <v>442922</v>
          </cell>
          <cell r="J1961">
            <v>0</v>
          </cell>
          <cell r="K1961">
            <v>0</v>
          </cell>
          <cell r="L1961">
            <v>0</v>
          </cell>
          <cell r="M1961">
            <v>0</v>
          </cell>
          <cell r="N1961">
            <v>0</v>
          </cell>
          <cell r="O1961">
            <v>0</v>
          </cell>
          <cell r="P1961">
            <v>0</v>
          </cell>
          <cell r="Q1961">
            <v>442922</v>
          </cell>
          <cell r="R1961">
            <v>0</v>
          </cell>
          <cell r="S1961">
            <v>442922</v>
          </cell>
          <cell r="T1961">
            <v>230550108000</v>
          </cell>
          <cell r="U1961" t="str">
            <v xml:space="preserve">RED PRIVADA EVENTO                 </v>
          </cell>
          <cell r="V1961">
            <v>836</v>
          </cell>
          <cell r="W1961">
            <v>2403726</v>
          </cell>
          <cell r="X1961">
            <v>3221318</v>
          </cell>
          <cell r="Y1961">
            <v>0</v>
          </cell>
          <cell r="Z1961">
            <v>0</v>
          </cell>
          <cell r="AA1961" t="str">
            <v xml:space="preserve">      447396.0</v>
          </cell>
          <cell r="AB1961">
            <v>46048</v>
          </cell>
          <cell r="AC1961">
            <v>46055</v>
          </cell>
        </row>
        <row r="1962">
          <cell r="A1962" t="str">
            <v>800012189-FE153213</v>
          </cell>
          <cell r="B1962">
            <v>46062</v>
          </cell>
          <cell r="C1962">
            <v>800012189</v>
          </cell>
          <cell r="D1962">
            <v>8026</v>
          </cell>
          <cell r="E1962" t="str">
            <v>CLINICA SAN JOSE DE CUCUTA S.A.</v>
          </cell>
          <cell r="F1962" t="str">
            <v>FE153213</v>
          </cell>
          <cell r="G1962">
            <v>46145</v>
          </cell>
          <cell r="H1962">
            <v>237317</v>
          </cell>
          <cell r="I1962">
            <v>237317</v>
          </cell>
          <cell r="J1962">
            <v>0</v>
          </cell>
          <cell r="K1962">
            <v>0</v>
          </cell>
          <cell r="L1962">
            <v>0</v>
          </cell>
          <cell r="M1962">
            <v>0</v>
          </cell>
          <cell r="N1962">
            <v>0</v>
          </cell>
          <cell r="O1962">
            <v>0</v>
          </cell>
          <cell r="P1962">
            <v>0</v>
          </cell>
          <cell r="Q1962">
            <v>237317</v>
          </cell>
          <cell r="R1962">
            <v>0</v>
          </cell>
          <cell r="S1962">
            <v>237317</v>
          </cell>
          <cell r="T1962">
            <v>230550108000</v>
          </cell>
          <cell r="U1962" t="str">
            <v xml:space="preserve">RED PRIVADA EVENTO                 </v>
          </cell>
          <cell r="V1962">
            <v>836</v>
          </cell>
          <cell r="W1962">
            <v>2403762</v>
          </cell>
          <cell r="X1962">
            <v>3221944</v>
          </cell>
          <cell r="Y1962">
            <v>0</v>
          </cell>
          <cell r="Z1962">
            <v>0</v>
          </cell>
          <cell r="AA1962" t="str">
            <v xml:space="preserve">      239714.0</v>
          </cell>
          <cell r="AB1962">
            <v>46048</v>
          </cell>
          <cell r="AC1962">
            <v>46055</v>
          </cell>
        </row>
        <row r="1963">
          <cell r="A1963" t="str">
            <v>800012189-FE153212</v>
          </cell>
          <cell r="B1963">
            <v>46062</v>
          </cell>
          <cell r="C1963">
            <v>800012189</v>
          </cell>
          <cell r="D1963">
            <v>8026</v>
          </cell>
          <cell r="E1963" t="str">
            <v>CLINICA SAN JOSE DE CUCUTA S.A.</v>
          </cell>
          <cell r="F1963" t="str">
            <v>FE153212</v>
          </cell>
          <cell r="G1963">
            <v>46145</v>
          </cell>
          <cell r="H1963">
            <v>147641</v>
          </cell>
          <cell r="I1963">
            <v>147641</v>
          </cell>
          <cell r="J1963">
            <v>0</v>
          </cell>
          <cell r="K1963">
            <v>0</v>
          </cell>
          <cell r="L1963">
            <v>0</v>
          </cell>
          <cell r="M1963">
            <v>0</v>
          </cell>
          <cell r="N1963">
            <v>0</v>
          </cell>
          <cell r="O1963">
            <v>0</v>
          </cell>
          <cell r="P1963">
            <v>0</v>
          </cell>
          <cell r="Q1963">
            <v>147641</v>
          </cell>
          <cell r="R1963">
            <v>0</v>
          </cell>
          <cell r="S1963">
            <v>147641</v>
          </cell>
          <cell r="T1963">
            <v>230550108000</v>
          </cell>
          <cell r="U1963" t="str">
            <v xml:space="preserve">RED PRIVADA EVENTO                 </v>
          </cell>
          <cell r="V1963">
            <v>836</v>
          </cell>
          <cell r="W1963">
            <v>2403725</v>
          </cell>
          <cell r="X1963">
            <v>3221317</v>
          </cell>
          <cell r="Y1963">
            <v>0</v>
          </cell>
          <cell r="Z1963">
            <v>0</v>
          </cell>
          <cell r="AA1963" t="str">
            <v xml:space="preserve">      149132.0</v>
          </cell>
          <cell r="AB1963">
            <v>46048</v>
          </cell>
          <cell r="AC1963">
            <v>46055</v>
          </cell>
        </row>
        <row r="1964">
          <cell r="A1964" t="str">
            <v>800012189-FE153709</v>
          </cell>
          <cell r="B1964">
            <v>46073</v>
          </cell>
          <cell r="C1964">
            <v>800012189</v>
          </cell>
          <cell r="D1964">
            <v>8026</v>
          </cell>
          <cell r="E1964" t="str">
            <v>CLINICA SAN JOSE DE CUCUTA S.A.</v>
          </cell>
          <cell r="F1964" t="str">
            <v>FE153709</v>
          </cell>
          <cell r="G1964">
            <v>46145</v>
          </cell>
          <cell r="H1964">
            <v>193071</v>
          </cell>
          <cell r="I1964">
            <v>193071</v>
          </cell>
          <cell r="J1964">
            <v>0</v>
          </cell>
          <cell r="K1964">
            <v>0</v>
          </cell>
          <cell r="L1964">
            <v>0</v>
          </cell>
          <cell r="M1964">
            <v>0</v>
          </cell>
          <cell r="N1964">
            <v>0</v>
          </cell>
          <cell r="O1964">
            <v>0</v>
          </cell>
          <cell r="P1964">
            <v>0</v>
          </cell>
          <cell r="Q1964">
            <v>193071</v>
          </cell>
          <cell r="R1964">
            <v>0</v>
          </cell>
          <cell r="S1964">
            <v>193071</v>
          </cell>
          <cell r="T1964">
            <v>230550108000</v>
          </cell>
          <cell r="U1964" t="str">
            <v xml:space="preserve">RED PRIVADA EVENTO                 </v>
          </cell>
          <cell r="V1964">
            <v>836</v>
          </cell>
          <cell r="W1964">
            <v>2407936</v>
          </cell>
          <cell r="X1964">
            <v>3223267</v>
          </cell>
          <cell r="Y1964">
            <v>0</v>
          </cell>
          <cell r="Z1964">
            <v>0</v>
          </cell>
          <cell r="AA1964" t="str">
            <v xml:space="preserve">      195021.0</v>
          </cell>
          <cell r="AB1964">
            <v>46049</v>
          </cell>
          <cell r="AC1964">
            <v>46055</v>
          </cell>
        </row>
        <row r="1965">
          <cell r="A1965" t="str">
            <v>800012189-FE153210</v>
          </cell>
          <cell r="B1965">
            <v>46062</v>
          </cell>
          <cell r="C1965">
            <v>800012189</v>
          </cell>
          <cell r="D1965">
            <v>8026</v>
          </cell>
          <cell r="E1965" t="str">
            <v>CLINICA SAN JOSE DE CUCUTA S.A.</v>
          </cell>
          <cell r="F1965" t="str">
            <v>FE153210</v>
          </cell>
          <cell r="G1965">
            <v>46145</v>
          </cell>
          <cell r="H1965">
            <v>112694</v>
          </cell>
          <cell r="I1965">
            <v>112694</v>
          </cell>
          <cell r="J1965">
            <v>0</v>
          </cell>
          <cell r="K1965">
            <v>0</v>
          </cell>
          <cell r="L1965">
            <v>0</v>
          </cell>
          <cell r="M1965">
            <v>0</v>
          </cell>
          <cell r="N1965">
            <v>0</v>
          </cell>
          <cell r="O1965">
            <v>0</v>
          </cell>
          <cell r="P1965">
            <v>0</v>
          </cell>
          <cell r="Q1965">
            <v>112694</v>
          </cell>
          <cell r="R1965">
            <v>0</v>
          </cell>
          <cell r="S1965">
            <v>112694</v>
          </cell>
          <cell r="T1965">
            <v>230550108000</v>
          </cell>
          <cell r="U1965" t="str">
            <v xml:space="preserve">RED PRIVADA EVENTO                 </v>
          </cell>
          <cell r="V1965">
            <v>836</v>
          </cell>
          <cell r="W1965">
            <v>2403761</v>
          </cell>
          <cell r="X1965">
            <v>3221943</v>
          </cell>
          <cell r="Y1965">
            <v>0</v>
          </cell>
          <cell r="Z1965">
            <v>0</v>
          </cell>
          <cell r="AA1965" t="str">
            <v xml:space="preserve">      113832.0</v>
          </cell>
          <cell r="AB1965">
            <v>46048</v>
          </cell>
          <cell r="AC1965">
            <v>46055</v>
          </cell>
        </row>
        <row r="1966">
          <cell r="A1966" t="str">
            <v>800012189-FE153741</v>
          </cell>
          <cell r="B1966">
            <v>46073</v>
          </cell>
          <cell r="C1966">
            <v>800012189</v>
          </cell>
          <cell r="D1966">
            <v>8026</v>
          </cell>
          <cell r="E1966" t="str">
            <v>CLINICA SAN JOSE DE CUCUTA S.A.</v>
          </cell>
          <cell r="F1966" t="str">
            <v>FE153741</v>
          </cell>
          <cell r="G1966">
            <v>46145</v>
          </cell>
          <cell r="H1966">
            <v>8927272</v>
          </cell>
          <cell r="I1966">
            <v>8927272</v>
          </cell>
          <cell r="J1966">
            <v>0</v>
          </cell>
          <cell r="K1966">
            <v>0</v>
          </cell>
          <cell r="L1966">
            <v>0</v>
          </cell>
          <cell r="M1966">
            <v>0</v>
          </cell>
          <cell r="N1966">
            <v>0</v>
          </cell>
          <cell r="O1966">
            <v>0</v>
          </cell>
          <cell r="P1966">
            <v>0</v>
          </cell>
          <cell r="Q1966">
            <v>8927272</v>
          </cell>
          <cell r="R1966">
            <v>0</v>
          </cell>
          <cell r="S1966">
            <v>8927272</v>
          </cell>
          <cell r="T1966">
            <v>230550108000</v>
          </cell>
          <cell r="U1966" t="str">
            <v xml:space="preserve">RED PRIVADA EVENTO                 </v>
          </cell>
          <cell r="V1966">
            <v>836</v>
          </cell>
          <cell r="W1966">
            <v>2407990</v>
          </cell>
          <cell r="X1966">
            <v>3221958</v>
          </cell>
          <cell r="Y1966">
            <v>0</v>
          </cell>
          <cell r="Z1966">
            <v>0</v>
          </cell>
          <cell r="AA1966" t="str">
            <v xml:space="preserve">     9017446.0</v>
          </cell>
          <cell r="AB1966">
            <v>46049</v>
          </cell>
          <cell r="AC1966">
            <v>46055</v>
          </cell>
        </row>
        <row r="1967">
          <cell r="A1967" t="str">
            <v>800012189-FE153754</v>
          </cell>
          <cell r="B1967">
            <v>46073</v>
          </cell>
          <cell r="C1967">
            <v>800012189</v>
          </cell>
          <cell r="D1967">
            <v>8021</v>
          </cell>
          <cell r="E1967" t="str">
            <v>CLINICA SAN JOSE DE CUCUTA S.A.</v>
          </cell>
          <cell r="F1967" t="str">
            <v>FE153754</v>
          </cell>
          <cell r="G1967">
            <v>46145</v>
          </cell>
          <cell r="H1967">
            <v>61180</v>
          </cell>
          <cell r="I1967">
            <v>61180</v>
          </cell>
          <cell r="J1967">
            <v>0</v>
          </cell>
          <cell r="K1967">
            <v>0</v>
          </cell>
          <cell r="L1967">
            <v>0</v>
          </cell>
          <cell r="M1967">
            <v>0</v>
          </cell>
          <cell r="N1967">
            <v>0</v>
          </cell>
          <cell r="O1967">
            <v>0</v>
          </cell>
          <cell r="P1967">
            <v>0</v>
          </cell>
          <cell r="Q1967">
            <v>61180</v>
          </cell>
          <cell r="R1967">
            <v>0</v>
          </cell>
          <cell r="S1967">
            <v>61180</v>
          </cell>
          <cell r="T1967">
            <v>230550108000</v>
          </cell>
          <cell r="U1967" t="str">
            <v xml:space="preserve">RED PRIVADA EVENTO                 </v>
          </cell>
          <cell r="V1967">
            <v>836</v>
          </cell>
          <cell r="W1967">
            <v>2407937</v>
          </cell>
          <cell r="X1967">
            <v>3223269</v>
          </cell>
          <cell r="Y1967">
            <v>0</v>
          </cell>
          <cell r="Z1967">
            <v>0</v>
          </cell>
          <cell r="AA1967" t="str">
            <v xml:space="preserve">       61798.0</v>
          </cell>
          <cell r="AB1967">
            <v>46049</v>
          </cell>
          <cell r="AC1967">
            <v>46055</v>
          </cell>
        </row>
        <row r="1968">
          <cell r="A1968" t="str">
            <v>800012189-FE153202</v>
          </cell>
          <cell r="B1968">
            <v>46062</v>
          </cell>
          <cell r="C1968">
            <v>800012189</v>
          </cell>
          <cell r="D1968">
            <v>8026</v>
          </cell>
          <cell r="E1968" t="str">
            <v>CLINICA SAN JOSE DE CUCUTA S.A.</v>
          </cell>
          <cell r="F1968" t="str">
            <v>FE153202</v>
          </cell>
          <cell r="G1968">
            <v>46145</v>
          </cell>
          <cell r="H1968">
            <v>74776</v>
          </cell>
          <cell r="I1968">
            <v>74776</v>
          </cell>
          <cell r="J1968">
            <v>0</v>
          </cell>
          <cell r="K1968">
            <v>0</v>
          </cell>
          <cell r="L1968">
            <v>0</v>
          </cell>
          <cell r="M1968">
            <v>0</v>
          </cell>
          <cell r="N1968">
            <v>0</v>
          </cell>
          <cell r="O1968">
            <v>0</v>
          </cell>
          <cell r="P1968">
            <v>0</v>
          </cell>
          <cell r="Q1968">
            <v>74776</v>
          </cell>
          <cell r="R1968">
            <v>0</v>
          </cell>
          <cell r="S1968">
            <v>74776</v>
          </cell>
          <cell r="T1968">
            <v>230550108000</v>
          </cell>
          <cell r="U1968" t="str">
            <v xml:space="preserve">RED PRIVADA EVENTO                 </v>
          </cell>
          <cell r="V1968">
            <v>836</v>
          </cell>
          <cell r="W1968">
            <v>2403696</v>
          </cell>
          <cell r="X1968">
            <v>3221526</v>
          </cell>
          <cell r="Y1968">
            <v>0</v>
          </cell>
          <cell r="Z1968">
            <v>0</v>
          </cell>
          <cell r="AA1968" t="str">
            <v xml:space="preserve">       75531.0</v>
          </cell>
          <cell r="AB1968">
            <v>46048</v>
          </cell>
          <cell r="AC1968">
            <v>46055</v>
          </cell>
        </row>
        <row r="1969">
          <cell r="A1969" t="str">
            <v>800012189-FE153758</v>
          </cell>
          <cell r="B1969">
            <v>46073</v>
          </cell>
          <cell r="C1969">
            <v>800012189</v>
          </cell>
          <cell r="D1969">
            <v>8030</v>
          </cell>
          <cell r="E1969" t="str">
            <v>CLINICA SAN JOSE DE CUCUTA S.A.</v>
          </cell>
          <cell r="F1969" t="str">
            <v>FE153758</v>
          </cell>
          <cell r="G1969">
            <v>46145</v>
          </cell>
          <cell r="H1969">
            <v>61180</v>
          </cell>
          <cell r="I1969">
            <v>61180</v>
          </cell>
          <cell r="J1969">
            <v>0</v>
          </cell>
          <cell r="K1969">
            <v>0</v>
          </cell>
          <cell r="L1969">
            <v>0</v>
          </cell>
          <cell r="M1969">
            <v>0</v>
          </cell>
          <cell r="N1969">
            <v>0</v>
          </cell>
          <cell r="O1969">
            <v>0</v>
          </cell>
          <cell r="P1969">
            <v>0</v>
          </cell>
          <cell r="Q1969">
            <v>61180</v>
          </cell>
          <cell r="R1969">
            <v>0</v>
          </cell>
          <cell r="S1969">
            <v>61180</v>
          </cell>
          <cell r="T1969">
            <v>230550108000</v>
          </cell>
          <cell r="U1969" t="str">
            <v xml:space="preserve">RED PRIVADA EVENTO                 </v>
          </cell>
          <cell r="V1969">
            <v>836</v>
          </cell>
          <cell r="W1969">
            <v>2407938</v>
          </cell>
          <cell r="X1969">
            <v>3223270</v>
          </cell>
          <cell r="Y1969">
            <v>0</v>
          </cell>
          <cell r="Z1969">
            <v>0</v>
          </cell>
          <cell r="AA1969" t="str">
            <v xml:space="preserve">       61798.0</v>
          </cell>
          <cell r="AB1969">
            <v>46049</v>
          </cell>
          <cell r="AC1969">
            <v>46055</v>
          </cell>
        </row>
        <row r="1970">
          <cell r="A1970" t="str">
            <v>800012189-FE153200</v>
          </cell>
          <cell r="B1970">
            <v>46062</v>
          </cell>
          <cell r="C1970">
            <v>800012189</v>
          </cell>
          <cell r="D1970">
            <v>8030</v>
          </cell>
          <cell r="E1970" t="str">
            <v>CLINICA SAN JOSE DE CUCUTA S.A.</v>
          </cell>
          <cell r="F1970" t="str">
            <v>FE153200</v>
          </cell>
          <cell r="G1970">
            <v>46145</v>
          </cell>
          <cell r="H1970">
            <v>61180</v>
          </cell>
          <cell r="I1970">
            <v>61180</v>
          </cell>
          <cell r="J1970">
            <v>0</v>
          </cell>
          <cell r="K1970">
            <v>0</v>
          </cell>
          <cell r="L1970">
            <v>0</v>
          </cell>
          <cell r="M1970">
            <v>0</v>
          </cell>
          <cell r="N1970">
            <v>0</v>
          </cell>
          <cell r="O1970">
            <v>0</v>
          </cell>
          <cell r="P1970">
            <v>0</v>
          </cell>
          <cell r="Q1970">
            <v>61180</v>
          </cell>
          <cell r="R1970">
            <v>0</v>
          </cell>
          <cell r="S1970">
            <v>61180</v>
          </cell>
          <cell r="T1970">
            <v>230550108000</v>
          </cell>
          <cell r="U1970" t="str">
            <v xml:space="preserve">RED PRIVADA EVENTO                 </v>
          </cell>
          <cell r="V1970">
            <v>836</v>
          </cell>
          <cell r="W1970">
            <v>2403695</v>
          </cell>
          <cell r="X1970">
            <v>3221525</v>
          </cell>
          <cell r="Y1970">
            <v>0</v>
          </cell>
          <cell r="Z1970">
            <v>0</v>
          </cell>
          <cell r="AA1970" t="str">
            <v xml:space="preserve">       61798.0</v>
          </cell>
          <cell r="AB1970">
            <v>46048</v>
          </cell>
          <cell r="AC1970">
            <v>46055</v>
          </cell>
        </row>
        <row r="1971">
          <cell r="A1971" t="str">
            <v>800012189-FE153763</v>
          </cell>
          <cell r="B1971">
            <v>46073</v>
          </cell>
          <cell r="C1971">
            <v>800012189</v>
          </cell>
          <cell r="D1971">
            <v>8048</v>
          </cell>
          <cell r="E1971" t="str">
            <v>CLINICA SAN JOSE DE CUCUTA S.A.</v>
          </cell>
          <cell r="F1971" t="str">
            <v>FE153763</v>
          </cell>
          <cell r="G1971">
            <v>46145</v>
          </cell>
          <cell r="H1971">
            <v>3539126</v>
          </cell>
          <cell r="I1971">
            <v>3539126</v>
          </cell>
          <cell r="J1971">
            <v>0</v>
          </cell>
          <cell r="K1971">
            <v>0</v>
          </cell>
          <cell r="L1971">
            <v>0</v>
          </cell>
          <cell r="M1971">
            <v>0</v>
          </cell>
          <cell r="N1971">
            <v>0</v>
          </cell>
          <cell r="O1971">
            <v>0</v>
          </cell>
          <cell r="P1971">
            <v>0</v>
          </cell>
          <cell r="Q1971">
            <v>3539126</v>
          </cell>
          <cell r="R1971">
            <v>0</v>
          </cell>
          <cell r="S1971">
            <v>3539126</v>
          </cell>
          <cell r="T1971">
            <v>230550108000</v>
          </cell>
          <cell r="U1971" t="str">
            <v xml:space="preserve">RED PRIVADA EVENTO                 </v>
          </cell>
          <cell r="V1971">
            <v>836</v>
          </cell>
          <cell r="W1971">
            <v>2407991</v>
          </cell>
          <cell r="X1971">
            <v>3221959</v>
          </cell>
          <cell r="Y1971">
            <v>0</v>
          </cell>
          <cell r="Z1971">
            <v>0</v>
          </cell>
          <cell r="AA1971" t="str">
            <v xml:space="preserve">     3574875.0</v>
          </cell>
          <cell r="AB1971">
            <v>46049</v>
          </cell>
          <cell r="AC1971">
            <v>46055</v>
          </cell>
        </row>
        <row r="1972">
          <cell r="A1972" t="str">
            <v>800012189-FE153198</v>
          </cell>
          <cell r="B1972">
            <v>46062</v>
          </cell>
          <cell r="C1972">
            <v>800012189</v>
          </cell>
          <cell r="D1972">
            <v>8026</v>
          </cell>
          <cell r="E1972" t="str">
            <v>CLINICA SAN JOSE DE CUCUTA S.A.</v>
          </cell>
          <cell r="F1972" t="str">
            <v>FE153198</v>
          </cell>
          <cell r="G1972">
            <v>46145</v>
          </cell>
          <cell r="H1972">
            <v>64239</v>
          </cell>
          <cell r="I1972">
            <v>64239</v>
          </cell>
          <cell r="J1972">
            <v>0</v>
          </cell>
          <cell r="K1972">
            <v>0</v>
          </cell>
          <cell r="L1972">
            <v>0</v>
          </cell>
          <cell r="M1972">
            <v>0</v>
          </cell>
          <cell r="N1972">
            <v>0</v>
          </cell>
          <cell r="O1972">
            <v>0</v>
          </cell>
          <cell r="P1972">
            <v>0</v>
          </cell>
          <cell r="Q1972">
            <v>64239</v>
          </cell>
          <cell r="R1972">
            <v>0</v>
          </cell>
          <cell r="S1972">
            <v>64239</v>
          </cell>
          <cell r="T1972">
            <v>230550108000</v>
          </cell>
          <cell r="U1972" t="str">
            <v xml:space="preserve">RED PRIVADA EVENTO                 </v>
          </cell>
          <cell r="V1972">
            <v>836</v>
          </cell>
          <cell r="W1972">
            <v>2403760</v>
          </cell>
          <cell r="X1972">
            <v>3221942</v>
          </cell>
          <cell r="Y1972">
            <v>0</v>
          </cell>
          <cell r="Z1972">
            <v>0</v>
          </cell>
          <cell r="AA1972" t="str">
            <v xml:space="preserve">       64888.0</v>
          </cell>
          <cell r="AB1972">
            <v>46048</v>
          </cell>
          <cell r="AC1972">
            <v>46055</v>
          </cell>
        </row>
        <row r="1973">
          <cell r="A1973" t="str">
            <v>800012189-FE153767</v>
          </cell>
          <cell r="B1973">
            <v>46073</v>
          </cell>
          <cell r="C1973">
            <v>800012189</v>
          </cell>
          <cell r="D1973">
            <v>8030</v>
          </cell>
          <cell r="E1973" t="str">
            <v>CLINICA SAN JOSE DE CUCUTA S.A.</v>
          </cell>
          <cell r="F1973" t="str">
            <v>FE153767</v>
          </cell>
          <cell r="G1973">
            <v>46145</v>
          </cell>
          <cell r="H1973">
            <v>61180</v>
          </cell>
          <cell r="I1973">
            <v>61180</v>
          </cell>
          <cell r="J1973">
            <v>0</v>
          </cell>
          <cell r="K1973">
            <v>0</v>
          </cell>
          <cell r="L1973">
            <v>0</v>
          </cell>
          <cell r="M1973">
            <v>0</v>
          </cell>
          <cell r="N1973">
            <v>0</v>
          </cell>
          <cell r="O1973">
            <v>0</v>
          </cell>
          <cell r="P1973">
            <v>0</v>
          </cell>
          <cell r="Q1973">
            <v>61180</v>
          </cell>
          <cell r="R1973">
            <v>0</v>
          </cell>
          <cell r="S1973">
            <v>61180</v>
          </cell>
          <cell r="T1973">
            <v>230550108000</v>
          </cell>
          <cell r="U1973" t="str">
            <v xml:space="preserve">RED PRIVADA EVENTO                 </v>
          </cell>
          <cell r="V1973">
            <v>836</v>
          </cell>
          <cell r="W1973">
            <v>2407939</v>
          </cell>
          <cell r="X1973">
            <v>3223271</v>
          </cell>
          <cell r="Y1973">
            <v>0</v>
          </cell>
          <cell r="Z1973">
            <v>0</v>
          </cell>
          <cell r="AA1973" t="str">
            <v xml:space="preserve">       61798.0</v>
          </cell>
          <cell r="AB1973">
            <v>46049</v>
          </cell>
          <cell r="AC1973">
            <v>46055</v>
          </cell>
        </row>
        <row r="1974">
          <cell r="A1974" t="str">
            <v>800012189-FE153769</v>
          </cell>
          <cell r="B1974">
            <v>46073</v>
          </cell>
          <cell r="C1974">
            <v>800012189</v>
          </cell>
          <cell r="D1974">
            <v>8026</v>
          </cell>
          <cell r="E1974" t="str">
            <v>CLINICA SAN JOSE DE CUCUTA S.A.</v>
          </cell>
          <cell r="F1974" t="str">
            <v>FE153769</v>
          </cell>
          <cell r="G1974">
            <v>46145</v>
          </cell>
          <cell r="H1974">
            <v>3202333</v>
          </cell>
          <cell r="I1974">
            <v>3202333</v>
          </cell>
          <cell r="J1974">
            <v>0</v>
          </cell>
          <cell r="K1974">
            <v>0</v>
          </cell>
          <cell r="L1974">
            <v>0</v>
          </cell>
          <cell r="M1974">
            <v>0</v>
          </cell>
          <cell r="N1974">
            <v>0</v>
          </cell>
          <cell r="O1974">
            <v>0</v>
          </cell>
          <cell r="P1974">
            <v>0</v>
          </cell>
          <cell r="Q1974">
            <v>3202333</v>
          </cell>
          <cell r="R1974">
            <v>0</v>
          </cell>
          <cell r="S1974">
            <v>3202333</v>
          </cell>
          <cell r="T1974">
            <v>230550108000</v>
          </cell>
          <cell r="U1974" t="str">
            <v xml:space="preserve">RED PRIVADA EVENTO                 </v>
          </cell>
          <cell r="V1974">
            <v>836</v>
          </cell>
          <cell r="W1974">
            <v>2407992</v>
          </cell>
          <cell r="X1974">
            <v>3221960</v>
          </cell>
          <cell r="Y1974">
            <v>0</v>
          </cell>
          <cell r="Z1974">
            <v>0</v>
          </cell>
          <cell r="AA1974" t="str">
            <v xml:space="preserve">     3234680.0</v>
          </cell>
          <cell r="AB1974">
            <v>46049</v>
          </cell>
          <cell r="AC1974">
            <v>46055</v>
          </cell>
        </row>
        <row r="1975">
          <cell r="A1975" t="str">
            <v>800012189-FE153194</v>
          </cell>
          <cell r="B1975">
            <v>46062</v>
          </cell>
          <cell r="C1975">
            <v>800012189</v>
          </cell>
          <cell r="D1975">
            <v>8026</v>
          </cell>
          <cell r="E1975" t="str">
            <v>CLINICA SAN JOSE DE CUCUTA S.A.</v>
          </cell>
          <cell r="F1975" t="str">
            <v>FE153194</v>
          </cell>
          <cell r="G1975">
            <v>46145</v>
          </cell>
          <cell r="H1975">
            <v>268569</v>
          </cell>
          <cell r="I1975">
            <v>268569</v>
          </cell>
          <cell r="J1975">
            <v>0</v>
          </cell>
          <cell r="K1975">
            <v>0</v>
          </cell>
          <cell r="L1975">
            <v>0</v>
          </cell>
          <cell r="M1975">
            <v>0</v>
          </cell>
          <cell r="N1975">
            <v>0</v>
          </cell>
          <cell r="O1975">
            <v>0</v>
          </cell>
          <cell r="P1975">
            <v>0</v>
          </cell>
          <cell r="Q1975">
            <v>268569</v>
          </cell>
          <cell r="R1975">
            <v>0</v>
          </cell>
          <cell r="S1975">
            <v>268569</v>
          </cell>
          <cell r="T1975">
            <v>230550108000</v>
          </cell>
          <cell r="U1975" t="str">
            <v xml:space="preserve">RED PRIVADA EVENTO                 </v>
          </cell>
          <cell r="V1975">
            <v>836</v>
          </cell>
          <cell r="W1975">
            <v>2403759</v>
          </cell>
          <cell r="X1975">
            <v>3221941</v>
          </cell>
          <cell r="Y1975">
            <v>0</v>
          </cell>
          <cell r="Z1975">
            <v>0</v>
          </cell>
          <cell r="AA1975" t="str">
            <v xml:space="preserve">      271282.0</v>
          </cell>
          <cell r="AB1975">
            <v>46048</v>
          </cell>
          <cell r="AC1975">
            <v>46055</v>
          </cell>
        </row>
        <row r="1976">
          <cell r="A1976" t="str">
            <v>800012189-FE153193</v>
          </cell>
          <cell r="B1976">
            <v>46062</v>
          </cell>
          <cell r="C1976">
            <v>800012189</v>
          </cell>
          <cell r="D1976">
            <v>8030</v>
          </cell>
          <cell r="E1976" t="str">
            <v>CLINICA SAN JOSE DE CUCUTA S.A.</v>
          </cell>
          <cell r="F1976" t="str">
            <v>FE153193</v>
          </cell>
          <cell r="G1976">
            <v>46145</v>
          </cell>
          <cell r="H1976">
            <v>74776</v>
          </cell>
          <cell r="I1976">
            <v>74776</v>
          </cell>
          <cell r="J1976">
            <v>0</v>
          </cell>
          <cell r="K1976">
            <v>0</v>
          </cell>
          <cell r="L1976">
            <v>0</v>
          </cell>
          <cell r="M1976">
            <v>0</v>
          </cell>
          <cell r="N1976">
            <v>0</v>
          </cell>
          <cell r="O1976">
            <v>0</v>
          </cell>
          <cell r="P1976">
            <v>0</v>
          </cell>
          <cell r="Q1976">
            <v>74776</v>
          </cell>
          <cell r="R1976">
            <v>0</v>
          </cell>
          <cell r="S1976">
            <v>74776</v>
          </cell>
          <cell r="T1976">
            <v>230550108000</v>
          </cell>
          <cell r="U1976" t="str">
            <v xml:space="preserve">RED PRIVADA EVENTO                 </v>
          </cell>
          <cell r="V1976">
            <v>836</v>
          </cell>
          <cell r="W1976">
            <v>2403694</v>
          </cell>
          <cell r="X1976">
            <v>3221524</v>
          </cell>
          <cell r="Y1976">
            <v>0</v>
          </cell>
          <cell r="Z1976">
            <v>0</v>
          </cell>
          <cell r="AA1976" t="str">
            <v xml:space="preserve">       75531.0</v>
          </cell>
          <cell r="AB1976">
            <v>46048</v>
          </cell>
          <cell r="AC1976">
            <v>46055</v>
          </cell>
        </row>
        <row r="1977">
          <cell r="A1977" t="str">
            <v>800012189-FE153794</v>
          </cell>
          <cell r="B1977">
            <v>46073</v>
          </cell>
          <cell r="C1977">
            <v>800012189</v>
          </cell>
          <cell r="D1977">
            <v>8026</v>
          </cell>
          <cell r="E1977" t="str">
            <v>CLINICA SAN JOSE DE CUCUTA S.A.</v>
          </cell>
          <cell r="F1977" t="str">
            <v>FE153794</v>
          </cell>
          <cell r="G1977">
            <v>46145</v>
          </cell>
          <cell r="H1977">
            <v>61180</v>
          </cell>
          <cell r="I1977">
            <v>61180</v>
          </cell>
          <cell r="J1977">
            <v>0</v>
          </cell>
          <cell r="K1977">
            <v>0</v>
          </cell>
          <cell r="L1977">
            <v>0</v>
          </cell>
          <cell r="M1977">
            <v>0</v>
          </cell>
          <cell r="N1977">
            <v>0</v>
          </cell>
          <cell r="O1977">
            <v>0</v>
          </cell>
          <cell r="P1977">
            <v>0</v>
          </cell>
          <cell r="Q1977">
            <v>61180</v>
          </cell>
          <cell r="R1977">
            <v>0</v>
          </cell>
          <cell r="S1977">
            <v>61180</v>
          </cell>
          <cell r="T1977">
            <v>230550108000</v>
          </cell>
          <cell r="U1977" t="str">
            <v xml:space="preserve">RED PRIVADA EVENTO                 </v>
          </cell>
          <cell r="V1977">
            <v>836</v>
          </cell>
          <cell r="W1977">
            <v>2407940</v>
          </cell>
          <cell r="X1977">
            <v>3223272</v>
          </cell>
          <cell r="Y1977">
            <v>0</v>
          </cell>
          <cell r="Z1977">
            <v>0</v>
          </cell>
          <cell r="AA1977" t="str">
            <v xml:space="preserve">       61798.0</v>
          </cell>
          <cell r="AB1977">
            <v>46049</v>
          </cell>
          <cell r="AC1977">
            <v>46055</v>
          </cell>
        </row>
        <row r="1978">
          <cell r="A1978" t="str">
            <v>800012189-FE153189</v>
          </cell>
          <cell r="B1978">
            <v>46062</v>
          </cell>
          <cell r="C1978">
            <v>800012189</v>
          </cell>
          <cell r="D1978">
            <v>8026</v>
          </cell>
          <cell r="E1978" t="str">
            <v>CLINICA SAN JOSE DE CUCUTA S.A.</v>
          </cell>
          <cell r="F1978" t="str">
            <v>FE153189</v>
          </cell>
          <cell r="G1978">
            <v>46145</v>
          </cell>
          <cell r="H1978">
            <v>111853</v>
          </cell>
          <cell r="I1978">
            <v>111853</v>
          </cell>
          <cell r="J1978">
            <v>0</v>
          </cell>
          <cell r="K1978">
            <v>0</v>
          </cell>
          <cell r="L1978">
            <v>0</v>
          </cell>
          <cell r="M1978">
            <v>0</v>
          </cell>
          <cell r="N1978">
            <v>0</v>
          </cell>
          <cell r="O1978">
            <v>0</v>
          </cell>
          <cell r="P1978">
            <v>0</v>
          </cell>
          <cell r="Q1978">
            <v>111853</v>
          </cell>
          <cell r="R1978">
            <v>0</v>
          </cell>
          <cell r="S1978">
            <v>111853</v>
          </cell>
          <cell r="T1978">
            <v>230550108000</v>
          </cell>
          <cell r="U1978" t="str">
            <v xml:space="preserve">RED PRIVADA EVENTO                 </v>
          </cell>
          <cell r="V1978">
            <v>836</v>
          </cell>
          <cell r="W1978">
            <v>2403758</v>
          </cell>
          <cell r="X1978">
            <v>3221940</v>
          </cell>
          <cell r="Y1978">
            <v>0</v>
          </cell>
          <cell r="Z1978">
            <v>0</v>
          </cell>
          <cell r="AA1978" t="str">
            <v xml:space="preserve">      112983.0</v>
          </cell>
          <cell r="AB1978">
            <v>46048</v>
          </cell>
          <cell r="AC1978">
            <v>46055</v>
          </cell>
        </row>
        <row r="1979">
          <cell r="A1979" t="str">
            <v>800012189-FE153188</v>
          </cell>
          <cell r="B1979">
            <v>46062</v>
          </cell>
          <cell r="C1979">
            <v>800012189</v>
          </cell>
          <cell r="D1979">
            <v>8026</v>
          </cell>
          <cell r="E1979" t="str">
            <v>CLINICA SAN JOSE DE CUCUTA S.A.</v>
          </cell>
          <cell r="F1979" t="str">
            <v>FE153188</v>
          </cell>
          <cell r="G1979">
            <v>46145</v>
          </cell>
          <cell r="H1979">
            <v>61180</v>
          </cell>
          <cell r="I1979">
            <v>61180</v>
          </cell>
          <cell r="J1979">
            <v>0</v>
          </cell>
          <cell r="K1979">
            <v>0</v>
          </cell>
          <cell r="L1979">
            <v>0</v>
          </cell>
          <cell r="M1979">
            <v>0</v>
          </cell>
          <cell r="N1979">
            <v>0</v>
          </cell>
          <cell r="O1979">
            <v>0</v>
          </cell>
          <cell r="P1979">
            <v>0</v>
          </cell>
          <cell r="Q1979">
            <v>61180</v>
          </cell>
          <cell r="R1979">
            <v>0</v>
          </cell>
          <cell r="S1979">
            <v>61180</v>
          </cell>
          <cell r="T1979">
            <v>230550108000</v>
          </cell>
          <cell r="U1979" t="str">
            <v xml:space="preserve">RED PRIVADA EVENTO                 </v>
          </cell>
          <cell r="V1979">
            <v>836</v>
          </cell>
          <cell r="W1979">
            <v>2403693</v>
          </cell>
          <cell r="X1979">
            <v>3221523</v>
          </cell>
          <cell r="Y1979">
            <v>0</v>
          </cell>
          <cell r="Z1979">
            <v>0</v>
          </cell>
          <cell r="AA1979" t="str">
            <v xml:space="preserve">       61798.0</v>
          </cell>
          <cell r="AB1979">
            <v>46048</v>
          </cell>
          <cell r="AC1979">
            <v>46055</v>
          </cell>
        </row>
        <row r="1980">
          <cell r="A1980" t="str">
            <v>800012189-FE153187</v>
          </cell>
          <cell r="B1980">
            <v>46062</v>
          </cell>
          <cell r="C1980">
            <v>800012189</v>
          </cell>
          <cell r="D1980">
            <v>8030</v>
          </cell>
          <cell r="E1980" t="str">
            <v>CLINICA SAN JOSE DE CUCUTA S.A.</v>
          </cell>
          <cell r="F1980" t="str">
            <v>FE153187</v>
          </cell>
          <cell r="G1980">
            <v>46145</v>
          </cell>
          <cell r="H1980">
            <v>74776</v>
          </cell>
          <cell r="I1980">
            <v>74776</v>
          </cell>
          <cell r="J1980">
            <v>0</v>
          </cell>
          <cell r="K1980">
            <v>0</v>
          </cell>
          <cell r="L1980">
            <v>0</v>
          </cell>
          <cell r="M1980">
            <v>0</v>
          </cell>
          <cell r="N1980">
            <v>0</v>
          </cell>
          <cell r="O1980">
            <v>0</v>
          </cell>
          <cell r="P1980">
            <v>0</v>
          </cell>
          <cell r="Q1980">
            <v>74776</v>
          </cell>
          <cell r="R1980">
            <v>0</v>
          </cell>
          <cell r="S1980">
            <v>74776</v>
          </cell>
          <cell r="T1980">
            <v>230550108000</v>
          </cell>
          <cell r="U1980" t="str">
            <v xml:space="preserve">RED PRIVADA EVENTO                 </v>
          </cell>
          <cell r="V1980">
            <v>836</v>
          </cell>
          <cell r="W1980">
            <v>2403692</v>
          </cell>
          <cell r="X1980">
            <v>3221522</v>
          </cell>
          <cell r="Y1980">
            <v>0</v>
          </cell>
          <cell r="Z1980">
            <v>0</v>
          </cell>
          <cell r="AA1980" t="str">
            <v xml:space="preserve">       75531.0</v>
          </cell>
          <cell r="AB1980">
            <v>46048</v>
          </cell>
          <cell r="AC1980">
            <v>46055</v>
          </cell>
        </row>
        <row r="1981">
          <cell r="A1981" t="str">
            <v>800012189-FE153186</v>
          </cell>
          <cell r="B1981">
            <v>46062</v>
          </cell>
          <cell r="C1981">
            <v>800012189</v>
          </cell>
          <cell r="D1981">
            <v>8030</v>
          </cell>
          <cell r="E1981" t="str">
            <v>CLINICA SAN JOSE DE CUCUTA S.A.</v>
          </cell>
          <cell r="F1981" t="str">
            <v>FE153186</v>
          </cell>
          <cell r="G1981">
            <v>46145</v>
          </cell>
          <cell r="H1981">
            <v>74776</v>
          </cell>
          <cell r="I1981">
            <v>74776</v>
          </cell>
          <cell r="J1981">
            <v>0</v>
          </cell>
          <cell r="K1981">
            <v>0</v>
          </cell>
          <cell r="L1981">
            <v>0</v>
          </cell>
          <cell r="M1981">
            <v>0</v>
          </cell>
          <cell r="N1981">
            <v>0</v>
          </cell>
          <cell r="O1981">
            <v>0</v>
          </cell>
          <cell r="P1981">
            <v>0</v>
          </cell>
          <cell r="Q1981">
            <v>74776</v>
          </cell>
          <cell r="R1981">
            <v>0</v>
          </cell>
          <cell r="S1981">
            <v>74776</v>
          </cell>
          <cell r="T1981">
            <v>230550108000</v>
          </cell>
          <cell r="U1981" t="str">
            <v xml:space="preserve">RED PRIVADA EVENTO                 </v>
          </cell>
          <cell r="V1981">
            <v>836</v>
          </cell>
          <cell r="W1981">
            <v>2403691</v>
          </cell>
          <cell r="X1981">
            <v>3221521</v>
          </cell>
          <cell r="Y1981">
            <v>0</v>
          </cell>
          <cell r="Z1981">
            <v>0</v>
          </cell>
          <cell r="AA1981" t="str">
            <v xml:space="preserve">       75531.0</v>
          </cell>
          <cell r="AB1981">
            <v>46048</v>
          </cell>
          <cell r="AC1981">
            <v>46055</v>
          </cell>
        </row>
        <row r="1982">
          <cell r="A1982" t="str">
            <v>800012189-FE153184</v>
          </cell>
          <cell r="B1982">
            <v>46062</v>
          </cell>
          <cell r="C1982">
            <v>800012189</v>
          </cell>
          <cell r="D1982">
            <v>8030</v>
          </cell>
          <cell r="E1982" t="str">
            <v>CLINICA SAN JOSE DE CUCUTA S.A.</v>
          </cell>
          <cell r="F1982" t="str">
            <v>FE153184</v>
          </cell>
          <cell r="G1982">
            <v>46145</v>
          </cell>
          <cell r="H1982">
            <v>74776</v>
          </cell>
          <cell r="I1982">
            <v>74776</v>
          </cell>
          <cell r="J1982">
            <v>0</v>
          </cell>
          <cell r="K1982">
            <v>0</v>
          </cell>
          <cell r="L1982">
            <v>0</v>
          </cell>
          <cell r="M1982">
            <v>0</v>
          </cell>
          <cell r="N1982">
            <v>0</v>
          </cell>
          <cell r="O1982">
            <v>0</v>
          </cell>
          <cell r="P1982">
            <v>0</v>
          </cell>
          <cell r="Q1982">
            <v>74776</v>
          </cell>
          <cell r="R1982">
            <v>0</v>
          </cell>
          <cell r="S1982">
            <v>74776</v>
          </cell>
          <cell r="T1982">
            <v>230550108000</v>
          </cell>
          <cell r="U1982" t="str">
            <v xml:space="preserve">RED PRIVADA EVENTO                 </v>
          </cell>
          <cell r="V1982">
            <v>836</v>
          </cell>
          <cell r="W1982">
            <v>2403690</v>
          </cell>
          <cell r="X1982">
            <v>3221520</v>
          </cell>
          <cell r="Y1982">
            <v>0</v>
          </cell>
          <cell r="Z1982">
            <v>0</v>
          </cell>
          <cell r="AA1982" t="str">
            <v xml:space="preserve">       75531.0</v>
          </cell>
          <cell r="AB1982">
            <v>46048</v>
          </cell>
          <cell r="AC1982">
            <v>46055</v>
          </cell>
        </row>
        <row r="1983">
          <cell r="A1983" t="str">
            <v>800012189-FE153183</v>
          </cell>
          <cell r="B1983">
            <v>46062</v>
          </cell>
          <cell r="C1983">
            <v>800012189</v>
          </cell>
          <cell r="D1983">
            <v>8030</v>
          </cell>
          <cell r="E1983" t="str">
            <v>CLINICA SAN JOSE DE CUCUTA S.A.</v>
          </cell>
          <cell r="F1983" t="str">
            <v>FE153183</v>
          </cell>
          <cell r="G1983">
            <v>46145</v>
          </cell>
          <cell r="H1983">
            <v>74776</v>
          </cell>
          <cell r="I1983">
            <v>74776</v>
          </cell>
          <cell r="J1983">
            <v>0</v>
          </cell>
          <cell r="K1983">
            <v>0</v>
          </cell>
          <cell r="L1983">
            <v>0</v>
          </cell>
          <cell r="M1983">
            <v>0</v>
          </cell>
          <cell r="N1983">
            <v>0</v>
          </cell>
          <cell r="O1983">
            <v>0</v>
          </cell>
          <cell r="P1983">
            <v>0</v>
          </cell>
          <cell r="Q1983">
            <v>74776</v>
          </cell>
          <cell r="R1983">
            <v>0</v>
          </cell>
          <cell r="S1983">
            <v>74776</v>
          </cell>
          <cell r="T1983">
            <v>230550108000</v>
          </cell>
          <cell r="U1983" t="str">
            <v xml:space="preserve">RED PRIVADA EVENTO                 </v>
          </cell>
          <cell r="V1983">
            <v>836</v>
          </cell>
          <cell r="W1983">
            <v>2403689</v>
          </cell>
          <cell r="X1983">
            <v>3221519</v>
          </cell>
          <cell r="Y1983">
            <v>0</v>
          </cell>
          <cell r="Z1983">
            <v>0</v>
          </cell>
          <cell r="AA1983" t="str">
            <v xml:space="preserve">       75531.0</v>
          </cell>
          <cell r="AB1983">
            <v>46048</v>
          </cell>
          <cell r="AC1983">
            <v>46055</v>
          </cell>
        </row>
        <row r="1984">
          <cell r="A1984" t="str">
            <v>800012189-FE153180</v>
          </cell>
          <cell r="B1984">
            <v>46062</v>
          </cell>
          <cell r="C1984">
            <v>800012189</v>
          </cell>
          <cell r="D1984">
            <v>8026</v>
          </cell>
          <cell r="E1984" t="str">
            <v>CLINICA SAN JOSE DE CUCUTA S.A.</v>
          </cell>
          <cell r="F1984" t="str">
            <v>FE153180</v>
          </cell>
          <cell r="G1984">
            <v>46145</v>
          </cell>
          <cell r="H1984">
            <v>74776</v>
          </cell>
          <cell r="I1984">
            <v>74776</v>
          </cell>
          <cell r="J1984">
            <v>0</v>
          </cell>
          <cell r="K1984">
            <v>0</v>
          </cell>
          <cell r="L1984">
            <v>0</v>
          </cell>
          <cell r="M1984">
            <v>0</v>
          </cell>
          <cell r="N1984">
            <v>0</v>
          </cell>
          <cell r="O1984">
            <v>0</v>
          </cell>
          <cell r="P1984">
            <v>0</v>
          </cell>
          <cell r="Q1984">
            <v>74776</v>
          </cell>
          <cell r="R1984">
            <v>0</v>
          </cell>
          <cell r="S1984">
            <v>74776</v>
          </cell>
          <cell r="T1984">
            <v>230550108000</v>
          </cell>
          <cell r="U1984" t="str">
            <v xml:space="preserve">RED PRIVADA EVENTO                 </v>
          </cell>
          <cell r="V1984">
            <v>836</v>
          </cell>
          <cell r="W1984">
            <v>2403688</v>
          </cell>
          <cell r="X1984">
            <v>3221518</v>
          </cell>
          <cell r="Y1984">
            <v>0</v>
          </cell>
          <cell r="Z1984">
            <v>0</v>
          </cell>
          <cell r="AA1984" t="str">
            <v xml:space="preserve">       75531.0</v>
          </cell>
          <cell r="AB1984">
            <v>46048</v>
          </cell>
          <cell r="AC1984">
            <v>46055</v>
          </cell>
        </row>
        <row r="1985">
          <cell r="A1985" t="str">
            <v>800012189-FE153179</v>
          </cell>
          <cell r="B1985">
            <v>46073</v>
          </cell>
          <cell r="C1985">
            <v>800012189</v>
          </cell>
          <cell r="D1985">
            <v>8026</v>
          </cell>
          <cell r="E1985" t="str">
            <v>CLINICA SAN JOSE DE CUCUTA S.A.</v>
          </cell>
          <cell r="F1985" t="str">
            <v>FE153179</v>
          </cell>
          <cell r="G1985">
            <v>46145</v>
          </cell>
          <cell r="H1985">
            <v>74776</v>
          </cell>
          <cell r="I1985">
            <v>74776</v>
          </cell>
          <cell r="J1985">
            <v>0</v>
          </cell>
          <cell r="K1985">
            <v>0</v>
          </cell>
          <cell r="L1985">
            <v>0</v>
          </cell>
          <cell r="M1985">
            <v>0</v>
          </cell>
          <cell r="N1985">
            <v>0</v>
          </cell>
          <cell r="O1985">
            <v>0</v>
          </cell>
          <cell r="P1985">
            <v>0</v>
          </cell>
          <cell r="Q1985">
            <v>74776</v>
          </cell>
          <cell r="R1985">
            <v>0</v>
          </cell>
          <cell r="S1985">
            <v>74776</v>
          </cell>
          <cell r="T1985">
            <v>230550108000</v>
          </cell>
          <cell r="U1985" t="str">
            <v xml:space="preserve">RED PRIVADA EVENTO                 </v>
          </cell>
          <cell r="V1985">
            <v>836</v>
          </cell>
          <cell r="W1985">
            <v>2407943</v>
          </cell>
          <cell r="X1985">
            <v>3223276</v>
          </cell>
          <cell r="Y1985">
            <v>0</v>
          </cell>
          <cell r="Z1985">
            <v>0</v>
          </cell>
          <cell r="AA1985" t="str">
            <v xml:space="preserve">       75531.0</v>
          </cell>
          <cell r="AB1985">
            <v>46048</v>
          </cell>
          <cell r="AC1985">
            <v>46055</v>
          </cell>
        </row>
        <row r="1986">
          <cell r="A1986" t="str">
            <v>800012189-FE153050</v>
          </cell>
          <cell r="B1986">
            <v>46071</v>
          </cell>
          <cell r="C1986">
            <v>800012189</v>
          </cell>
          <cell r="D1986">
            <v>8026</v>
          </cell>
          <cell r="E1986" t="str">
            <v>CLINICA SAN JOSE DE CUCUTA S.A.</v>
          </cell>
          <cell r="F1986" t="str">
            <v>FE153050</v>
          </cell>
          <cell r="G1986">
            <v>46145</v>
          </cell>
          <cell r="H1986">
            <v>4017351</v>
          </cell>
          <cell r="I1986">
            <v>3682371</v>
          </cell>
          <cell r="J1986">
            <v>0</v>
          </cell>
          <cell r="K1986">
            <v>0</v>
          </cell>
          <cell r="L1986">
            <v>0</v>
          </cell>
          <cell r="M1986">
            <v>0</v>
          </cell>
          <cell r="N1986">
            <v>0</v>
          </cell>
          <cell r="O1986">
            <v>0</v>
          </cell>
          <cell r="P1986">
            <v>0</v>
          </cell>
          <cell r="Q1986">
            <v>3682371</v>
          </cell>
          <cell r="R1986">
            <v>0</v>
          </cell>
          <cell r="S1986">
            <v>3682371</v>
          </cell>
          <cell r="T1986">
            <v>230550108000</v>
          </cell>
          <cell r="U1986" t="str">
            <v xml:space="preserve">RED PRIVADA EVENTO                 </v>
          </cell>
          <cell r="V1986">
            <v>836</v>
          </cell>
          <cell r="W1986">
            <v>2406535</v>
          </cell>
          <cell r="X1986">
            <v>3221193</v>
          </cell>
          <cell r="Y1986">
            <v>0</v>
          </cell>
          <cell r="Z1986">
            <v>0</v>
          </cell>
          <cell r="AA1986" t="str">
            <v xml:space="preserve">     4057930.0</v>
          </cell>
          <cell r="AB1986">
            <v>46046</v>
          </cell>
          <cell r="AC1986">
            <v>46055</v>
          </cell>
        </row>
        <row r="1987">
          <cell r="A1987" t="str">
            <v>800012189-FE153034</v>
          </cell>
          <cell r="B1987">
            <v>46062</v>
          </cell>
          <cell r="C1987">
            <v>800012189</v>
          </cell>
          <cell r="D1987">
            <v>8026</v>
          </cell>
          <cell r="E1987" t="str">
            <v>CLINICA SAN JOSE DE CUCUTA S.A.</v>
          </cell>
          <cell r="F1987" t="str">
            <v>FE153034</v>
          </cell>
          <cell r="G1987">
            <v>46145</v>
          </cell>
          <cell r="H1987">
            <v>1551242</v>
          </cell>
          <cell r="I1987">
            <v>1551242</v>
          </cell>
          <cell r="J1987">
            <v>0</v>
          </cell>
          <cell r="K1987">
            <v>0</v>
          </cell>
          <cell r="L1987">
            <v>0</v>
          </cell>
          <cell r="M1987">
            <v>0</v>
          </cell>
          <cell r="N1987">
            <v>0</v>
          </cell>
          <cell r="O1987">
            <v>0</v>
          </cell>
          <cell r="P1987">
            <v>0</v>
          </cell>
          <cell r="Q1987">
            <v>1551242</v>
          </cell>
          <cell r="R1987">
            <v>0</v>
          </cell>
          <cell r="S1987">
            <v>1551242</v>
          </cell>
          <cell r="T1987">
            <v>230550108000</v>
          </cell>
          <cell r="U1987" t="str">
            <v xml:space="preserve">RED PRIVADA EVENTO                 </v>
          </cell>
          <cell r="V1987">
            <v>836</v>
          </cell>
          <cell r="W1987">
            <v>2403724</v>
          </cell>
          <cell r="X1987">
            <v>3221315</v>
          </cell>
          <cell r="Y1987">
            <v>0</v>
          </cell>
          <cell r="Z1987">
            <v>0</v>
          </cell>
          <cell r="AA1987" t="str">
            <v xml:space="preserve">     1566911.0</v>
          </cell>
          <cell r="AB1987">
            <v>46046</v>
          </cell>
          <cell r="AC1987">
            <v>46055</v>
          </cell>
        </row>
        <row r="1988">
          <cell r="A1988" t="str">
            <v>800012189-FE152969</v>
          </cell>
          <cell r="B1988">
            <v>46071</v>
          </cell>
          <cell r="C1988">
            <v>800012189</v>
          </cell>
          <cell r="D1988">
            <v>8037</v>
          </cell>
          <cell r="E1988" t="str">
            <v>CLINICA SAN JOSE DE CUCUTA S.A.</v>
          </cell>
          <cell r="F1988" t="str">
            <v>FE152969</v>
          </cell>
          <cell r="G1988">
            <v>46145</v>
          </cell>
          <cell r="H1988">
            <v>1765969</v>
          </cell>
          <cell r="I1988">
            <v>1364954</v>
          </cell>
          <cell r="J1988">
            <v>0</v>
          </cell>
          <cell r="K1988">
            <v>0</v>
          </cell>
          <cell r="L1988">
            <v>0</v>
          </cell>
          <cell r="M1988">
            <v>0</v>
          </cell>
          <cell r="N1988">
            <v>0</v>
          </cell>
          <cell r="O1988">
            <v>0</v>
          </cell>
          <cell r="P1988">
            <v>0</v>
          </cell>
          <cell r="Q1988">
            <v>1364954</v>
          </cell>
          <cell r="R1988">
            <v>0</v>
          </cell>
          <cell r="S1988">
            <v>1364954</v>
          </cell>
          <cell r="T1988">
            <v>230550108000</v>
          </cell>
          <cell r="U1988" t="str">
            <v xml:space="preserve">RED PRIVADA EVENTO                 </v>
          </cell>
          <cell r="V1988">
            <v>836</v>
          </cell>
          <cell r="W1988">
            <v>2406534</v>
          </cell>
          <cell r="X1988">
            <v>3221188</v>
          </cell>
          <cell r="Y1988">
            <v>0</v>
          </cell>
          <cell r="Z1988">
            <v>0</v>
          </cell>
          <cell r="AA1988" t="str">
            <v xml:space="preserve">     1783807.0</v>
          </cell>
          <cell r="AB1988">
            <v>46045</v>
          </cell>
          <cell r="AC1988">
            <v>46055</v>
          </cell>
        </row>
        <row r="1989">
          <cell r="A1989" t="str">
            <v>800012189-FE152962</v>
          </cell>
          <cell r="B1989">
            <v>46062</v>
          </cell>
          <cell r="C1989">
            <v>800012189</v>
          </cell>
          <cell r="D1989">
            <v>8026</v>
          </cell>
          <cell r="E1989" t="str">
            <v>CLINICA SAN JOSE DE CUCUTA S.A.</v>
          </cell>
          <cell r="F1989" t="str">
            <v>FE152962</v>
          </cell>
          <cell r="G1989">
            <v>46145</v>
          </cell>
          <cell r="H1989">
            <v>5583127</v>
          </cell>
          <cell r="I1989">
            <v>5583127</v>
          </cell>
          <cell r="J1989">
            <v>0</v>
          </cell>
          <cell r="K1989">
            <v>0</v>
          </cell>
          <cell r="L1989">
            <v>0</v>
          </cell>
          <cell r="M1989">
            <v>0</v>
          </cell>
          <cell r="N1989">
            <v>0</v>
          </cell>
          <cell r="O1989">
            <v>0</v>
          </cell>
          <cell r="P1989">
            <v>0</v>
          </cell>
          <cell r="Q1989">
            <v>5583127</v>
          </cell>
          <cell r="R1989">
            <v>0</v>
          </cell>
          <cell r="S1989">
            <v>5583127</v>
          </cell>
          <cell r="T1989">
            <v>230550108000</v>
          </cell>
          <cell r="U1989" t="str">
            <v xml:space="preserve">RED PRIVADA EVENTO                 </v>
          </cell>
          <cell r="V1989">
            <v>836</v>
          </cell>
          <cell r="W1989">
            <v>2403791</v>
          </cell>
          <cell r="X1989">
            <v>3221187</v>
          </cell>
          <cell r="Y1989">
            <v>0</v>
          </cell>
          <cell r="Z1989">
            <v>0</v>
          </cell>
          <cell r="AA1989" t="str">
            <v xml:space="preserve">     5639522.0</v>
          </cell>
          <cell r="AB1989">
            <v>46045</v>
          </cell>
          <cell r="AC1989">
            <v>46055</v>
          </cell>
        </row>
        <row r="1990">
          <cell r="A1990" t="str">
            <v>800012189-FE152934</v>
          </cell>
          <cell r="B1990">
            <v>46062</v>
          </cell>
          <cell r="C1990">
            <v>800012189</v>
          </cell>
          <cell r="D1990">
            <v>8046</v>
          </cell>
          <cell r="E1990" t="str">
            <v>CLINICA SAN JOSE DE CUCUTA S.A.</v>
          </cell>
          <cell r="F1990" t="str">
            <v>FE152934</v>
          </cell>
          <cell r="G1990">
            <v>46145</v>
          </cell>
          <cell r="H1990">
            <v>16986471</v>
          </cell>
          <cell r="I1990">
            <v>16986471</v>
          </cell>
          <cell r="J1990">
            <v>0</v>
          </cell>
          <cell r="K1990">
            <v>0</v>
          </cell>
          <cell r="L1990">
            <v>0</v>
          </cell>
          <cell r="M1990">
            <v>0</v>
          </cell>
          <cell r="N1990">
            <v>0</v>
          </cell>
          <cell r="O1990">
            <v>0</v>
          </cell>
          <cell r="P1990">
            <v>0</v>
          </cell>
          <cell r="Q1990">
            <v>16986471</v>
          </cell>
          <cell r="R1990">
            <v>0</v>
          </cell>
          <cell r="S1990">
            <v>16986471</v>
          </cell>
          <cell r="T1990">
            <v>230550108000</v>
          </cell>
          <cell r="U1990" t="str">
            <v xml:space="preserve">RED PRIVADA EVENTO                 </v>
          </cell>
          <cell r="V1990">
            <v>836</v>
          </cell>
          <cell r="W1990">
            <v>2403794</v>
          </cell>
          <cell r="X1990">
            <v>3221201</v>
          </cell>
          <cell r="Y1990">
            <v>0</v>
          </cell>
          <cell r="Z1990">
            <v>0</v>
          </cell>
          <cell r="AA1990" t="str">
            <v xml:space="preserve">    17158052.0</v>
          </cell>
          <cell r="AB1990">
            <v>46045</v>
          </cell>
          <cell r="AC1990">
            <v>46055</v>
          </cell>
        </row>
        <row r="1991">
          <cell r="A1991" t="str">
            <v>800012189-FE153818</v>
          </cell>
          <cell r="B1991">
            <v>46073</v>
          </cell>
          <cell r="C1991">
            <v>800012189</v>
          </cell>
          <cell r="D1991">
            <v>8048</v>
          </cell>
          <cell r="E1991" t="str">
            <v>CLINICA SAN JOSE DE CUCUTA S.A.</v>
          </cell>
          <cell r="F1991" t="str">
            <v>FE153818</v>
          </cell>
          <cell r="G1991">
            <v>46145</v>
          </cell>
          <cell r="H1991">
            <v>61180</v>
          </cell>
          <cell r="I1991">
            <v>61180</v>
          </cell>
          <cell r="J1991">
            <v>0</v>
          </cell>
          <cell r="K1991">
            <v>0</v>
          </cell>
          <cell r="L1991">
            <v>0</v>
          </cell>
          <cell r="M1991">
            <v>0</v>
          </cell>
          <cell r="N1991">
            <v>0</v>
          </cell>
          <cell r="O1991">
            <v>0</v>
          </cell>
          <cell r="P1991">
            <v>0</v>
          </cell>
          <cell r="Q1991">
            <v>61180</v>
          </cell>
          <cell r="R1991">
            <v>0</v>
          </cell>
          <cell r="S1991">
            <v>61180</v>
          </cell>
          <cell r="T1991">
            <v>230550108000</v>
          </cell>
          <cell r="U1991" t="str">
            <v xml:space="preserve">RED PRIVADA EVENTO                 </v>
          </cell>
          <cell r="V1991">
            <v>836</v>
          </cell>
          <cell r="W1991">
            <v>2407941</v>
          </cell>
          <cell r="X1991">
            <v>3223274</v>
          </cell>
          <cell r="Y1991">
            <v>0</v>
          </cell>
          <cell r="Z1991">
            <v>0</v>
          </cell>
          <cell r="AA1991" t="str">
            <v xml:space="preserve">       61798.0</v>
          </cell>
          <cell r="AB1991">
            <v>46049</v>
          </cell>
          <cell r="AC1991">
            <v>46055</v>
          </cell>
        </row>
        <row r="1992">
          <cell r="A1992" t="str">
            <v>800012189-FE152897</v>
          </cell>
          <cell r="B1992">
            <v>46062</v>
          </cell>
          <cell r="C1992">
            <v>800012189</v>
          </cell>
          <cell r="D1992">
            <v>8026</v>
          </cell>
          <cell r="E1992" t="str">
            <v>CLINICA SAN JOSE DE CUCUTA S.A.</v>
          </cell>
          <cell r="F1992" t="str">
            <v>FE152897</v>
          </cell>
          <cell r="G1992">
            <v>46145</v>
          </cell>
          <cell r="H1992">
            <v>11004947</v>
          </cell>
          <cell r="I1992">
            <v>11004947</v>
          </cell>
          <cell r="J1992">
            <v>0</v>
          </cell>
          <cell r="K1992">
            <v>0</v>
          </cell>
          <cell r="L1992">
            <v>0</v>
          </cell>
          <cell r="M1992">
            <v>0</v>
          </cell>
          <cell r="N1992">
            <v>0</v>
          </cell>
          <cell r="O1992">
            <v>0</v>
          </cell>
          <cell r="P1992">
            <v>0</v>
          </cell>
          <cell r="Q1992">
            <v>11004947</v>
          </cell>
          <cell r="R1992">
            <v>0</v>
          </cell>
          <cell r="S1992">
            <v>11004947</v>
          </cell>
          <cell r="T1992">
            <v>230550108000</v>
          </cell>
          <cell r="U1992" t="str">
            <v xml:space="preserve">RED PRIVADA EVENTO                 </v>
          </cell>
          <cell r="V1992">
            <v>836</v>
          </cell>
          <cell r="W1992">
            <v>2403723</v>
          </cell>
          <cell r="X1992">
            <v>3221312</v>
          </cell>
          <cell r="Y1992">
            <v>0</v>
          </cell>
          <cell r="Z1992">
            <v>0</v>
          </cell>
          <cell r="AA1992" t="str">
            <v xml:space="preserve">    11116108.0</v>
          </cell>
          <cell r="AB1992">
            <v>46045</v>
          </cell>
          <cell r="AC1992">
            <v>46055</v>
          </cell>
        </row>
        <row r="1993">
          <cell r="A1993" t="str">
            <v>800012189-FE152796</v>
          </cell>
          <cell r="B1993">
            <v>46062</v>
          </cell>
          <cell r="C1993">
            <v>800012189</v>
          </cell>
          <cell r="D1993">
            <v>8026</v>
          </cell>
          <cell r="E1993" t="str">
            <v>CLINICA SAN JOSE DE CUCUTA S.A.</v>
          </cell>
          <cell r="F1993" t="str">
            <v>FE152796</v>
          </cell>
          <cell r="G1993">
            <v>46145</v>
          </cell>
          <cell r="H1993">
            <v>758840</v>
          </cell>
          <cell r="I1993">
            <v>758840</v>
          </cell>
          <cell r="J1993">
            <v>0</v>
          </cell>
          <cell r="K1993">
            <v>0</v>
          </cell>
          <cell r="L1993">
            <v>0</v>
          </cell>
          <cell r="M1993">
            <v>0</v>
          </cell>
          <cell r="N1993">
            <v>0</v>
          </cell>
          <cell r="O1993">
            <v>0</v>
          </cell>
          <cell r="P1993">
            <v>0</v>
          </cell>
          <cell r="Q1993">
            <v>758840</v>
          </cell>
          <cell r="R1993">
            <v>0</v>
          </cell>
          <cell r="S1993">
            <v>758840</v>
          </cell>
          <cell r="T1993">
            <v>230550108000</v>
          </cell>
          <cell r="U1993" t="str">
            <v xml:space="preserve">RED PRIVADA EVENTO                 </v>
          </cell>
          <cell r="V1993">
            <v>836</v>
          </cell>
          <cell r="W1993">
            <v>2403793</v>
          </cell>
          <cell r="X1993">
            <v>3221197</v>
          </cell>
          <cell r="Y1993">
            <v>0</v>
          </cell>
          <cell r="Z1993">
            <v>0</v>
          </cell>
          <cell r="AA1993" t="str">
            <v xml:space="preserve">      766505.0</v>
          </cell>
          <cell r="AB1993">
            <v>46044</v>
          </cell>
          <cell r="AC1993">
            <v>46055</v>
          </cell>
        </row>
        <row r="1994">
          <cell r="A1994" t="str">
            <v>800012189-FE152763</v>
          </cell>
          <cell r="B1994">
            <v>46062</v>
          </cell>
          <cell r="C1994">
            <v>800012189</v>
          </cell>
          <cell r="D1994">
            <v>8026</v>
          </cell>
          <cell r="E1994" t="str">
            <v>CLINICA SAN JOSE DE CUCUTA S.A.</v>
          </cell>
          <cell r="F1994" t="str">
            <v>FE152763</v>
          </cell>
          <cell r="G1994">
            <v>46145</v>
          </cell>
          <cell r="H1994">
            <v>2145350</v>
          </cell>
          <cell r="I1994">
            <v>2145350</v>
          </cell>
          <cell r="J1994">
            <v>0</v>
          </cell>
          <cell r="K1994">
            <v>0</v>
          </cell>
          <cell r="L1994">
            <v>0</v>
          </cell>
          <cell r="M1994">
            <v>0</v>
          </cell>
          <cell r="N1994">
            <v>0</v>
          </cell>
          <cell r="O1994">
            <v>0</v>
          </cell>
          <cell r="P1994">
            <v>0</v>
          </cell>
          <cell r="Q1994">
            <v>2145350</v>
          </cell>
          <cell r="R1994">
            <v>0</v>
          </cell>
          <cell r="S1994">
            <v>2145350</v>
          </cell>
          <cell r="T1994">
            <v>230550108000</v>
          </cell>
          <cell r="U1994" t="str">
            <v xml:space="preserve">RED PRIVADA EVENTO                 </v>
          </cell>
          <cell r="V1994">
            <v>836</v>
          </cell>
          <cell r="W1994">
            <v>2403792</v>
          </cell>
          <cell r="X1994">
            <v>3221196</v>
          </cell>
          <cell r="Y1994">
            <v>0</v>
          </cell>
          <cell r="Z1994">
            <v>0</v>
          </cell>
          <cell r="AA1994" t="str">
            <v xml:space="preserve">     2167020.0</v>
          </cell>
          <cell r="AB1994">
            <v>46044</v>
          </cell>
          <cell r="AC1994">
            <v>46055</v>
          </cell>
        </row>
        <row r="1995">
          <cell r="A1995" t="str">
            <v>800012189-FE152735</v>
          </cell>
          <cell r="B1995">
            <v>46071</v>
          </cell>
          <cell r="C1995">
            <v>800012189</v>
          </cell>
          <cell r="D1995">
            <v>8048</v>
          </cell>
          <cell r="E1995" t="str">
            <v>CLINICA SAN JOSE DE CUCUTA S.A.</v>
          </cell>
          <cell r="F1995" t="str">
            <v>FE152735</v>
          </cell>
          <cell r="G1995">
            <v>46145</v>
          </cell>
          <cell r="H1995">
            <v>3767322</v>
          </cell>
          <cell r="I1995">
            <v>3767322</v>
          </cell>
          <cell r="J1995">
            <v>0</v>
          </cell>
          <cell r="K1995">
            <v>0</v>
          </cell>
          <cell r="L1995">
            <v>0</v>
          </cell>
          <cell r="M1995">
            <v>0</v>
          </cell>
          <cell r="N1995">
            <v>0</v>
          </cell>
          <cell r="O1995">
            <v>0</v>
          </cell>
          <cell r="P1995">
            <v>0</v>
          </cell>
          <cell r="Q1995">
            <v>3767322</v>
          </cell>
          <cell r="R1995">
            <v>0</v>
          </cell>
          <cell r="S1995">
            <v>3767322</v>
          </cell>
          <cell r="T1995">
            <v>230550108000</v>
          </cell>
          <cell r="U1995" t="str">
            <v xml:space="preserve">RED PRIVADA EVENTO                 </v>
          </cell>
          <cell r="V1995">
            <v>836</v>
          </cell>
          <cell r="W1995">
            <v>2407173</v>
          </cell>
          <cell r="X1995">
            <v>3219325</v>
          </cell>
          <cell r="Y1995">
            <v>0</v>
          </cell>
          <cell r="Z1995">
            <v>0</v>
          </cell>
          <cell r="AA1995" t="str">
            <v xml:space="preserve">     3805376.0</v>
          </cell>
          <cell r="AB1995">
            <v>46044</v>
          </cell>
          <cell r="AC1995">
            <v>46055</v>
          </cell>
        </row>
        <row r="1996">
          <cell r="A1996" t="str">
            <v>800012189-FE152714</v>
          </cell>
          <cell r="B1996">
            <v>46071</v>
          </cell>
          <cell r="C1996">
            <v>800012189</v>
          </cell>
          <cell r="D1996">
            <v>8050</v>
          </cell>
          <cell r="E1996" t="str">
            <v>CLINICA SAN JOSE DE CUCUTA S.A.</v>
          </cell>
          <cell r="F1996" t="str">
            <v>FE152714</v>
          </cell>
          <cell r="G1996">
            <v>46145</v>
          </cell>
          <cell r="H1996">
            <v>1287201</v>
          </cell>
          <cell r="I1996">
            <v>1287201</v>
          </cell>
          <cell r="J1996">
            <v>0</v>
          </cell>
          <cell r="K1996">
            <v>0</v>
          </cell>
          <cell r="L1996">
            <v>0</v>
          </cell>
          <cell r="M1996">
            <v>0</v>
          </cell>
          <cell r="N1996">
            <v>0</v>
          </cell>
          <cell r="O1996">
            <v>0</v>
          </cell>
          <cell r="P1996">
            <v>0</v>
          </cell>
          <cell r="Q1996">
            <v>1287201</v>
          </cell>
          <cell r="R1996">
            <v>0</v>
          </cell>
          <cell r="S1996">
            <v>1287201</v>
          </cell>
          <cell r="T1996">
            <v>230550108000</v>
          </cell>
          <cell r="U1996" t="str">
            <v xml:space="preserve">RED PRIVADA EVENTO                 </v>
          </cell>
          <cell r="V1996">
            <v>836</v>
          </cell>
          <cell r="W1996">
            <v>2407172</v>
          </cell>
          <cell r="X1996">
            <v>3219324</v>
          </cell>
          <cell r="Y1996">
            <v>0</v>
          </cell>
          <cell r="Z1996">
            <v>0</v>
          </cell>
          <cell r="AA1996" t="str">
            <v xml:space="preserve">     1300203.0</v>
          </cell>
          <cell r="AB1996">
            <v>46044</v>
          </cell>
          <cell r="AC1996">
            <v>46055</v>
          </cell>
        </row>
        <row r="1997">
          <cell r="A1997" t="str">
            <v>800012189-FE152712</v>
          </cell>
          <cell r="B1997">
            <v>46071</v>
          </cell>
          <cell r="C1997">
            <v>800012189</v>
          </cell>
          <cell r="D1997">
            <v>8026</v>
          </cell>
          <cell r="E1997" t="str">
            <v>CLINICA SAN JOSE DE CUCUTA S.A.</v>
          </cell>
          <cell r="F1997" t="str">
            <v>FE152712</v>
          </cell>
          <cell r="G1997">
            <v>46145</v>
          </cell>
          <cell r="H1997">
            <v>1904321</v>
          </cell>
          <cell r="I1997">
            <v>1904321</v>
          </cell>
          <cell r="J1997">
            <v>0</v>
          </cell>
          <cell r="K1997">
            <v>0</v>
          </cell>
          <cell r="L1997">
            <v>0</v>
          </cell>
          <cell r="M1997">
            <v>0</v>
          </cell>
          <cell r="N1997">
            <v>0</v>
          </cell>
          <cell r="O1997">
            <v>0</v>
          </cell>
          <cell r="P1997">
            <v>0</v>
          </cell>
          <cell r="Q1997">
            <v>1904321</v>
          </cell>
          <cell r="R1997">
            <v>0</v>
          </cell>
          <cell r="S1997">
            <v>1904321</v>
          </cell>
          <cell r="T1997">
            <v>230550108000</v>
          </cell>
          <cell r="U1997" t="str">
            <v xml:space="preserve">RED PRIVADA EVENTO                 </v>
          </cell>
          <cell r="V1997">
            <v>836</v>
          </cell>
          <cell r="W1997">
            <v>2407171</v>
          </cell>
          <cell r="X1997">
            <v>3219323</v>
          </cell>
          <cell r="Y1997">
            <v>0</v>
          </cell>
          <cell r="Z1997">
            <v>0</v>
          </cell>
          <cell r="AA1997" t="str">
            <v xml:space="preserve">     1923557.0</v>
          </cell>
          <cell r="AB1997">
            <v>46044</v>
          </cell>
          <cell r="AC1997">
            <v>46055</v>
          </cell>
        </row>
        <row r="1998">
          <cell r="A1998" t="str">
            <v>800012189-FE152710</v>
          </cell>
          <cell r="B1998">
            <v>46062</v>
          </cell>
          <cell r="C1998">
            <v>800012189</v>
          </cell>
          <cell r="D1998">
            <v>8026</v>
          </cell>
          <cell r="E1998" t="str">
            <v>CLINICA SAN JOSE DE CUCUTA S.A.</v>
          </cell>
          <cell r="F1998" t="str">
            <v>FE152710</v>
          </cell>
          <cell r="G1998">
            <v>46145</v>
          </cell>
          <cell r="H1998">
            <v>1471486</v>
          </cell>
          <cell r="I1998">
            <v>1471486</v>
          </cell>
          <cell r="J1998">
            <v>0</v>
          </cell>
          <cell r="K1998">
            <v>0</v>
          </cell>
          <cell r="L1998">
            <v>0</v>
          </cell>
          <cell r="M1998">
            <v>0</v>
          </cell>
          <cell r="N1998">
            <v>0</v>
          </cell>
          <cell r="O1998">
            <v>0</v>
          </cell>
          <cell r="P1998">
            <v>0</v>
          </cell>
          <cell r="Q1998">
            <v>1471486</v>
          </cell>
          <cell r="R1998">
            <v>0</v>
          </cell>
          <cell r="S1998">
            <v>1471486</v>
          </cell>
          <cell r="T1998">
            <v>230550108000</v>
          </cell>
          <cell r="U1998" t="str">
            <v xml:space="preserve">RED PRIVADA EVENTO                 </v>
          </cell>
          <cell r="V1998">
            <v>836</v>
          </cell>
          <cell r="W1998">
            <v>2403773</v>
          </cell>
          <cell r="X1998">
            <v>3221475</v>
          </cell>
          <cell r="Y1998">
            <v>0</v>
          </cell>
          <cell r="Z1998">
            <v>0</v>
          </cell>
          <cell r="AA1998" t="str">
            <v xml:space="preserve">     1486350.0</v>
          </cell>
          <cell r="AB1998">
            <v>46044</v>
          </cell>
          <cell r="AC1998">
            <v>46055</v>
          </cell>
        </row>
        <row r="1999">
          <cell r="A1999" t="str">
            <v>800012189-FE152706</v>
          </cell>
          <cell r="B1999">
            <v>46071</v>
          </cell>
          <cell r="C1999">
            <v>800012189</v>
          </cell>
          <cell r="D1999">
            <v>8026</v>
          </cell>
          <cell r="E1999" t="str">
            <v>CLINICA SAN JOSE DE CUCUTA S.A.</v>
          </cell>
          <cell r="F1999" t="str">
            <v>FE152706</v>
          </cell>
          <cell r="G1999">
            <v>46145</v>
          </cell>
          <cell r="H1999">
            <v>4937118</v>
          </cell>
          <cell r="I1999">
            <v>4937118</v>
          </cell>
          <cell r="J1999">
            <v>0</v>
          </cell>
          <cell r="K1999">
            <v>0</v>
          </cell>
          <cell r="L1999">
            <v>0</v>
          </cell>
          <cell r="M1999">
            <v>0</v>
          </cell>
          <cell r="N1999">
            <v>0</v>
          </cell>
          <cell r="O1999">
            <v>0</v>
          </cell>
          <cell r="P1999">
            <v>0</v>
          </cell>
          <cell r="Q1999">
            <v>4937118</v>
          </cell>
          <cell r="R1999">
            <v>0</v>
          </cell>
          <cell r="S1999">
            <v>4937118</v>
          </cell>
          <cell r="T1999">
            <v>230550108000</v>
          </cell>
          <cell r="U1999" t="str">
            <v xml:space="preserve">RED PRIVADA EVENTO                 </v>
          </cell>
          <cell r="V1999">
            <v>836</v>
          </cell>
          <cell r="W1999">
            <v>2407170</v>
          </cell>
          <cell r="X1999">
            <v>3219322</v>
          </cell>
          <cell r="Y1999">
            <v>0</v>
          </cell>
          <cell r="Z1999">
            <v>0</v>
          </cell>
          <cell r="AA1999" t="str">
            <v xml:space="preserve">     4986988.0</v>
          </cell>
          <cell r="AB1999">
            <v>46044</v>
          </cell>
          <cell r="AC1999">
            <v>46055</v>
          </cell>
        </row>
        <row r="2000">
          <cell r="A2000" t="str">
            <v>800012189-FE152691</v>
          </cell>
          <cell r="B2000">
            <v>46062</v>
          </cell>
          <cell r="C2000">
            <v>800012189</v>
          </cell>
          <cell r="D2000">
            <v>8026</v>
          </cell>
          <cell r="E2000" t="str">
            <v>CLINICA SAN JOSE DE CUCUTA S.A.</v>
          </cell>
          <cell r="F2000" t="str">
            <v>FE152691</v>
          </cell>
          <cell r="G2000">
            <v>46145</v>
          </cell>
          <cell r="H2000">
            <v>6776315</v>
          </cell>
          <cell r="I2000">
            <v>6776315</v>
          </cell>
          <cell r="J2000">
            <v>0</v>
          </cell>
          <cell r="K2000">
            <v>0</v>
          </cell>
          <cell r="L2000">
            <v>0</v>
          </cell>
          <cell r="M2000">
            <v>0</v>
          </cell>
          <cell r="N2000">
            <v>0</v>
          </cell>
          <cell r="O2000">
            <v>0</v>
          </cell>
          <cell r="P2000">
            <v>0</v>
          </cell>
          <cell r="Q2000">
            <v>6776315</v>
          </cell>
          <cell r="R2000">
            <v>0</v>
          </cell>
          <cell r="S2000">
            <v>6776315</v>
          </cell>
          <cell r="T2000">
            <v>230550108000</v>
          </cell>
          <cell r="U2000" t="str">
            <v xml:space="preserve">RED PRIVADA EVENTO                 </v>
          </cell>
          <cell r="V2000">
            <v>836</v>
          </cell>
          <cell r="W2000">
            <v>2403772</v>
          </cell>
          <cell r="X2000">
            <v>3221473</v>
          </cell>
          <cell r="Y2000">
            <v>0</v>
          </cell>
          <cell r="Z2000">
            <v>0</v>
          </cell>
          <cell r="AA2000" t="str">
            <v xml:space="preserve">     6844763.0</v>
          </cell>
          <cell r="AB2000">
            <v>46044</v>
          </cell>
          <cell r="AC2000">
            <v>46055</v>
          </cell>
        </row>
        <row r="2001">
          <cell r="A2001" t="str">
            <v>800012189-FE152690</v>
          </cell>
          <cell r="B2001">
            <v>46062</v>
          </cell>
          <cell r="C2001">
            <v>800012189</v>
          </cell>
          <cell r="D2001">
            <v>8026</v>
          </cell>
          <cell r="E2001" t="str">
            <v>CLINICA SAN JOSE DE CUCUTA S.A.</v>
          </cell>
          <cell r="F2001" t="str">
            <v>FE152690</v>
          </cell>
          <cell r="G2001">
            <v>46145</v>
          </cell>
          <cell r="H2001">
            <v>14032983</v>
          </cell>
          <cell r="I2001">
            <v>14032983</v>
          </cell>
          <cell r="J2001">
            <v>0</v>
          </cell>
          <cell r="K2001">
            <v>0</v>
          </cell>
          <cell r="L2001">
            <v>0</v>
          </cell>
          <cell r="M2001">
            <v>0</v>
          </cell>
          <cell r="N2001">
            <v>0</v>
          </cell>
          <cell r="O2001">
            <v>0</v>
          </cell>
          <cell r="P2001">
            <v>0</v>
          </cell>
          <cell r="Q2001">
            <v>14032983</v>
          </cell>
          <cell r="R2001">
            <v>0</v>
          </cell>
          <cell r="S2001">
            <v>14032983</v>
          </cell>
          <cell r="T2001">
            <v>230550108000</v>
          </cell>
          <cell r="U2001" t="str">
            <v xml:space="preserve">RED PRIVADA EVENTO                 </v>
          </cell>
          <cell r="V2001">
            <v>836</v>
          </cell>
          <cell r="W2001">
            <v>2403771</v>
          </cell>
          <cell r="X2001">
            <v>3221472</v>
          </cell>
          <cell r="Y2001">
            <v>0</v>
          </cell>
          <cell r="Z2001">
            <v>0</v>
          </cell>
          <cell r="AA2001" t="str">
            <v xml:space="preserve">    14174730.0</v>
          </cell>
          <cell r="AB2001">
            <v>46044</v>
          </cell>
          <cell r="AC2001">
            <v>46055</v>
          </cell>
        </row>
        <row r="2002">
          <cell r="A2002" t="str">
            <v>800012189-FE152681</v>
          </cell>
          <cell r="B2002">
            <v>46062</v>
          </cell>
          <cell r="C2002">
            <v>800012189</v>
          </cell>
          <cell r="D2002">
            <v>8026</v>
          </cell>
          <cell r="E2002" t="str">
            <v>CLINICA SAN JOSE DE CUCUTA S.A.</v>
          </cell>
          <cell r="F2002" t="str">
            <v>FE152681</v>
          </cell>
          <cell r="G2002">
            <v>46145</v>
          </cell>
          <cell r="H2002">
            <v>1214677</v>
          </cell>
          <cell r="I2002">
            <v>1214677</v>
          </cell>
          <cell r="J2002">
            <v>0</v>
          </cell>
          <cell r="K2002">
            <v>0</v>
          </cell>
          <cell r="L2002">
            <v>0</v>
          </cell>
          <cell r="M2002">
            <v>0</v>
          </cell>
          <cell r="N2002">
            <v>0</v>
          </cell>
          <cell r="O2002">
            <v>0</v>
          </cell>
          <cell r="P2002">
            <v>0</v>
          </cell>
          <cell r="Q2002">
            <v>1214677</v>
          </cell>
          <cell r="R2002">
            <v>0</v>
          </cell>
          <cell r="S2002">
            <v>1214677</v>
          </cell>
          <cell r="T2002">
            <v>230550108000</v>
          </cell>
          <cell r="U2002" t="str">
            <v xml:space="preserve">RED PRIVADA EVENTO                 </v>
          </cell>
          <cell r="V2002">
            <v>836</v>
          </cell>
          <cell r="W2002">
            <v>2403770</v>
          </cell>
          <cell r="X2002">
            <v>3221471</v>
          </cell>
          <cell r="Y2002">
            <v>0</v>
          </cell>
          <cell r="Z2002">
            <v>0</v>
          </cell>
          <cell r="AA2002" t="str">
            <v xml:space="preserve">     1226946.0</v>
          </cell>
          <cell r="AB2002">
            <v>46044</v>
          </cell>
          <cell r="AC2002">
            <v>46055</v>
          </cell>
        </row>
        <row r="2003">
          <cell r="A2003" t="str">
            <v>800012189-FE152680</v>
          </cell>
          <cell r="B2003">
            <v>46062</v>
          </cell>
          <cell r="C2003">
            <v>800012189</v>
          </cell>
          <cell r="D2003">
            <v>8026</v>
          </cell>
          <cell r="E2003" t="str">
            <v>CLINICA SAN JOSE DE CUCUTA S.A.</v>
          </cell>
          <cell r="F2003" t="str">
            <v>FE152680</v>
          </cell>
          <cell r="G2003">
            <v>46145</v>
          </cell>
          <cell r="H2003">
            <v>4762907</v>
          </cell>
          <cell r="I2003">
            <v>4762907</v>
          </cell>
          <cell r="J2003">
            <v>0</v>
          </cell>
          <cell r="K2003">
            <v>0</v>
          </cell>
          <cell r="L2003">
            <v>0</v>
          </cell>
          <cell r="M2003">
            <v>0</v>
          </cell>
          <cell r="N2003">
            <v>0</v>
          </cell>
          <cell r="O2003">
            <v>0</v>
          </cell>
          <cell r="P2003">
            <v>0</v>
          </cell>
          <cell r="Q2003">
            <v>4762907</v>
          </cell>
          <cell r="R2003">
            <v>0</v>
          </cell>
          <cell r="S2003">
            <v>4762907</v>
          </cell>
          <cell r="T2003">
            <v>230550108000</v>
          </cell>
          <cell r="U2003" t="str">
            <v xml:space="preserve">RED PRIVADA EVENTO                 </v>
          </cell>
          <cell r="V2003">
            <v>836</v>
          </cell>
          <cell r="W2003">
            <v>2403769</v>
          </cell>
          <cell r="X2003">
            <v>3221470</v>
          </cell>
          <cell r="Y2003">
            <v>0</v>
          </cell>
          <cell r="Z2003">
            <v>0</v>
          </cell>
          <cell r="AA2003" t="str">
            <v xml:space="preserve">     4811017.0</v>
          </cell>
          <cell r="AB2003">
            <v>46044</v>
          </cell>
          <cell r="AC2003">
            <v>46055</v>
          </cell>
        </row>
        <row r="2004">
          <cell r="A2004" t="str">
            <v>800012189-FE152672</v>
          </cell>
          <cell r="B2004">
            <v>46071</v>
          </cell>
          <cell r="C2004">
            <v>800012189</v>
          </cell>
          <cell r="D2004">
            <v>8026</v>
          </cell>
          <cell r="E2004" t="str">
            <v>CLINICA SAN JOSE DE CUCUTA S.A.</v>
          </cell>
          <cell r="F2004" t="str">
            <v>FE152672</v>
          </cell>
          <cell r="G2004">
            <v>46145</v>
          </cell>
          <cell r="H2004">
            <v>3743568</v>
          </cell>
          <cell r="I2004">
            <v>3743568</v>
          </cell>
          <cell r="J2004">
            <v>0</v>
          </cell>
          <cell r="K2004">
            <v>0</v>
          </cell>
          <cell r="L2004">
            <v>0</v>
          </cell>
          <cell r="M2004">
            <v>0</v>
          </cell>
          <cell r="N2004">
            <v>0</v>
          </cell>
          <cell r="O2004">
            <v>0</v>
          </cell>
          <cell r="P2004">
            <v>0</v>
          </cell>
          <cell r="Q2004">
            <v>3743568</v>
          </cell>
          <cell r="R2004">
            <v>0</v>
          </cell>
          <cell r="S2004">
            <v>3743568</v>
          </cell>
          <cell r="T2004">
            <v>230550108000</v>
          </cell>
          <cell r="U2004" t="str">
            <v xml:space="preserve">RED PRIVADA EVENTO                 </v>
          </cell>
          <cell r="V2004">
            <v>836</v>
          </cell>
          <cell r="W2004">
            <v>2407169</v>
          </cell>
          <cell r="X2004">
            <v>3219320</v>
          </cell>
          <cell r="Y2004">
            <v>0</v>
          </cell>
          <cell r="Z2004">
            <v>0</v>
          </cell>
          <cell r="AA2004" t="str">
            <v xml:space="preserve">     3781382.0</v>
          </cell>
          <cell r="AB2004">
            <v>46044</v>
          </cell>
          <cell r="AC2004">
            <v>46055</v>
          </cell>
        </row>
        <row r="2005">
          <cell r="A2005" t="str">
            <v>800012189-FE152656</v>
          </cell>
          <cell r="B2005">
            <v>46071</v>
          </cell>
          <cell r="C2005">
            <v>800012189</v>
          </cell>
          <cell r="D2005">
            <v>8026</v>
          </cell>
          <cell r="E2005" t="str">
            <v>CLINICA SAN JOSE DE CUCUTA S.A.</v>
          </cell>
          <cell r="F2005" t="str">
            <v>FE152656</v>
          </cell>
          <cell r="G2005">
            <v>46145</v>
          </cell>
          <cell r="H2005">
            <v>1303228</v>
          </cell>
          <cell r="I2005">
            <v>1303228</v>
          </cell>
          <cell r="J2005">
            <v>0</v>
          </cell>
          <cell r="K2005">
            <v>0</v>
          </cell>
          <cell r="L2005">
            <v>0</v>
          </cell>
          <cell r="M2005">
            <v>0</v>
          </cell>
          <cell r="N2005">
            <v>0</v>
          </cell>
          <cell r="O2005">
            <v>0</v>
          </cell>
          <cell r="P2005">
            <v>0</v>
          </cell>
          <cell r="Q2005">
            <v>1303228</v>
          </cell>
          <cell r="R2005">
            <v>0</v>
          </cell>
          <cell r="S2005">
            <v>1303228</v>
          </cell>
          <cell r="T2005">
            <v>230550108000</v>
          </cell>
          <cell r="U2005" t="str">
            <v xml:space="preserve">RED PRIVADA EVENTO                 </v>
          </cell>
          <cell r="V2005">
            <v>836</v>
          </cell>
          <cell r="W2005">
            <v>2407176</v>
          </cell>
          <cell r="X2005">
            <v>3219337</v>
          </cell>
          <cell r="Y2005">
            <v>0</v>
          </cell>
          <cell r="Z2005">
            <v>0</v>
          </cell>
          <cell r="AA2005" t="str">
            <v xml:space="preserve">     1316392.0</v>
          </cell>
          <cell r="AB2005">
            <v>46044</v>
          </cell>
          <cell r="AC2005">
            <v>46055</v>
          </cell>
        </row>
        <row r="2006">
          <cell r="A2006" t="str">
            <v>800012189-FE152650</v>
          </cell>
          <cell r="B2006">
            <v>46071</v>
          </cell>
          <cell r="C2006">
            <v>800012189</v>
          </cell>
          <cell r="D2006">
            <v>8026</v>
          </cell>
          <cell r="E2006" t="str">
            <v>CLINICA SAN JOSE DE CUCUTA S.A.</v>
          </cell>
          <cell r="F2006" t="str">
            <v>FE152650</v>
          </cell>
          <cell r="G2006">
            <v>46145</v>
          </cell>
          <cell r="H2006">
            <v>4187147</v>
          </cell>
          <cell r="I2006">
            <v>4187147</v>
          </cell>
          <cell r="J2006">
            <v>0</v>
          </cell>
          <cell r="K2006">
            <v>0</v>
          </cell>
          <cell r="L2006">
            <v>0</v>
          </cell>
          <cell r="M2006">
            <v>0</v>
          </cell>
          <cell r="N2006">
            <v>0</v>
          </cell>
          <cell r="O2006">
            <v>0</v>
          </cell>
          <cell r="P2006">
            <v>0</v>
          </cell>
          <cell r="Q2006">
            <v>4187147</v>
          </cell>
          <cell r="R2006">
            <v>0</v>
          </cell>
          <cell r="S2006">
            <v>4187147</v>
          </cell>
          <cell r="T2006">
            <v>230550108000</v>
          </cell>
          <cell r="U2006" t="str">
            <v xml:space="preserve">RED PRIVADA EVENTO                 </v>
          </cell>
          <cell r="V2006">
            <v>836</v>
          </cell>
          <cell r="W2006">
            <v>2407175</v>
          </cell>
          <cell r="X2006">
            <v>3219336</v>
          </cell>
          <cell r="Y2006">
            <v>0</v>
          </cell>
          <cell r="Z2006">
            <v>0</v>
          </cell>
          <cell r="AA2006" t="str">
            <v xml:space="preserve">     4229441.0</v>
          </cell>
          <cell r="AB2006">
            <v>46044</v>
          </cell>
          <cell r="AC2006">
            <v>46055</v>
          </cell>
        </row>
        <row r="2007">
          <cell r="A2007" t="str">
            <v>800012189-FE152627</v>
          </cell>
          <cell r="B2007">
            <v>46071</v>
          </cell>
          <cell r="C2007">
            <v>800012189</v>
          </cell>
          <cell r="D2007">
            <v>8030</v>
          </cell>
          <cell r="E2007" t="str">
            <v>CLINICA SAN JOSE DE CUCUTA S.A.</v>
          </cell>
          <cell r="F2007" t="str">
            <v>FE152627</v>
          </cell>
          <cell r="G2007">
            <v>46145</v>
          </cell>
          <cell r="H2007">
            <v>3743568</v>
          </cell>
          <cell r="I2007">
            <v>3743568</v>
          </cell>
          <cell r="J2007">
            <v>0</v>
          </cell>
          <cell r="K2007">
            <v>0</v>
          </cell>
          <cell r="L2007">
            <v>0</v>
          </cell>
          <cell r="M2007">
            <v>0</v>
          </cell>
          <cell r="N2007">
            <v>0</v>
          </cell>
          <cell r="O2007">
            <v>0</v>
          </cell>
          <cell r="P2007">
            <v>0</v>
          </cell>
          <cell r="Q2007">
            <v>3743568</v>
          </cell>
          <cell r="R2007">
            <v>0</v>
          </cell>
          <cell r="S2007">
            <v>3743568</v>
          </cell>
          <cell r="T2007">
            <v>230550108000</v>
          </cell>
          <cell r="U2007" t="str">
            <v xml:space="preserve">RED PRIVADA EVENTO                 </v>
          </cell>
          <cell r="V2007">
            <v>836</v>
          </cell>
          <cell r="W2007">
            <v>2407174</v>
          </cell>
          <cell r="X2007">
            <v>3219335</v>
          </cell>
          <cell r="Y2007">
            <v>0</v>
          </cell>
          <cell r="Z2007">
            <v>0</v>
          </cell>
          <cell r="AA2007" t="str">
            <v xml:space="preserve">     3781382.0</v>
          </cell>
          <cell r="AB2007">
            <v>46044</v>
          </cell>
          <cell r="AC2007">
            <v>46055</v>
          </cell>
        </row>
        <row r="2008">
          <cell r="A2008" t="str">
            <v>800012189-FE152619</v>
          </cell>
          <cell r="B2008">
            <v>46062</v>
          </cell>
          <cell r="C2008">
            <v>800012189</v>
          </cell>
          <cell r="D2008">
            <v>8026</v>
          </cell>
          <cell r="E2008" t="str">
            <v>CLINICA SAN JOSE DE CUCUTA S.A.</v>
          </cell>
          <cell r="F2008" t="str">
            <v>FE152619</v>
          </cell>
          <cell r="G2008">
            <v>46145</v>
          </cell>
          <cell r="H2008">
            <v>4273406</v>
          </cell>
          <cell r="I2008">
            <v>4273406</v>
          </cell>
          <cell r="J2008">
            <v>0</v>
          </cell>
          <cell r="K2008">
            <v>0</v>
          </cell>
          <cell r="L2008">
            <v>0</v>
          </cell>
          <cell r="M2008">
            <v>0</v>
          </cell>
          <cell r="N2008">
            <v>0</v>
          </cell>
          <cell r="O2008">
            <v>0</v>
          </cell>
          <cell r="P2008">
            <v>0</v>
          </cell>
          <cell r="Q2008">
            <v>4273406</v>
          </cell>
          <cell r="R2008">
            <v>0</v>
          </cell>
          <cell r="S2008">
            <v>4273406</v>
          </cell>
          <cell r="T2008">
            <v>230550108000</v>
          </cell>
          <cell r="U2008" t="str">
            <v xml:space="preserve">RED PRIVADA EVENTO                 </v>
          </cell>
          <cell r="V2008">
            <v>836</v>
          </cell>
          <cell r="W2008">
            <v>2403722</v>
          </cell>
          <cell r="X2008">
            <v>3221309</v>
          </cell>
          <cell r="Y2008">
            <v>0</v>
          </cell>
          <cell r="Z2008">
            <v>0</v>
          </cell>
          <cell r="AA2008" t="str">
            <v xml:space="preserve">     4316572.0</v>
          </cell>
          <cell r="AB2008">
            <v>46044</v>
          </cell>
          <cell r="AC2008">
            <v>46055</v>
          </cell>
        </row>
        <row r="2009">
          <cell r="A2009" t="str">
            <v>800012189-FE152569</v>
          </cell>
          <cell r="B2009">
            <v>46062</v>
          </cell>
          <cell r="C2009">
            <v>800012189</v>
          </cell>
          <cell r="D2009">
            <v>8026</v>
          </cell>
          <cell r="E2009" t="str">
            <v>CLINICA SAN JOSE DE CUCUTA S.A.</v>
          </cell>
          <cell r="F2009" t="str">
            <v>FE152569</v>
          </cell>
          <cell r="G2009">
            <v>46145</v>
          </cell>
          <cell r="H2009">
            <v>4705921</v>
          </cell>
          <cell r="I2009">
            <v>4705921</v>
          </cell>
          <cell r="J2009">
            <v>0</v>
          </cell>
          <cell r="K2009">
            <v>0</v>
          </cell>
          <cell r="L2009">
            <v>0</v>
          </cell>
          <cell r="M2009">
            <v>0</v>
          </cell>
          <cell r="N2009">
            <v>0</v>
          </cell>
          <cell r="O2009">
            <v>0</v>
          </cell>
          <cell r="P2009">
            <v>0</v>
          </cell>
          <cell r="Q2009">
            <v>4705921</v>
          </cell>
          <cell r="R2009">
            <v>0</v>
          </cell>
          <cell r="S2009">
            <v>4705921</v>
          </cell>
          <cell r="T2009">
            <v>230550108000</v>
          </cell>
          <cell r="U2009" t="str">
            <v xml:space="preserve">RED PRIVADA EVENTO                 </v>
          </cell>
          <cell r="V2009">
            <v>836</v>
          </cell>
          <cell r="W2009">
            <v>2403768</v>
          </cell>
          <cell r="X2009">
            <v>3221468</v>
          </cell>
          <cell r="Y2009">
            <v>0</v>
          </cell>
          <cell r="Z2009">
            <v>0</v>
          </cell>
          <cell r="AA2009" t="str">
            <v xml:space="preserve">     4753456.0</v>
          </cell>
          <cell r="AB2009">
            <v>46043</v>
          </cell>
          <cell r="AC2009">
            <v>46055</v>
          </cell>
        </row>
        <row r="2010">
          <cell r="A2010" t="str">
            <v>800012189-FE152563</v>
          </cell>
          <cell r="B2010">
            <v>46071</v>
          </cell>
          <cell r="C2010">
            <v>800012189</v>
          </cell>
          <cell r="D2010">
            <v>8026</v>
          </cell>
          <cell r="E2010" t="str">
            <v>CLINICA SAN JOSE DE CUCUTA S.A.</v>
          </cell>
          <cell r="F2010" t="str">
            <v>FE152563</v>
          </cell>
          <cell r="G2010">
            <v>46145</v>
          </cell>
          <cell r="H2010">
            <v>1977405</v>
          </cell>
          <cell r="I2010">
            <v>1977405</v>
          </cell>
          <cell r="J2010">
            <v>0</v>
          </cell>
          <cell r="K2010">
            <v>0</v>
          </cell>
          <cell r="L2010">
            <v>0</v>
          </cell>
          <cell r="M2010">
            <v>0</v>
          </cell>
          <cell r="N2010">
            <v>0</v>
          </cell>
          <cell r="O2010">
            <v>0</v>
          </cell>
          <cell r="P2010">
            <v>0</v>
          </cell>
          <cell r="Q2010">
            <v>1977405</v>
          </cell>
          <cell r="R2010">
            <v>0</v>
          </cell>
          <cell r="S2010">
            <v>1977405</v>
          </cell>
          <cell r="T2010">
            <v>230550108000</v>
          </cell>
          <cell r="U2010" t="str">
            <v xml:space="preserve">RED PRIVADA EVENTO                 </v>
          </cell>
          <cell r="V2010">
            <v>836</v>
          </cell>
          <cell r="W2010">
            <v>2407212</v>
          </cell>
          <cell r="X2010">
            <v>3219203</v>
          </cell>
          <cell r="Y2010">
            <v>0</v>
          </cell>
          <cell r="Z2010">
            <v>0</v>
          </cell>
          <cell r="AA2010" t="str">
            <v xml:space="preserve">     1997379.0</v>
          </cell>
          <cell r="AB2010">
            <v>46043</v>
          </cell>
          <cell r="AC2010">
            <v>46055</v>
          </cell>
        </row>
        <row r="2011">
          <cell r="A2011" t="str">
            <v>800012189-FE152559</v>
          </cell>
          <cell r="B2011">
            <v>46071</v>
          </cell>
          <cell r="C2011">
            <v>800012189</v>
          </cell>
          <cell r="D2011">
            <v>8026</v>
          </cell>
          <cell r="E2011" t="str">
            <v>CLINICA SAN JOSE DE CUCUTA S.A.</v>
          </cell>
          <cell r="F2011" t="str">
            <v>FE152559</v>
          </cell>
          <cell r="G2011">
            <v>46145</v>
          </cell>
          <cell r="H2011">
            <v>1118166</v>
          </cell>
          <cell r="I2011">
            <v>1118166</v>
          </cell>
          <cell r="J2011">
            <v>0</v>
          </cell>
          <cell r="K2011">
            <v>0</v>
          </cell>
          <cell r="L2011">
            <v>0</v>
          </cell>
          <cell r="M2011">
            <v>0</v>
          </cell>
          <cell r="N2011">
            <v>0</v>
          </cell>
          <cell r="O2011">
            <v>0</v>
          </cell>
          <cell r="P2011">
            <v>0</v>
          </cell>
          <cell r="Q2011">
            <v>1118166</v>
          </cell>
          <cell r="R2011">
            <v>0</v>
          </cell>
          <cell r="S2011">
            <v>1118166</v>
          </cell>
          <cell r="T2011">
            <v>230550108000</v>
          </cell>
          <cell r="U2011" t="str">
            <v xml:space="preserve">RED PRIVADA EVENTO                 </v>
          </cell>
          <cell r="V2011">
            <v>836</v>
          </cell>
          <cell r="W2011">
            <v>2407211</v>
          </cell>
          <cell r="X2011">
            <v>3219201</v>
          </cell>
          <cell r="Y2011">
            <v>0</v>
          </cell>
          <cell r="Z2011">
            <v>0</v>
          </cell>
          <cell r="AA2011" t="str">
            <v xml:space="preserve">     1129461.0</v>
          </cell>
          <cell r="AB2011">
            <v>46043</v>
          </cell>
          <cell r="AC2011">
            <v>46055</v>
          </cell>
        </row>
        <row r="2012">
          <cell r="A2012" t="str">
            <v>800012189-FE152541</v>
          </cell>
          <cell r="B2012">
            <v>46071</v>
          </cell>
          <cell r="C2012">
            <v>800012189</v>
          </cell>
          <cell r="D2012">
            <v>8026</v>
          </cell>
          <cell r="E2012" t="str">
            <v>CLINICA SAN JOSE DE CUCUTA S.A.</v>
          </cell>
          <cell r="F2012" t="str">
            <v>FE152541</v>
          </cell>
          <cell r="G2012">
            <v>46145</v>
          </cell>
          <cell r="H2012">
            <v>5187301</v>
          </cell>
          <cell r="I2012">
            <v>5187301</v>
          </cell>
          <cell r="J2012">
            <v>0</v>
          </cell>
          <cell r="K2012">
            <v>0</v>
          </cell>
          <cell r="L2012">
            <v>0</v>
          </cell>
          <cell r="M2012">
            <v>0</v>
          </cell>
          <cell r="N2012">
            <v>0</v>
          </cell>
          <cell r="O2012">
            <v>0</v>
          </cell>
          <cell r="P2012">
            <v>0</v>
          </cell>
          <cell r="Q2012">
            <v>5187301</v>
          </cell>
          <cell r="R2012">
            <v>0</v>
          </cell>
          <cell r="S2012">
            <v>5187301</v>
          </cell>
          <cell r="T2012">
            <v>230550108000</v>
          </cell>
          <cell r="U2012" t="str">
            <v xml:space="preserve">RED PRIVADA EVENTO                 </v>
          </cell>
          <cell r="V2012">
            <v>836</v>
          </cell>
          <cell r="W2012">
            <v>2407192</v>
          </cell>
          <cell r="X2012">
            <v>3219458</v>
          </cell>
          <cell r="Y2012">
            <v>0</v>
          </cell>
          <cell r="Z2012">
            <v>0</v>
          </cell>
          <cell r="AA2012" t="str">
            <v xml:space="preserve">     5239698.0</v>
          </cell>
          <cell r="AB2012">
            <v>46043</v>
          </cell>
          <cell r="AC2012">
            <v>46055</v>
          </cell>
        </row>
        <row r="2013">
          <cell r="A2013" t="str">
            <v>800012189-FE152499</v>
          </cell>
          <cell r="B2013">
            <v>46071</v>
          </cell>
          <cell r="C2013">
            <v>800012189</v>
          </cell>
          <cell r="D2013">
            <v>8048</v>
          </cell>
          <cell r="E2013" t="str">
            <v>CLINICA SAN JOSE DE CUCUTA S.A.</v>
          </cell>
          <cell r="F2013" t="str">
            <v>FE152499</v>
          </cell>
          <cell r="G2013">
            <v>46145</v>
          </cell>
          <cell r="H2013">
            <v>1350388</v>
          </cell>
          <cell r="I2013">
            <v>1350388</v>
          </cell>
          <cell r="J2013">
            <v>0</v>
          </cell>
          <cell r="K2013">
            <v>0</v>
          </cell>
          <cell r="L2013">
            <v>0</v>
          </cell>
          <cell r="M2013">
            <v>0</v>
          </cell>
          <cell r="N2013">
            <v>0</v>
          </cell>
          <cell r="O2013">
            <v>0</v>
          </cell>
          <cell r="P2013">
            <v>0</v>
          </cell>
          <cell r="Q2013">
            <v>1350388</v>
          </cell>
          <cell r="R2013">
            <v>0</v>
          </cell>
          <cell r="S2013">
            <v>1350388</v>
          </cell>
          <cell r="T2013">
            <v>230550108000</v>
          </cell>
          <cell r="U2013" t="str">
            <v xml:space="preserve">RED PRIVADA EVENTO                 </v>
          </cell>
          <cell r="V2013">
            <v>836</v>
          </cell>
          <cell r="W2013">
            <v>2407166</v>
          </cell>
          <cell r="X2013">
            <v>3218977</v>
          </cell>
          <cell r="Y2013">
            <v>0</v>
          </cell>
          <cell r="Z2013">
            <v>0</v>
          </cell>
          <cell r="AA2013" t="str">
            <v xml:space="preserve">     1364028.0</v>
          </cell>
          <cell r="AB2013">
            <v>46043</v>
          </cell>
          <cell r="AC2013">
            <v>46055</v>
          </cell>
        </row>
        <row r="2014">
          <cell r="A2014" t="str">
            <v>800012189-FE152478</v>
          </cell>
          <cell r="B2014">
            <v>46062</v>
          </cell>
          <cell r="C2014">
            <v>800012189</v>
          </cell>
          <cell r="D2014">
            <v>8026</v>
          </cell>
          <cell r="E2014" t="str">
            <v>CLINICA SAN JOSE DE CUCUTA S.A.</v>
          </cell>
          <cell r="F2014" t="str">
            <v>FE152478</v>
          </cell>
          <cell r="G2014">
            <v>46145</v>
          </cell>
          <cell r="H2014">
            <v>11610370</v>
          </cell>
          <cell r="I2014">
            <v>9849111</v>
          </cell>
          <cell r="J2014">
            <v>0</v>
          </cell>
          <cell r="K2014">
            <v>0</v>
          </cell>
          <cell r="L2014">
            <v>0</v>
          </cell>
          <cell r="M2014">
            <v>0</v>
          </cell>
          <cell r="N2014">
            <v>0</v>
          </cell>
          <cell r="O2014">
            <v>0</v>
          </cell>
          <cell r="P2014">
            <v>0</v>
          </cell>
          <cell r="Q2014">
            <v>9849111</v>
          </cell>
          <cell r="R2014">
            <v>0</v>
          </cell>
          <cell r="S2014">
            <v>9849111</v>
          </cell>
          <cell r="T2014">
            <v>230550108000</v>
          </cell>
          <cell r="U2014" t="str">
            <v xml:space="preserve">RED PRIVADA EVENTO                 </v>
          </cell>
          <cell r="V2014">
            <v>836</v>
          </cell>
          <cell r="W2014">
            <v>2405822</v>
          </cell>
          <cell r="X2014">
            <v>3219639</v>
          </cell>
          <cell r="Y2014">
            <v>0</v>
          </cell>
          <cell r="Z2014">
            <v>0</v>
          </cell>
          <cell r="AA2014" t="str">
            <v xml:space="preserve">    11734224.0</v>
          </cell>
          <cell r="AB2014">
            <v>46043</v>
          </cell>
          <cell r="AC2014">
            <v>46055</v>
          </cell>
        </row>
        <row r="2015">
          <cell r="A2015" t="str">
            <v>800012189-FE152477</v>
          </cell>
          <cell r="B2015">
            <v>46073</v>
          </cell>
          <cell r="C2015">
            <v>800012189</v>
          </cell>
          <cell r="D2015">
            <v>8026</v>
          </cell>
          <cell r="E2015" t="str">
            <v>CLINICA SAN JOSE DE CUCUTA S.A.</v>
          </cell>
          <cell r="F2015" t="str">
            <v>FE152477</v>
          </cell>
          <cell r="G2015">
            <v>46145</v>
          </cell>
          <cell r="H2015">
            <v>1486498</v>
          </cell>
          <cell r="I2015">
            <v>1486498</v>
          </cell>
          <cell r="J2015">
            <v>0</v>
          </cell>
          <cell r="K2015">
            <v>0</v>
          </cell>
          <cell r="L2015">
            <v>0</v>
          </cell>
          <cell r="M2015">
            <v>0</v>
          </cell>
          <cell r="N2015">
            <v>0</v>
          </cell>
          <cell r="O2015">
            <v>0</v>
          </cell>
          <cell r="P2015">
            <v>0</v>
          </cell>
          <cell r="Q2015">
            <v>1486498</v>
          </cell>
          <cell r="R2015">
            <v>0</v>
          </cell>
          <cell r="S2015">
            <v>1486498</v>
          </cell>
          <cell r="T2015">
            <v>230550108000</v>
          </cell>
          <cell r="U2015" t="str">
            <v xml:space="preserve">RED PRIVADA EVENTO                 </v>
          </cell>
          <cell r="V2015">
            <v>836</v>
          </cell>
          <cell r="W2015">
            <v>2407942</v>
          </cell>
          <cell r="X2015">
            <v>3223275</v>
          </cell>
          <cell r="Y2015">
            <v>0</v>
          </cell>
          <cell r="Z2015">
            <v>0</v>
          </cell>
          <cell r="AA2015" t="str">
            <v xml:space="preserve">     1501513.0</v>
          </cell>
          <cell r="AB2015">
            <v>46043</v>
          </cell>
          <cell r="AC2015">
            <v>46055</v>
          </cell>
        </row>
        <row r="2016">
          <cell r="A2016" t="str">
            <v>800012189-FE152475</v>
          </cell>
          <cell r="B2016">
            <v>46071</v>
          </cell>
          <cell r="C2016">
            <v>800012189</v>
          </cell>
          <cell r="D2016">
            <v>8026</v>
          </cell>
          <cell r="E2016" t="str">
            <v>CLINICA SAN JOSE DE CUCUTA S.A.</v>
          </cell>
          <cell r="F2016" t="str">
            <v>FE152475</v>
          </cell>
          <cell r="G2016">
            <v>46145</v>
          </cell>
          <cell r="H2016">
            <v>4055544</v>
          </cell>
          <cell r="I2016">
            <v>4055544</v>
          </cell>
          <cell r="J2016">
            <v>0</v>
          </cell>
          <cell r="K2016">
            <v>0</v>
          </cell>
          <cell r="L2016">
            <v>0</v>
          </cell>
          <cell r="M2016">
            <v>0</v>
          </cell>
          <cell r="N2016">
            <v>0</v>
          </cell>
          <cell r="O2016">
            <v>0</v>
          </cell>
          <cell r="P2016">
            <v>0</v>
          </cell>
          <cell r="Q2016">
            <v>4055544</v>
          </cell>
          <cell r="R2016">
            <v>0</v>
          </cell>
          <cell r="S2016">
            <v>4055544</v>
          </cell>
          <cell r="T2016">
            <v>230550108000</v>
          </cell>
          <cell r="U2016" t="str">
            <v xml:space="preserve">RED PRIVADA EVENTO                 </v>
          </cell>
          <cell r="V2016">
            <v>836</v>
          </cell>
          <cell r="W2016">
            <v>2407191</v>
          </cell>
          <cell r="X2016">
            <v>3219456</v>
          </cell>
          <cell r="Y2016">
            <v>0</v>
          </cell>
          <cell r="Z2016">
            <v>0</v>
          </cell>
          <cell r="AA2016" t="str">
            <v xml:space="preserve">     4096509.0</v>
          </cell>
          <cell r="AB2016">
            <v>46043</v>
          </cell>
          <cell r="AC2016">
            <v>46055</v>
          </cell>
        </row>
        <row r="2017">
          <cell r="A2017" t="str">
            <v>800012189-FE152451</v>
          </cell>
          <cell r="B2017">
            <v>46062</v>
          </cell>
          <cell r="C2017">
            <v>800012189</v>
          </cell>
          <cell r="D2017">
            <v>8026</v>
          </cell>
          <cell r="E2017" t="str">
            <v>CLINICA SAN JOSE DE CUCUTA S.A.</v>
          </cell>
          <cell r="F2017" t="str">
            <v>FE152451</v>
          </cell>
          <cell r="G2017">
            <v>46145</v>
          </cell>
          <cell r="H2017">
            <v>1991852</v>
          </cell>
          <cell r="I2017">
            <v>1991852</v>
          </cell>
          <cell r="J2017">
            <v>0</v>
          </cell>
          <cell r="K2017">
            <v>0</v>
          </cell>
          <cell r="L2017">
            <v>0</v>
          </cell>
          <cell r="M2017">
            <v>0</v>
          </cell>
          <cell r="N2017">
            <v>0</v>
          </cell>
          <cell r="O2017">
            <v>0</v>
          </cell>
          <cell r="P2017">
            <v>0</v>
          </cell>
          <cell r="Q2017">
            <v>1991852</v>
          </cell>
          <cell r="R2017">
            <v>0</v>
          </cell>
          <cell r="S2017">
            <v>1991852</v>
          </cell>
          <cell r="T2017">
            <v>230550108000</v>
          </cell>
          <cell r="U2017" t="str">
            <v xml:space="preserve">RED PRIVADA EVENTO                 </v>
          </cell>
          <cell r="V2017">
            <v>836</v>
          </cell>
          <cell r="W2017">
            <v>2403721</v>
          </cell>
          <cell r="X2017">
            <v>3221308</v>
          </cell>
          <cell r="Y2017">
            <v>0</v>
          </cell>
          <cell r="Z2017">
            <v>0</v>
          </cell>
          <cell r="AA2017" t="str">
            <v xml:space="preserve">     2011972.0</v>
          </cell>
          <cell r="AB2017">
            <v>46043</v>
          </cell>
          <cell r="AC2017">
            <v>46055</v>
          </cell>
        </row>
        <row r="2018">
          <cell r="A2018" t="str">
            <v>800012189-FE152445</v>
          </cell>
          <cell r="B2018">
            <v>46062</v>
          </cell>
          <cell r="C2018">
            <v>800012189</v>
          </cell>
          <cell r="D2018">
            <v>8030</v>
          </cell>
          <cell r="E2018" t="str">
            <v>CLINICA SAN JOSE DE CUCUTA S.A.</v>
          </cell>
          <cell r="F2018" t="str">
            <v>FE152445</v>
          </cell>
          <cell r="G2018">
            <v>46145</v>
          </cell>
          <cell r="H2018">
            <v>1951530</v>
          </cell>
          <cell r="I2018">
            <v>1951530</v>
          </cell>
          <cell r="J2018">
            <v>0</v>
          </cell>
          <cell r="K2018">
            <v>0</v>
          </cell>
          <cell r="L2018">
            <v>0</v>
          </cell>
          <cell r="M2018">
            <v>0</v>
          </cell>
          <cell r="N2018">
            <v>0</v>
          </cell>
          <cell r="O2018">
            <v>0</v>
          </cell>
          <cell r="P2018">
            <v>0</v>
          </cell>
          <cell r="Q2018">
            <v>1951530</v>
          </cell>
          <cell r="R2018">
            <v>0</v>
          </cell>
          <cell r="S2018">
            <v>1951530</v>
          </cell>
          <cell r="T2018">
            <v>230550108000</v>
          </cell>
          <cell r="U2018" t="str">
            <v xml:space="preserve">RED PRIVADA EVENTO                 </v>
          </cell>
          <cell r="V2018">
            <v>836</v>
          </cell>
          <cell r="W2018">
            <v>2403720</v>
          </cell>
          <cell r="X2018">
            <v>3221307</v>
          </cell>
          <cell r="Y2018">
            <v>0</v>
          </cell>
          <cell r="Z2018">
            <v>0</v>
          </cell>
          <cell r="AA2018" t="str">
            <v xml:space="preserve">     1971242.0</v>
          </cell>
          <cell r="AB2018">
            <v>46043</v>
          </cell>
          <cell r="AC2018">
            <v>46055</v>
          </cell>
        </row>
        <row r="2019">
          <cell r="A2019" t="str">
            <v>800012189-FE152404</v>
          </cell>
          <cell r="B2019">
            <v>46062</v>
          </cell>
          <cell r="C2019">
            <v>800012189</v>
          </cell>
          <cell r="D2019">
            <v>8029</v>
          </cell>
          <cell r="E2019" t="str">
            <v>CLINICA SAN JOSE DE CUCUTA S.A.</v>
          </cell>
          <cell r="F2019" t="str">
            <v>FE152404</v>
          </cell>
          <cell r="G2019">
            <v>46145</v>
          </cell>
          <cell r="H2019">
            <v>12780458</v>
          </cell>
          <cell r="I2019">
            <v>7879075</v>
          </cell>
          <cell r="J2019">
            <v>0</v>
          </cell>
          <cell r="K2019">
            <v>0</v>
          </cell>
          <cell r="L2019">
            <v>0</v>
          </cell>
          <cell r="M2019">
            <v>0</v>
          </cell>
          <cell r="N2019">
            <v>0</v>
          </cell>
          <cell r="O2019">
            <v>0</v>
          </cell>
          <cell r="P2019">
            <v>0</v>
          </cell>
          <cell r="Q2019">
            <v>7879075</v>
          </cell>
          <cell r="R2019">
            <v>0</v>
          </cell>
          <cell r="S2019">
            <v>7879075</v>
          </cell>
          <cell r="T2019">
            <v>230550108000</v>
          </cell>
          <cell r="U2019" t="str">
            <v xml:space="preserve">RED PRIVADA EVENTO                 </v>
          </cell>
          <cell r="V2019">
            <v>836</v>
          </cell>
          <cell r="W2019">
            <v>2405825</v>
          </cell>
          <cell r="X2019">
            <v>3219644</v>
          </cell>
          <cell r="Y2019">
            <v>0</v>
          </cell>
          <cell r="Z2019">
            <v>0</v>
          </cell>
          <cell r="AA2019" t="str">
            <v xml:space="preserve">    12909554.0</v>
          </cell>
          <cell r="AB2019">
            <v>46043</v>
          </cell>
          <cell r="AC2019">
            <v>46055</v>
          </cell>
        </row>
        <row r="2020">
          <cell r="A2020" t="str">
            <v>800012189-FE152398</v>
          </cell>
          <cell r="B2020">
            <v>46071</v>
          </cell>
          <cell r="C2020">
            <v>800012189</v>
          </cell>
          <cell r="D2020">
            <v>8026</v>
          </cell>
          <cell r="E2020" t="str">
            <v>CLINICA SAN JOSE DE CUCUTA S.A.</v>
          </cell>
          <cell r="F2020" t="str">
            <v>FE152398</v>
          </cell>
          <cell r="G2020">
            <v>46145</v>
          </cell>
          <cell r="H2020">
            <v>4127726</v>
          </cell>
          <cell r="I2020">
            <v>4127726</v>
          </cell>
          <cell r="J2020">
            <v>0</v>
          </cell>
          <cell r="K2020">
            <v>0</v>
          </cell>
          <cell r="L2020">
            <v>0</v>
          </cell>
          <cell r="M2020">
            <v>0</v>
          </cell>
          <cell r="N2020">
            <v>0</v>
          </cell>
          <cell r="O2020">
            <v>0</v>
          </cell>
          <cell r="P2020">
            <v>0</v>
          </cell>
          <cell r="Q2020">
            <v>4127726</v>
          </cell>
          <cell r="R2020">
            <v>0</v>
          </cell>
          <cell r="S2020">
            <v>4127726</v>
          </cell>
          <cell r="T2020">
            <v>230550108000</v>
          </cell>
          <cell r="U2020" t="str">
            <v xml:space="preserve">RED PRIVADA EVENTO                 </v>
          </cell>
          <cell r="V2020">
            <v>836</v>
          </cell>
          <cell r="W2020">
            <v>2407195</v>
          </cell>
          <cell r="X2020">
            <v>3219467</v>
          </cell>
          <cell r="Y2020">
            <v>0</v>
          </cell>
          <cell r="Z2020">
            <v>0</v>
          </cell>
          <cell r="AA2020" t="str">
            <v xml:space="preserve">     4169420.0</v>
          </cell>
          <cell r="AB2020">
            <v>46043</v>
          </cell>
          <cell r="AC2020">
            <v>46055</v>
          </cell>
        </row>
        <row r="2021">
          <cell r="A2021" t="str">
            <v>800012189-FE152395</v>
          </cell>
          <cell r="B2021">
            <v>46062</v>
          </cell>
          <cell r="C2021">
            <v>800012189</v>
          </cell>
          <cell r="D2021">
            <v>8026</v>
          </cell>
          <cell r="E2021" t="str">
            <v>CLINICA SAN JOSE DE CUCUTA S.A.</v>
          </cell>
          <cell r="F2021" t="str">
            <v>FE152395</v>
          </cell>
          <cell r="G2021">
            <v>46145</v>
          </cell>
          <cell r="H2021">
            <v>591741</v>
          </cell>
          <cell r="I2021">
            <v>591741</v>
          </cell>
          <cell r="J2021">
            <v>0</v>
          </cell>
          <cell r="K2021">
            <v>0</v>
          </cell>
          <cell r="L2021">
            <v>0</v>
          </cell>
          <cell r="M2021">
            <v>0</v>
          </cell>
          <cell r="N2021">
            <v>0</v>
          </cell>
          <cell r="O2021">
            <v>0</v>
          </cell>
          <cell r="P2021">
            <v>0</v>
          </cell>
          <cell r="Q2021">
            <v>591741</v>
          </cell>
          <cell r="R2021">
            <v>0</v>
          </cell>
          <cell r="S2021">
            <v>591741</v>
          </cell>
          <cell r="T2021">
            <v>230550108000</v>
          </cell>
          <cell r="U2021" t="str">
            <v xml:space="preserve">RED PRIVADA EVENTO                 </v>
          </cell>
          <cell r="V2021">
            <v>836</v>
          </cell>
          <cell r="W2021">
            <v>2405674</v>
          </cell>
          <cell r="X2021">
            <v>3219643</v>
          </cell>
          <cell r="Y2021">
            <v>0</v>
          </cell>
          <cell r="Z2021">
            <v>0</v>
          </cell>
          <cell r="AA2021" t="str">
            <v xml:space="preserve">      597718.0</v>
          </cell>
          <cell r="AB2021">
            <v>46043</v>
          </cell>
          <cell r="AC2021">
            <v>46055</v>
          </cell>
        </row>
        <row r="2022">
          <cell r="A2022" t="str">
            <v>800012189-FE152389</v>
          </cell>
          <cell r="B2022">
            <v>46062</v>
          </cell>
          <cell r="C2022">
            <v>800012189</v>
          </cell>
          <cell r="D2022">
            <v>8026</v>
          </cell>
          <cell r="E2022" t="str">
            <v>CLINICA SAN JOSE DE CUCUTA S.A.</v>
          </cell>
          <cell r="F2022" t="str">
            <v>FE152389</v>
          </cell>
          <cell r="G2022">
            <v>46145</v>
          </cell>
          <cell r="H2022">
            <v>2395464</v>
          </cell>
          <cell r="I2022">
            <v>2214763</v>
          </cell>
          <cell r="J2022">
            <v>0</v>
          </cell>
          <cell r="K2022">
            <v>0</v>
          </cell>
          <cell r="L2022">
            <v>0</v>
          </cell>
          <cell r="M2022">
            <v>0</v>
          </cell>
          <cell r="N2022">
            <v>0</v>
          </cell>
          <cell r="O2022">
            <v>0</v>
          </cell>
          <cell r="P2022">
            <v>0</v>
          </cell>
          <cell r="Q2022">
            <v>2214763</v>
          </cell>
          <cell r="R2022">
            <v>0</v>
          </cell>
          <cell r="S2022">
            <v>2214763</v>
          </cell>
          <cell r="T2022">
            <v>230550108000</v>
          </cell>
          <cell r="U2022" t="str">
            <v xml:space="preserve">RED PRIVADA EVENTO                 </v>
          </cell>
          <cell r="V2022">
            <v>836</v>
          </cell>
          <cell r="W2022">
            <v>2405255</v>
          </cell>
          <cell r="X2022">
            <v>3221465</v>
          </cell>
          <cell r="Y2022">
            <v>0</v>
          </cell>
          <cell r="Z2022">
            <v>0</v>
          </cell>
          <cell r="AA2022" t="str">
            <v xml:space="preserve">     2419661.0</v>
          </cell>
          <cell r="AB2022">
            <v>46043</v>
          </cell>
          <cell r="AC2022">
            <v>46055</v>
          </cell>
        </row>
        <row r="2023">
          <cell r="A2023" t="str">
            <v>800012189-FE152385</v>
          </cell>
          <cell r="B2023">
            <v>46062</v>
          </cell>
          <cell r="C2023">
            <v>800012189</v>
          </cell>
          <cell r="D2023">
            <v>8026</v>
          </cell>
          <cell r="E2023" t="str">
            <v>CLINICA SAN JOSE DE CUCUTA S.A.</v>
          </cell>
          <cell r="F2023" t="str">
            <v>FE152385</v>
          </cell>
          <cell r="G2023">
            <v>46145</v>
          </cell>
          <cell r="H2023">
            <v>1130970</v>
          </cell>
          <cell r="I2023">
            <v>950269</v>
          </cell>
          <cell r="J2023">
            <v>0</v>
          </cell>
          <cell r="K2023">
            <v>0</v>
          </cell>
          <cell r="L2023">
            <v>0</v>
          </cell>
          <cell r="M2023">
            <v>0</v>
          </cell>
          <cell r="N2023">
            <v>0</v>
          </cell>
          <cell r="O2023">
            <v>0</v>
          </cell>
          <cell r="P2023">
            <v>0</v>
          </cell>
          <cell r="Q2023">
            <v>950269</v>
          </cell>
          <cell r="R2023">
            <v>0</v>
          </cell>
          <cell r="S2023">
            <v>950269</v>
          </cell>
          <cell r="T2023">
            <v>230550108000</v>
          </cell>
          <cell r="U2023" t="str">
            <v xml:space="preserve">RED PRIVADA EVENTO                 </v>
          </cell>
          <cell r="V2023">
            <v>836</v>
          </cell>
          <cell r="W2023">
            <v>2405824</v>
          </cell>
          <cell r="X2023">
            <v>3219641</v>
          </cell>
          <cell r="Y2023">
            <v>0</v>
          </cell>
          <cell r="Z2023">
            <v>0</v>
          </cell>
          <cell r="AA2023" t="str">
            <v xml:space="preserve">     1142394.0</v>
          </cell>
          <cell r="AB2023">
            <v>46043</v>
          </cell>
          <cell r="AC2023">
            <v>46055</v>
          </cell>
        </row>
        <row r="2024">
          <cell r="A2024" t="str">
            <v>800012189-FE152322</v>
          </cell>
          <cell r="B2024">
            <v>46071</v>
          </cell>
          <cell r="C2024">
            <v>800012189</v>
          </cell>
          <cell r="D2024">
            <v>8026</v>
          </cell>
          <cell r="E2024" t="str">
            <v>CLINICA SAN JOSE DE CUCUTA S.A.</v>
          </cell>
          <cell r="F2024" t="str">
            <v>FE152322</v>
          </cell>
          <cell r="G2024">
            <v>46145</v>
          </cell>
          <cell r="H2024">
            <v>3541650</v>
          </cell>
          <cell r="I2024">
            <v>3541650</v>
          </cell>
          <cell r="J2024">
            <v>0</v>
          </cell>
          <cell r="K2024">
            <v>0</v>
          </cell>
          <cell r="L2024">
            <v>0</v>
          </cell>
          <cell r="M2024">
            <v>0</v>
          </cell>
          <cell r="N2024">
            <v>0</v>
          </cell>
          <cell r="O2024">
            <v>0</v>
          </cell>
          <cell r="P2024">
            <v>0</v>
          </cell>
          <cell r="Q2024">
            <v>3541650</v>
          </cell>
          <cell r="R2024">
            <v>0</v>
          </cell>
          <cell r="S2024">
            <v>3541650</v>
          </cell>
          <cell r="T2024">
            <v>230550108000</v>
          </cell>
          <cell r="U2024" t="str">
            <v xml:space="preserve">RED PRIVADA EVENTO                 </v>
          </cell>
          <cell r="V2024">
            <v>836</v>
          </cell>
          <cell r="W2024">
            <v>2407194</v>
          </cell>
          <cell r="X2024">
            <v>3219464</v>
          </cell>
          <cell r="Y2024">
            <v>0</v>
          </cell>
          <cell r="Z2024">
            <v>0</v>
          </cell>
          <cell r="AA2024" t="str">
            <v xml:space="preserve">     3577424.0</v>
          </cell>
          <cell r="AB2024">
            <v>46042</v>
          </cell>
          <cell r="AC2024">
            <v>46055</v>
          </cell>
        </row>
        <row r="2025">
          <cell r="A2025" t="str">
            <v>800012189-FE152320</v>
          </cell>
          <cell r="B2025">
            <v>46071</v>
          </cell>
          <cell r="C2025">
            <v>800012189</v>
          </cell>
          <cell r="D2025">
            <v>8026</v>
          </cell>
          <cell r="E2025" t="str">
            <v>CLINICA SAN JOSE DE CUCUTA S.A.</v>
          </cell>
          <cell r="F2025" t="str">
            <v>FE152320</v>
          </cell>
          <cell r="G2025">
            <v>46145</v>
          </cell>
          <cell r="H2025">
            <v>5799680</v>
          </cell>
          <cell r="I2025">
            <v>5799680</v>
          </cell>
          <cell r="J2025">
            <v>0</v>
          </cell>
          <cell r="K2025">
            <v>0</v>
          </cell>
          <cell r="L2025">
            <v>0</v>
          </cell>
          <cell r="M2025">
            <v>0</v>
          </cell>
          <cell r="N2025">
            <v>0</v>
          </cell>
          <cell r="O2025">
            <v>0</v>
          </cell>
          <cell r="P2025">
            <v>0</v>
          </cell>
          <cell r="Q2025">
            <v>5799680</v>
          </cell>
          <cell r="R2025">
            <v>0</v>
          </cell>
          <cell r="S2025">
            <v>5799680</v>
          </cell>
          <cell r="T2025">
            <v>230550108000</v>
          </cell>
          <cell r="U2025" t="str">
            <v xml:space="preserve">RED PRIVADA EVENTO                 </v>
          </cell>
          <cell r="V2025">
            <v>836</v>
          </cell>
          <cell r="W2025">
            <v>2407193</v>
          </cell>
          <cell r="X2025">
            <v>3219463</v>
          </cell>
          <cell r="Y2025">
            <v>0</v>
          </cell>
          <cell r="Z2025">
            <v>0</v>
          </cell>
          <cell r="AA2025" t="str">
            <v xml:space="preserve">     5858263.0</v>
          </cell>
          <cell r="AB2025">
            <v>46042</v>
          </cell>
          <cell r="AC2025">
            <v>46055</v>
          </cell>
        </row>
        <row r="2026">
          <cell r="A2026" t="str">
            <v>800012189-FE152315</v>
          </cell>
          <cell r="B2026">
            <v>46062</v>
          </cell>
          <cell r="C2026">
            <v>800012189</v>
          </cell>
          <cell r="D2026">
            <v>8026</v>
          </cell>
          <cell r="E2026" t="str">
            <v>CLINICA SAN JOSE DE CUCUTA S.A.</v>
          </cell>
          <cell r="F2026" t="str">
            <v>FE152315</v>
          </cell>
          <cell r="G2026">
            <v>46145</v>
          </cell>
          <cell r="H2026">
            <v>1106755</v>
          </cell>
          <cell r="I2026">
            <v>1106755</v>
          </cell>
          <cell r="J2026">
            <v>0</v>
          </cell>
          <cell r="K2026">
            <v>0</v>
          </cell>
          <cell r="L2026">
            <v>0</v>
          </cell>
          <cell r="M2026">
            <v>0</v>
          </cell>
          <cell r="N2026">
            <v>0</v>
          </cell>
          <cell r="O2026">
            <v>0</v>
          </cell>
          <cell r="P2026">
            <v>0</v>
          </cell>
          <cell r="Q2026">
            <v>1106755</v>
          </cell>
          <cell r="R2026">
            <v>0</v>
          </cell>
          <cell r="S2026">
            <v>1106755</v>
          </cell>
          <cell r="T2026">
            <v>230550108000</v>
          </cell>
          <cell r="U2026" t="str">
            <v xml:space="preserve">RED PRIVADA EVENTO                 </v>
          </cell>
          <cell r="V2026">
            <v>836</v>
          </cell>
          <cell r="W2026">
            <v>2403767</v>
          </cell>
          <cell r="X2026">
            <v>3221464</v>
          </cell>
          <cell r="Y2026">
            <v>0</v>
          </cell>
          <cell r="Z2026">
            <v>0</v>
          </cell>
          <cell r="AA2026" t="str">
            <v xml:space="preserve">     1117934.0</v>
          </cell>
          <cell r="AB2026">
            <v>46042</v>
          </cell>
          <cell r="AC2026">
            <v>46055</v>
          </cell>
        </row>
        <row r="2027">
          <cell r="A2027" t="str">
            <v>800012189-FE152280</v>
          </cell>
          <cell r="B2027">
            <v>46071</v>
          </cell>
          <cell r="C2027">
            <v>800012189</v>
          </cell>
          <cell r="D2027">
            <v>8026</v>
          </cell>
          <cell r="E2027" t="str">
            <v>CLINICA SAN JOSE DE CUCUTA S.A.</v>
          </cell>
          <cell r="F2027" t="str">
            <v>FE152280</v>
          </cell>
          <cell r="G2027">
            <v>46145</v>
          </cell>
          <cell r="H2027">
            <v>3742782</v>
          </cell>
          <cell r="I2027">
            <v>3742782</v>
          </cell>
          <cell r="J2027">
            <v>0</v>
          </cell>
          <cell r="K2027">
            <v>0</v>
          </cell>
          <cell r="L2027">
            <v>0</v>
          </cell>
          <cell r="M2027">
            <v>0</v>
          </cell>
          <cell r="N2027">
            <v>0</v>
          </cell>
          <cell r="O2027">
            <v>0</v>
          </cell>
          <cell r="P2027">
            <v>0</v>
          </cell>
          <cell r="Q2027">
            <v>3742782</v>
          </cell>
          <cell r="R2027">
            <v>0</v>
          </cell>
          <cell r="S2027">
            <v>3742782</v>
          </cell>
          <cell r="T2027">
            <v>230550108000</v>
          </cell>
          <cell r="U2027" t="str">
            <v xml:space="preserve">RED PRIVADA EVENTO                 </v>
          </cell>
          <cell r="V2027">
            <v>836</v>
          </cell>
          <cell r="W2027">
            <v>2407165</v>
          </cell>
          <cell r="X2027">
            <v>3218974</v>
          </cell>
          <cell r="Y2027">
            <v>0</v>
          </cell>
          <cell r="Z2027">
            <v>0</v>
          </cell>
          <cell r="AA2027" t="str">
            <v xml:space="preserve">     3780588.0</v>
          </cell>
          <cell r="AB2027">
            <v>46042</v>
          </cell>
          <cell r="AC2027">
            <v>46055</v>
          </cell>
        </row>
        <row r="2028">
          <cell r="A2028" t="str">
            <v>800012189-FE152278</v>
          </cell>
          <cell r="B2028">
            <v>46071</v>
          </cell>
          <cell r="C2028">
            <v>800012189</v>
          </cell>
          <cell r="D2028">
            <v>8026</v>
          </cell>
          <cell r="E2028" t="str">
            <v>CLINICA SAN JOSE DE CUCUTA S.A.</v>
          </cell>
          <cell r="F2028" t="str">
            <v>FE152278</v>
          </cell>
          <cell r="G2028">
            <v>46145</v>
          </cell>
          <cell r="H2028">
            <v>835607</v>
          </cell>
          <cell r="I2028">
            <v>835607</v>
          </cell>
          <cell r="J2028">
            <v>0</v>
          </cell>
          <cell r="K2028">
            <v>0</v>
          </cell>
          <cell r="L2028">
            <v>0</v>
          </cell>
          <cell r="M2028">
            <v>0</v>
          </cell>
          <cell r="N2028">
            <v>0</v>
          </cell>
          <cell r="O2028">
            <v>0</v>
          </cell>
          <cell r="P2028">
            <v>0</v>
          </cell>
          <cell r="Q2028">
            <v>835607</v>
          </cell>
          <cell r="R2028">
            <v>0</v>
          </cell>
          <cell r="S2028">
            <v>835607</v>
          </cell>
          <cell r="T2028">
            <v>230550108000</v>
          </cell>
          <cell r="U2028" t="str">
            <v xml:space="preserve">RED PRIVADA EVENTO                 </v>
          </cell>
          <cell r="V2028">
            <v>836</v>
          </cell>
          <cell r="W2028">
            <v>2407164</v>
          </cell>
          <cell r="X2028">
            <v>3218973</v>
          </cell>
          <cell r="Y2028">
            <v>0</v>
          </cell>
          <cell r="Z2028">
            <v>0</v>
          </cell>
          <cell r="AA2028" t="str">
            <v xml:space="preserve">      844047.0</v>
          </cell>
          <cell r="AB2028">
            <v>46042</v>
          </cell>
          <cell r="AC2028">
            <v>46055</v>
          </cell>
        </row>
        <row r="2029">
          <cell r="A2029" t="str">
            <v>800012189-FE152277</v>
          </cell>
          <cell r="B2029">
            <v>46062</v>
          </cell>
          <cell r="C2029">
            <v>800012189</v>
          </cell>
          <cell r="D2029">
            <v>8030</v>
          </cell>
          <cell r="E2029" t="str">
            <v>CLINICA SAN JOSE DE CUCUTA S.A.</v>
          </cell>
          <cell r="F2029" t="str">
            <v>FE152277</v>
          </cell>
          <cell r="G2029">
            <v>46145</v>
          </cell>
          <cell r="H2029">
            <v>4429879</v>
          </cell>
          <cell r="I2029">
            <v>4077179</v>
          </cell>
          <cell r="J2029">
            <v>0</v>
          </cell>
          <cell r="K2029">
            <v>0</v>
          </cell>
          <cell r="L2029">
            <v>0</v>
          </cell>
          <cell r="M2029">
            <v>0</v>
          </cell>
          <cell r="N2029">
            <v>0</v>
          </cell>
          <cell r="O2029">
            <v>0</v>
          </cell>
          <cell r="P2029">
            <v>0</v>
          </cell>
          <cell r="Q2029">
            <v>4077179</v>
          </cell>
          <cell r="R2029">
            <v>0</v>
          </cell>
          <cell r="S2029">
            <v>4077179</v>
          </cell>
          <cell r="T2029">
            <v>230550108000</v>
          </cell>
          <cell r="U2029" t="str">
            <v xml:space="preserve">RED PRIVADA EVENTO                 </v>
          </cell>
          <cell r="V2029">
            <v>836</v>
          </cell>
          <cell r="W2029">
            <v>2403930</v>
          </cell>
          <cell r="X2029">
            <v>3218972</v>
          </cell>
          <cell r="Y2029">
            <v>0</v>
          </cell>
          <cell r="Z2029">
            <v>0</v>
          </cell>
          <cell r="AA2029" t="str">
            <v xml:space="preserve">     4474625.0</v>
          </cell>
          <cell r="AB2029">
            <v>46042</v>
          </cell>
          <cell r="AC2029">
            <v>46055</v>
          </cell>
        </row>
        <row r="2030">
          <cell r="A2030" t="str">
            <v>800012189-FE152244</v>
          </cell>
          <cell r="B2030">
            <v>46071</v>
          </cell>
          <cell r="C2030">
            <v>800012189</v>
          </cell>
          <cell r="D2030">
            <v>8026</v>
          </cell>
          <cell r="E2030" t="str">
            <v>CLINICA SAN JOSE DE CUCUTA S.A.</v>
          </cell>
          <cell r="F2030" t="str">
            <v>FE152244</v>
          </cell>
          <cell r="G2030">
            <v>46145</v>
          </cell>
          <cell r="H2030">
            <v>3942426</v>
          </cell>
          <cell r="I2030">
            <v>3942426</v>
          </cell>
          <cell r="J2030">
            <v>0</v>
          </cell>
          <cell r="K2030">
            <v>0</v>
          </cell>
          <cell r="L2030">
            <v>0</v>
          </cell>
          <cell r="M2030">
            <v>0</v>
          </cell>
          <cell r="N2030">
            <v>0</v>
          </cell>
          <cell r="O2030">
            <v>0</v>
          </cell>
          <cell r="P2030">
            <v>0</v>
          </cell>
          <cell r="Q2030">
            <v>3942426</v>
          </cell>
          <cell r="R2030">
            <v>0</v>
          </cell>
          <cell r="S2030">
            <v>3942426</v>
          </cell>
          <cell r="T2030">
            <v>230550108000</v>
          </cell>
          <cell r="U2030" t="str">
            <v xml:space="preserve">RED PRIVADA EVENTO                 </v>
          </cell>
          <cell r="V2030">
            <v>836</v>
          </cell>
          <cell r="W2030">
            <v>2407163</v>
          </cell>
          <cell r="X2030">
            <v>3218971</v>
          </cell>
          <cell r="Y2030">
            <v>0</v>
          </cell>
          <cell r="Z2030">
            <v>0</v>
          </cell>
          <cell r="AA2030" t="str">
            <v xml:space="preserve">     3982248.0</v>
          </cell>
          <cell r="AB2030">
            <v>46042</v>
          </cell>
          <cell r="AC2030">
            <v>46055</v>
          </cell>
        </row>
        <row r="2031">
          <cell r="A2031" t="str">
            <v>800012189-FE152237</v>
          </cell>
          <cell r="B2031">
            <v>46071</v>
          </cell>
          <cell r="C2031">
            <v>800012189</v>
          </cell>
          <cell r="D2031">
            <v>8048</v>
          </cell>
          <cell r="E2031" t="str">
            <v>CLINICA SAN JOSE DE CUCUTA S.A.</v>
          </cell>
          <cell r="F2031" t="str">
            <v>FE152237</v>
          </cell>
          <cell r="G2031">
            <v>46145</v>
          </cell>
          <cell r="H2031">
            <v>3553784</v>
          </cell>
          <cell r="I2031">
            <v>3553784</v>
          </cell>
          <cell r="J2031">
            <v>0</v>
          </cell>
          <cell r="K2031">
            <v>0</v>
          </cell>
          <cell r="L2031">
            <v>0</v>
          </cell>
          <cell r="M2031">
            <v>0</v>
          </cell>
          <cell r="N2031">
            <v>0</v>
          </cell>
          <cell r="O2031">
            <v>0</v>
          </cell>
          <cell r="P2031">
            <v>0</v>
          </cell>
          <cell r="Q2031">
            <v>3553784</v>
          </cell>
          <cell r="R2031">
            <v>0</v>
          </cell>
          <cell r="S2031">
            <v>3553784</v>
          </cell>
          <cell r="T2031">
            <v>230550108000</v>
          </cell>
          <cell r="U2031" t="str">
            <v xml:space="preserve">RED PRIVADA EVENTO                 </v>
          </cell>
          <cell r="V2031">
            <v>836</v>
          </cell>
          <cell r="W2031">
            <v>2407162</v>
          </cell>
          <cell r="X2031">
            <v>3218970</v>
          </cell>
          <cell r="Y2031">
            <v>0</v>
          </cell>
          <cell r="Z2031">
            <v>0</v>
          </cell>
          <cell r="AA2031" t="str">
            <v xml:space="preserve">     3589681.0</v>
          </cell>
          <cell r="AB2031">
            <v>46042</v>
          </cell>
          <cell r="AC2031">
            <v>46055</v>
          </cell>
        </row>
        <row r="2032">
          <cell r="A2032" t="str">
            <v>800012189-FE152224</v>
          </cell>
          <cell r="B2032">
            <v>46071</v>
          </cell>
          <cell r="C2032">
            <v>800012189</v>
          </cell>
          <cell r="D2032">
            <v>8026</v>
          </cell>
          <cell r="E2032" t="str">
            <v>CLINICA SAN JOSE DE CUCUTA S.A.</v>
          </cell>
          <cell r="F2032" t="str">
            <v>FE152224</v>
          </cell>
          <cell r="G2032">
            <v>46145</v>
          </cell>
          <cell r="H2032">
            <v>1121604</v>
          </cell>
          <cell r="I2032">
            <v>1121604</v>
          </cell>
          <cell r="J2032">
            <v>0</v>
          </cell>
          <cell r="K2032">
            <v>0</v>
          </cell>
          <cell r="L2032">
            <v>0</v>
          </cell>
          <cell r="M2032">
            <v>0</v>
          </cell>
          <cell r="N2032">
            <v>0</v>
          </cell>
          <cell r="O2032">
            <v>0</v>
          </cell>
          <cell r="P2032">
            <v>0</v>
          </cell>
          <cell r="Q2032">
            <v>1121604</v>
          </cell>
          <cell r="R2032">
            <v>0</v>
          </cell>
          <cell r="S2032">
            <v>1121604</v>
          </cell>
          <cell r="T2032">
            <v>230550108000</v>
          </cell>
          <cell r="U2032" t="str">
            <v xml:space="preserve">RED PRIVADA EVENTO                 </v>
          </cell>
          <cell r="V2032">
            <v>836</v>
          </cell>
          <cell r="W2032">
            <v>2407190</v>
          </cell>
          <cell r="X2032">
            <v>3219021</v>
          </cell>
          <cell r="Y2032">
            <v>0</v>
          </cell>
          <cell r="Z2032">
            <v>0</v>
          </cell>
          <cell r="AA2032" t="str">
            <v xml:space="preserve">     1132933.0</v>
          </cell>
          <cell r="AB2032">
            <v>46042</v>
          </cell>
          <cell r="AC2032">
            <v>46055</v>
          </cell>
        </row>
        <row r="2033">
          <cell r="A2033" t="str">
            <v>800012189-FE152211</v>
          </cell>
          <cell r="B2033">
            <v>46071</v>
          </cell>
          <cell r="C2033">
            <v>800012189</v>
          </cell>
          <cell r="D2033">
            <v>8026</v>
          </cell>
          <cell r="E2033" t="str">
            <v>CLINICA SAN JOSE DE CUCUTA S.A.</v>
          </cell>
          <cell r="F2033" t="str">
            <v>FE152211</v>
          </cell>
          <cell r="G2033">
            <v>46145</v>
          </cell>
          <cell r="H2033">
            <v>1357978</v>
          </cell>
          <cell r="I2033">
            <v>1357978</v>
          </cell>
          <cell r="J2033">
            <v>0</v>
          </cell>
          <cell r="K2033">
            <v>0</v>
          </cell>
          <cell r="L2033">
            <v>0</v>
          </cell>
          <cell r="M2033">
            <v>0</v>
          </cell>
          <cell r="N2033">
            <v>0</v>
          </cell>
          <cell r="O2033">
            <v>0</v>
          </cell>
          <cell r="P2033">
            <v>0</v>
          </cell>
          <cell r="Q2033">
            <v>1357978</v>
          </cell>
          <cell r="R2033">
            <v>0</v>
          </cell>
          <cell r="S2033">
            <v>1357978</v>
          </cell>
          <cell r="T2033">
            <v>230550108000</v>
          </cell>
          <cell r="U2033" t="str">
            <v xml:space="preserve">RED PRIVADA EVENTO                 </v>
          </cell>
          <cell r="V2033">
            <v>836</v>
          </cell>
          <cell r="W2033">
            <v>2407161</v>
          </cell>
          <cell r="X2033">
            <v>3218967</v>
          </cell>
          <cell r="Y2033">
            <v>0</v>
          </cell>
          <cell r="Z2033">
            <v>0</v>
          </cell>
          <cell r="AA2033" t="str">
            <v xml:space="preserve">     1371695.0</v>
          </cell>
          <cell r="AB2033">
            <v>46042</v>
          </cell>
          <cell r="AC2033">
            <v>46055</v>
          </cell>
        </row>
        <row r="2034">
          <cell r="A2034" t="str">
            <v>800012189-FE152194</v>
          </cell>
          <cell r="B2034">
            <v>46071</v>
          </cell>
          <cell r="C2034">
            <v>800012189</v>
          </cell>
          <cell r="D2034">
            <v>8026</v>
          </cell>
          <cell r="E2034" t="str">
            <v>CLINICA SAN JOSE DE CUCUTA S.A.</v>
          </cell>
          <cell r="F2034" t="str">
            <v>FE152194</v>
          </cell>
          <cell r="G2034">
            <v>46145</v>
          </cell>
          <cell r="H2034">
            <v>3109234</v>
          </cell>
          <cell r="I2034">
            <v>3109234</v>
          </cell>
          <cell r="J2034">
            <v>0</v>
          </cell>
          <cell r="K2034">
            <v>0</v>
          </cell>
          <cell r="L2034">
            <v>0</v>
          </cell>
          <cell r="M2034">
            <v>0</v>
          </cell>
          <cell r="N2034">
            <v>0</v>
          </cell>
          <cell r="O2034">
            <v>0</v>
          </cell>
          <cell r="P2034">
            <v>0</v>
          </cell>
          <cell r="Q2034">
            <v>3109234</v>
          </cell>
          <cell r="R2034">
            <v>0</v>
          </cell>
          <cell r="S2034">
            <v>3109234</v>
          </cell>
          <cell r="T2034">
            <v>230550108000</v>
          </cell>
          <cell r="U2034" t="str">
            <v xml:space="preserve">RED PRIVADA EVENTO                 </v>
          </cell>
          <cell r="V2034">
            <v>836</v>
          </cell>
          <cell r="W2034">
            <v>2407189</v>
          </cell>
          <cell r="X2034">
            <v>3219018</v>
          </cell>
          <cell r="Y2034">
            <v>0</v>
          </cell>
          <cell r="Z2034">
            <v>0</v>
          </cell>
          <cell r="AA2034" t="str">
            <v xml:space="preserve">     3140640.0</v>
          </cell>
          <cell r="AB2034">
            <v>46042</v>
          </cell>
          <cell r="AC2034">
            <v>46055</v>
          </cell>
        </row>
        <row r="2035">
          <cell r="A2035" t="str">
            <v>800012189-FE152191</v>
          </cell>
          <cell r="B2035">
            <v>46062</v>
          </cell>
          <cell r="C2035">
            <v>800012189</v>
          </cell>
          <cell r="D2035">
            <v>8026</v>
          </cell>
          <cell r="E2035" t="str">
            <v>CLINICA SAN JOSE DE CUCUTA S.A.</v>
          </cell>
          <cell r="F2035" t="str">
            <v>FE152191</v>
          </cell>
          <cell r="G2035">
            <v>46145</v>
          </cell>
          <cell r="H2035">
            <v>1371306</v>
          </cell>
          <cell r="I2035">
            <v>1290967</v>
          </cell>
          <cell r="J2035">
            <v>0</v>
          </cell>
          <cell r="K2035">
            <v>0</v>
          </cell>
          <cell r="L2035">
            <v>0</v>
          </cell>
          <cell r="M2035">
            <v>0</v>
          </cell>
          <cell r="N2035">
            <v>0</v>
          </cell>
          <cell r="O2035">
            <v>0</v>
          </cell>
          <cell r="P2035">
            <v>0</v>
          </cell>
          <cell r="Q2035">
            <v>1290967</v>
          </cell>
          <cell r="R2035">
            <v>0</v>
          </cell>
          <cell r="S2035">
            <v>1290967</v>
          </cell>
          <cell r="T2035">
            <v>230550108000</v>
          </cell>
          <cell r="U2035" t="str">
            <v xml:space="preserve">RED PRIVADA EVENTO                 </v>
          </cell>
          <cell r="V2035">
            <v>836</v>
          </cell>
          <cell r="W2035">
            <v>2403929</v>
          </cell>
          <cell r="X2035">
            <v>3218966</v>
          </cell>
          <cell r="Y2035">
            <v>0</v>
          </cell>
          <cell r="Z2035">
            <v>0</v>
          </cell>
          <cell r="AA2035" t="str">
            <v xml:space="preserve">     1385158.0</v>
          </cell>
          <cell r="AB2035">
            <v>46042</v>
          </cell>
          <cell r="AC2035">
            <v>46055</v>
          </cell>
        </row>
        <row r="2036">
          <cell r="A2036" t="str">
            <v>800012189-FE152190</v>
          </cell>
          <cell r="B2036">
            <v>46071</v>
          </cell>
          <cell r="C2036">
            <v>800012189</v>
          </cell>
          <cell r="D2036">
            <v>8026</v>
          </cell>
          <cell r="E2036" t="str">
            <v>CLINICA SAN JOSE DE CUCUTA S.A.</v>
          </cell>
          <cell r="F2036" t="str">
            <v>FE152190</v>
          </cell>
          <cell r="G2036">
            <v>46145</v>
          </cell>
          <cell r="H2036">
            <v>3291382</v>
          </cell>
          <cell r="I2036">
            <v>3291382</v>
          </cell>
          <cell r="J2036">
            <v>0</v>
          </cell>
          <cell r="K2036">
            <v>0</v>
          </cell>
          <cell r="L2036">
            <v>0</v>
          </cell>
          <cell r="M2036">
            <v>0</v>
          </cell>
          <cell r="N2036">
            <v>0</v>
          </cell>
          <cell r="O2036">
            <v>0</v>
          </cell>
          <cell r="P2036">
            <v>0</v>
          </cell>
          <cell r="Q2036">
            <v>3291382</v>
          </cell>
          <cell r="R2036">
            <v>0</v>
          </cell>
          <cell r="S2036">
            <v>3291382</v>
          </cell>
          <cell r="T2036">
            <v>230550108000</v>
          </cell>
          <cell r="U2036" t="str">
            <v xml:space="preserve">RED PRIVADA EVENTO                 </v>
          </cell>
          <cell r="V2036">
            <v>836</v>
          </cell>
          <cell r="W2036">
            <v>2407160</v>
          </cell>
          <cell r="X2036">
            <v>3218965</v>
          </cell>
          <cell r="Y2036">
            <v>0</v>
          </cell>
          <cell r="Z2036">
            <v>0</v>
          </cell>
          <cell r="AA2036" t="str">
            <v xml:space="preserve">     3324628.0</v>
          </cell>
          <cell r="AB2036">
            <v>46042</v>
          </cell>
          <cell r="AC2036">
            <v>46055</v>
          </cell>
        </row>
        <row r="2037">
          <cell r="A2037" t="str">
            <v>800012189-FE152179</v>
          </cell>
          <cell r="B2037">
            <v>46071</v>
          </cell>
          <cell r="C2037">
            <v>800012189</v>
          </cell>
          <cell r="D2037">
            <v>8026</v>
          </cell>
          <cell r="E2037" t="str">
            <v>CLINICA SAN JOSE DE CUCUTA S.A.</v>
          </cell>
          <cell r="F2037" t="str">
            <v>FE152179</v>
          </cell>
          <cell r="G2037">
            <v>46145</v>
          </cell>
          <cell r="H2037">
            <v>1403423</v>
          </cell>
          <cell r="I2037">
            <v>1403423</v>
          </cell>
          <cell r="J2037">
            <v>0</v>
          </cell>
          <cell r="K2037">
            <v>0</v>
          </cell>
          <cell r="L2037">
            <v>0</v>
          </cell>
          <cell r="M2037">
            <v>0</v>
          </cell>
          <cell r="N2037">
            <v>0</v>
          </cell>
          <cell r="O2037">
            <v>0</v>
          </cell>
          <cell r="P2037">
            <v>0</v>
          </cell>
          <cell r="Q2037">
            <v>1403423</v>
          </cell>
          <cell r="R2037">
            <v>0</v>
          </cell>
          <cell r="S2037">
            <v>1403423</v>
          </cell>
          <cell r="T2037">
            <v>230550108000</v>
          </cell>
          <cell r="U2037" t="str">
            <v xml:space="preserve">RED PRIVADA EVENTO                 </v>
          </cell>
          <cell r="V2037">
            <v>836</v>
          </cell>
          <cell r="W2037">
            <v>2407159</v>
          </cell>
          <cell r="X2037">
            <v>3218963</v>
          </cell>
          <cell r="Y2037">
            <v>0</v>
          </cell>
          <cell r="Z2037">
            <v>0</v>
          </cell>
          <cell r="AA2037" t="str">
            <v xml:space="preserve">     1417599.0</v>
          </cell>
          <cell r="AB2037">
            <v>46042</v>
          </cell>
          <cell r="AC2037">
            <v>46055</v>
          </cell>
        </row>
        <row r="2038">
          <cell r="A2038" t="str">
            <v>800012189-FE152133</v>
          </cell>
          <cell r="B2038">
            <v>46071</v>
          </cell>
          <cell r="C2038">
            <v>800012189</v>
          </cell>
          <cell r="D2038">
            <v>8026</v>
          </cell>
          <cell r="E2038" t="str">
            <v>CLINICA SAN JOSE DE CUCUTA S.A.</v>
          </cell>
          <cell r="F2038" t="str">
            <v>FE152133</v>
          </cell>
          <cell r="G2038">
            <v>46145</v>
          </cell>
          <cell r="H2038">
            <v>3771407</v>
          </cell>
          <cell r="I2038">
            <v>3771407</v>
          </cell>
          <cell r="J2038">
            <v>0</v>
          </cell>
          <cell r="K2038">
            <v>0</v>
          </cell>
          <cell r="L2038">
            <v>0</v>
          </cell>
          <cell r="M2038">
            <v>0</v>
          </cell>
          <cell r="N2038">
            <v>0</v>
          </cell>
          <cell r="O2038">
            <v>0</v>
          </cell>
          <cell r="P2038">
            <v>0</v>
          </cell>
          <cell r="Q2038">
            <v>3771407</v>
          </cell>
          <cell r="R2038">
            <v>0</v>
          </cell>
          <cell r="S2038">
            <v>3771407</v>
          </cell>
          <cell r="T2038">
            <v>230550108000</v>
          </cell>
          <cell r="U2038" t="str">
            <v xml:space="preserve">RED PRIVADA EVENTO                 </v>
          </cell>
          <cell r="V2038">
            <v>836</v>
          </cell>
          <cell r="W2038">
            <v>2407168</v>
          </cell>
          <cell r="X2038">
            <v>3218981</v>
          </cell>
          <cell r="Y2038">
            <v>0</v>
          </cell>
          <cell r="Z2038">
            <v>0</v>
          </cell>
          <cell r="AA2038" t="str">
            <v xml:space="preserve">     3809502.0</v>
          </cell>
          <cell r="AB2038">
            <v>46042</v>
          </cell>
          <cell r="AC2038">
            <v>46055</v>
          </cell>
        </row>
        <row r="2039">
          <cell r="A2039" t="str">
            <v>800012189-FE152101</v>
          </cell>
          <cell r="B2039">
            <v>46062</v>
          </cell>
          <cell r="C2039">
            <v>800012189</v>
          </cell>
          <cell r="D2039">
            <v>8030</v>
          </cell>
          <cell r="E2039" t="str">
            <v>CLINICA SAN JOSE DE CUCUTA S.A.</v>
          </cell>
          <cell r="F2039" t="str">
            <v>FE152101</v>
          </cell>
          <cell r="G2039">
            <v>46145</v>
          </cell>
          <cell r="H2039">
            <v>1509239</v>
          </cell>
          <cell r="I2039">
            <v>1328538</v>
          </cell>
          <cell r="J2039">
            <v>0</v>
          </cell>
          <cell r="K2039">
            <v>0</v>
          </cell>
          <cell r="L2039">
            <v>0</v>
          </cell>
          <cell r="M2039">
            <v>0</v>
          </cell>
          <cell r="N2039">
            <v>0</v>
          </cell>
          <cell r="O2039">
            <v>0</v>
          </cell>
          <cell r="P2039">
            <v>0</v>
          </cell>
          <cell r="Q2039">
            <v>1328538</v>
          </cell>
          <cell r="R2039">
            <v>0</v>
          </cell>
          <cell r="S2039">
            <v>1328538</v>
          </cell>
          <cell r="T2039">
            <v>230550108000</v>
          </cell>
          <cell r="U2039" t="str">
            <v xml:space="preserve">RED PRIVADA EVENTO                 </v>
          </cell>
          <cell r="V2039">
            <v>836</v>
          </cell>
          <cell r="W2039">
            <v>2405823</v>
          </cell>
          <cell r="X2039">
            <v>3219640</v>
          </cell>
          <cell r="Y2039">
            <v>0</v>
          </cell>
          <cell r="Z2039">
            <v>0</v>
          </cell>
          <cell r="AA2039" t="str">
            <v xml:space="preserve">     1524484.0</v>
          </cell>
          <cell r="AB2039">
            <v>46042</v>
          </cell>
          <cell r="AC2039">
            <v>46055</v>
          </cell>
        </row>
        <row r="2040">
          <cell r="A2040" t="str">
            <v>800012189-FE152084</v>
          </cell>
          <cell r="B2040">
            <v>46071</v>
          </cell>
          <cell r="C2040">
            <v>800012189</v>
          </cell>
          <cell r="D2040">
            <v>8026</v>
          </cell>
          <cell r="E2040" t="str">
            <v>CLINICA SAN JOSE DE CUCUTA S.A.</v>
          </cell>
          <cell r="F2040" t="str">
            <v>FE152084</v>
          </cell>
          <cell r="G2040">
            <v>46145</v>
          </cell>
          <cell r="H2040">
            <v>3330699</v>
          </cell>
          <cell r="I2040">
            <v>3330699</v>
          </cell>
          <cell r="J2040">
            <v>0</v>
          </cell>
          <cell r="K2040">
            <v>0</v>
          </cell>
          <cell r="L2040">
            <v>0</v>
          </cell>
          <cell r="M2040">
            <v>0</v>
          </cell>
          <cell r="N2040">
            <v>0</v>
          </cell>
          <cell r="O2040">
            <v>0</v>
          </cell>
          <cell r="P2040">
            <v>0</v>
          </cell>
          <cell r="Q2040">
            <v>3330699</v>
          </cell>
          <cell r="R2040">
            <v>0</v>
          </cell>
          <cell r="S2040">
            <v>3330699</v>
          </cell>
          <cell r="T2040">
            <v>230550108000</v>
          </cell>
          <cell r="U2040" t="str">
            <v xml:space="preserve">RED PRIVADA EVENTO                 </v>
          </cell>
          <cell r="V2040">
            <v>836</v>
          </cell>
          <cell r="W2040">
            <v>2407167</v>
          </cell>
          <cell r="X2040">
            <v>3218978</v>
          </cell>
          <cell r="Y2040">
            <v>0</v>
          </cell>
          <cell r="Z2040">
            <v>0</v>
          </cell>
          <cell r="AA2040" t="str">
            <v xml:space="preserve">     3364342.0</v>
          </cell>
          <cell r="AB2040">
            <v>46042</v>
          </cell>
          <cell r="AC2040">
            <v>46055</v>
          </cell>
        </row>
        <row r="2041">
          <cell r="A2041" t="str">
            <v>800012189-FE152061</v>
          </cell>
          <cell r="B2041">
            <v>46071</v>
          </cell>
          <cell r="C2041">
            <v>800012189</v>
          </cell>
          <cell r="D2041">
            <v>8026</v>
          </cell>
          <cell r="E2041" t="str">
            <v>CLINICA SAN JOSE DE CUCUTA S.A.</v>
          </cell>
          <cell r="F2041" t="str">
            <v>FE152061</v>
          </cell>
          <cell r="G2041">
            <v>46145</v>
          </cell>
          <cell r="H2041">
            <v>3743568</v>
          </cell>
          <cell r="I2041">
            <v>3743568</v>
          </cell>
          <cell r="J2041">
            <v>0</v>
          </cell>
          <cell r="K2041">
            <v>0</v>
          </cell>
          <cell r="L2041">
            <v>0</v>
          </cell>
          <cell r="M2041">
            <v>0</v>
          </cell>
          <cell r="N2041">
            <v>0</v>
          </cell>
          <cell r="O2041">
            <v>0</v>
          </cell>
          <cell r="P2041">
            <v>0</v>
          </cell>
          <cell r="Q2041">
            <v>3743568</v>
          </cell>
          <cell r="R2041">
            <v>0</v>
          </cell>
          <cell r="S2041">
            <v>3743568</v>
          </cell>
          <cell r="T2041">
            <v>230550108000</v>
          </cell>
          <cell r="U2041" t="str">
            <v xml:space="preserve">RED PRIVADA EVENTO                 </v>
          </cell>
          <cell r="V2041">
            <v>836</v>
          </cell>
          <cell r="W2041">
            <v>2407064</v>
          </cell>
          <cell r="X2041">
            <v>3218644</v>
          </cell>
          <cell r="Y2041">
            <v>0</v>
          </cell>
          <cell r="Z2041">
            <v>0</v>
          </cell>
          <cell r="AA2041" t="str">
            <v xml:space="preserve">     3781382.0</v>
          </cell>
          <cell r="AB2041">
            <v>46041</v>
          </cell>
          <cell r="AC2041">
            <v>46055</v>
          </cell>
        </row>
        <row r="2042">
          <cell r="A2042" t="str">
            <v>800012189-FE152043</v>
          </cell>
          <cell r="B2042">
            <v>46062</v>
          </cell>
          <cell r="C2042">
            <v>800012189</v>
          </cell>
          <cell r="D2042">
            <v>8031</v>
          </cell>
          <cell r="E2042" t="str">
            <v>CLINICA SAN JOSE DE CUCUTA S.A.</v>
          </cell>
          <cell r="F2042" t="str">
            <v>FE152043</v>
          </cell>
          <cell r="G2042">
            <v>46145</v>
          </cell>
          <cell r="H2042">
            <v>9735868</v>
          </cell>
          <cell r="I2042">
            <v>9735868</v>
          </cell>
          <cell r="J2042">
            <v>0</v>
          </cell>
          <cell r="K2042">
            <v>0</v>
          </cell>
          <cell r="L2042">
            <v>0</v>
          </cell>
          <cell r="M2042">
            <v>0</v>
          </cell>
          <cell r="N2042">
            <v>0</v>
          </cell>
          <cell r="O2042">
            <v>0</v>
          </cell>
          <cell r="P2042">
            <v>0</v>
          </cell>
          <cell r="Q2042">
            <v>9735868</v>
          </cell>
          <cell r="R2042">
            <v>0</v>
          </cell>
          <cell r="S2042">
            <v>9735868</v>
          </cell>
          <cell r="T2042">
            <v>230550108000</v>
          </cell>
          <cell r="U2042" t="str">
            <v xml:space="preserve">RED PRIVADA EVENTO                 </v>
          </cell>
          <cell r="V2042">
            <v>836</v>
          </cell>
          <cell r="W2042">
            <v>2403775</v>
          </cell>
          <cell r="X2042">
            <v>3221479</v>
          </cell>
          <cell r="Y2042">
            <v>0</v>
          </cell>
          <cell r="Z2042">
            <v>0</v>
          </cell>
          <cell r="AA2042" t="str">
            <v xml:space="preserve">     9834210.0</v>
          </cell>
          <cell r="AB2042">
            <v>46041</v>
          </cell>
          <cell r="AC2042">
            <v>46055</v>
          </cell>
        </row>
        <row r="2043">
          <cell r="A2043" t="str">
            <v>800012189-FE152031</v>
          </cell>
          <cell r="B2043">
            <v>46071</v>
          </cell>
          <cell r="C2043">
            <v>800012189</v>
          </cell>
          <cell r="D2043">
            <v>8048</v>
          </cell>
          <cell r="E2043" t="str">
            <v>CLINICA SAN JOSE DE CUCUTA S.A.</v>
          </cell>
          <cell r="F2043" t="str">
            <v>FE152031</v>
          </cell>
          <cell r="G2043">
            <v>46145</v>
          </cell>
          <cell r="H2043">
            <v>3109234</v>
          </cell>
          <cell r="I2043">
            <v>3109234</v>
          </cell>
          <cell r="J2043">
            <v>0</v>
          </cell>
          <cell r="K2043">
            <v>0</v>
          </cell>
          <cell r="L2043">
            <v>0</v>
          </cell>
          <cell r="M2043">
            <v>0</v>
          </cell>
          <cell r="N2043">
            <v>0</v>
          </cell>
          <cell r="O2043">
            <v>0</v>
          </cell>
          <cell r="P2043">
            <v>0</v>
          </cell>
          <cell r="Q2043">
            <v>3109234</v>
          </cell>
          <cell r="R2043">
            <v>0</v>
          </cell>
          <cell r="S2043">
            <v>3109234</v>
          </cell>
          <cell r="T2043">
            <v>230550108000</v>
          </cell>
          <cell r="U2043" t="str">
            <v xml:space="preserve">RED PRIVADA EVENTO                 </v>
          </cell>
          <cell r="V2043">
            <v>836</v>
          </cell>
          <cell r="W2043">
            <v>2407063</v>
          </cell>
          <cell r="X2043">
            <v>3218643</v>
          </cell>
          <cell r="Y2043">
            <v>0</v>
          </cell>
          <cell r="Z2043">
            <v>0</v>
          </cell>
          <cell r="AA2043" t="str">
            <v xml:space="preserve">     3140640.0</v>
          </cell>
          <cell r="AB2043">
            <v>46041</v>
          </cell>
          <cell r="AC2043">
            <v>46055</v>
          </cell>
        </row>
        <row r="2044">
          <cell r="A2044" t="str">
            <v>800012189-FE152023</v>
          </cell>
          <cell r="B2044">
            <v>46071</v>
          </cell>
          <cell r="C2044">
            <v>800012189</v>
          </cell>
          <cell r="D2044">
            <v>8026</v>
          </cell>
          <cell r="E2044" t="str">
            <v>CLINICA SAN JOSE DE CUCUTA S.A.</v>
          </cell>
          <cell r="F2044" t="str">
            <v>FE152023</v>
          </cell>
          <cell r="G2044">
            <v>46145</v>
          </cell>
          <cell r="H2044">
            <v>9992722</v>
          </cell>
          <cell r="I2044">
            <v>9704549</v>
          </cell>
          <cell r="J2044">
            <v>0</v>
          </cell>
          <cell r="K2044">
            <v>0</v>
          </cell>
          <cell r="L2044">
            <v>0</v>
          </cell>
          <cell r="M2044">
            <v>0</v>
          </cell>
          <cell r="N2044">
            <v>0</v>
          </cell>
          <cell r="O2044">
            <v>0</v>
          </cell>
          <cell r="P2044">
            <v>0</v>
          </cell>
          <cell r="Q2044">
            <v>9704549</v>
          </cell>
          <cell r="R2044">
            <v>0</v>
          </cell>
          <cell r="S2044">
            <v>9704549</v>
          </cell>
          <cell r="T2044">
            <v>230550108000</v>
          </cell>
          <cell r="U2044" t="str">
            <v xml:space="preserve">RED PRIVADA EVENTO                 </v>
          </cell>
          <cell r="V2044">
            <v>836</v>
          </cell>
          <cell r="W2044">
            <v>2406532</v>
          </cell>
          <cell r="X2044">
            <v>3221478</v>
          </cell>
          <cell r="Y2044">
            <v>0</v>
          </cell>
          <cell r="Z2044">
            <v>0</v>
          </cell>
          <cell r="AA2044" t="str">
            <v xml:space="preserve">    10093659.0</v>
          </cell>
          <cell r="AB2044">
            <v>46041</v>
          </cell>
          <cell r="AC2044">
            <v>46055</v>
          </cell>
        </row>
        <row r="2045">
          <cell r="A2045" t="str">
            <v>800012189-FE151987</v>
          </cell>
          <cell r="B2045">
            <v>46071</v>
          </cell>
          <cell r="C2045">
            <v>800012189</v>
          </cell>
          <cell r="D2045">
            <v>8055</v>
          </cell>
          <cell r="E2045" t="str">
            <v>CLINICA SAN JOSE DE CUCUTA S.A.</v>
          </cell>
          <cell r="F2045" t="str">
            <v>FE151987</v>
          </cell>
          <cell r="G2045">
            <v>46145</v>
          </cell>
          <cell r="H2045">
            <v>1799248</v>
          </cell>
          <cell r="I2045">
            <v>1799248</v>
          </cell>
          <cell r="J2045">
            <v>0</v>
          </cell>
          <cell r="K2045">
            <v>0</v>
          </cell>
          <cell r="L2045">
            <v>0</v>
          </cell>
          <cell r="M2045">
            <v>0</v>
          </cell>
          <cell r="N2045">
            <v>0</v>
          </cell>
          <cell r="O2045">
            <v>0</v>
          </cell>
          <cell r="P2045">
            <v>0</v>
          </cell>
          <cell r="Q2045">
            <v>1799248</v>
          </cell>
          <cell r="R2045">
            <v>0</v>
          </cell>
          <cell r="S2045">
            <v>1799248</v>
          </cell>
          <cell r="T2045">
            <v>230550108000</v>
          </cell>
          <cell r="U2045" t="str">
            <v xml:space="preserve">RED PRIVADA EVENTO                 </v>
          </cell>
          <cell r="V2045">
            <v>836</v>
          </cell>
          <cell r="W2045">
            <v>2407188</v>
          </cell>
          <cell r="X2045">
            <v>3219010</v>
          </cell>
          <cell r="Y2045">
            <v>0</v>
          </cell>
          <cell r="Z2045">
            <v>0</v>
          </cell>
          <cell r="AA2045" t="str">
            <v xml:space="preserve">     1817422.0</v>
          </cell>
          <cell r="AB2045">
            <v>46041</v>
          </cell>
          <cell r="AC2045">
            <v>46055</v>
          </cell>
        </row>
        <row r="2046">
          <cell r="A2046" t="str">
            <v>800012189-FE151980</v>
          </cell>
          <cell r="B2046">
            <v>46071</v>
          </cell>
          <cell r="C2046">
            <v>800012189</v>
          </cell>
          <cell r="D2046">
            <v>8026</v>
          </cell>
          <cell r="E2046" t="str">
            <v>CLINICA SAN JOSE DE CUCUTA S.A.</v>
          </cell>
          <cell r="F2046" t="str">
            <v>FE151980</v>
          </cell>
          <cell r="G2046">
            <v>46145</v>
          </cell>
          <cell r="H2046">
            <v>848807</v>
          </cell>
          <cell r="I2046">
            <v>848807</v>
          </cell>
          <cell r="J2046">
            <v>0</v>
          </cell>
          <cell r="K2046">
            <v>0</v>
          </cell>
          <cell r="L2046">
            <v>0</v>
          </cell>
          <cell r="M2046">
            <v>0</v>
          </cell>
          <cell r="N2046">
            <v>0</v>
          </cell>
          <cell r="O2046">
            <v>0</v>
          </cell>
          <cell r="P2046">
            <v>0</v>
          </cell>
          <cell r="Q2046">
            <v>848807</v>
          </cell>
          <cell r="R2046">
            <v>0</v>
          </cell>
          <cell r="S2046">
            <v>848807</v>
          </cell>
          <cell r="T2046">
            <v>230550108000</v>
          </cell>
          <cell r="U2046" t="str">
            <v xml:space="preserve">RED PRIVADA EVENTO                 </v>
          </cell>
          <cell r="V2046">
            <v>836</v>
          </cell>
          <cell r="W2046">
            <v>2407187</v>
          </cell>
          <cell r="X2046">
            <v>3219009</v>
          </cell>
          <cell r="Y2046">
            <v>0</v>
          </cell>
          <cell r="Z2046">
            <v>0</v>
          </cell>
          <cell r="AA2046" t="str">
            <v xml:space="preserve">      857381.0</v>
          </cell>
          <cell r="AB2046">
            <v>46041</v>
          </cell>
          <cell r="AC2046">
            <v>46055</v>
          </cell>
        </row>
        <row r="2047">
          <cell r="A2047" t="str">
            <v>800012189-FE151973</v>
          </cell>
          <cell r="B2047">
            <v>46062</v>
          </cell>
          <cell r="C2047">
            <v>800012189</v>
          </cell>
          <cell r="D2047">
            <v>8050</v>
          </cell>
          <cell r="E2047" t="str">
            <v>CLINICA SAN JOSE DE CUCUTA S.A.</v>
          </cell>
          <cell r="F2047" t="str">
            <v>FE151973</v>
          </cell>
          <cell r="G2047">
            <v>46145</v>
          </cell>
          <cell r="H2047">
            <v>4377911</v>
          </cell>
          <cell r="I2047">
            <v>4277239</v>
          </cell>
          <cell r="J2047">
            <v>0</v>
          </cell>
          <cell r="K2047">
            <v>0</v>
          </cell>
          <cell r="L2047">
            <v>0</v>
          </cell>
          <cell r="M2047">
            <v>0</v>
          </cell>
          <cell r="N2047">
            <v>0</v>
          </cell>
          <cell r="O2047">
            <v>0</v>
          </cell>
          <cell r="P2047">
            <v>0</v>
          </cell>
          <cell r="Q2047">
            <v>4277239</v>
          </cell>
          <cell r="R2047">
            <v>0</v>
          </cell>
          <cell r="S2047">
            <v>4277239</v>
          </cell>
          <cell r="T2047">
            <v>230550108000</v>
          </cell>
          <cell r="U2047" t="str">
            <v xml:space="preserve">RED PRIVADA EVENTO                 </v>
          </cell>
          <cell r="V2047">
            <v>836</v>
          </cell>
          <cell r="W2047">
            <v>2403928</v>
          </cell>
          <cell r="X2047">
            <v>3218641</v>
          </cell>
          <cell r="Y2047">
            <v>0</v>
          </cell>
          <cell r="Z2047">
            <v>0</v>
          </cell>
          <cell r="AA2047" t="str">
            <v xml:space="preserve">     4422132.0</v>
          </cell>
          <cell r="AB2047">
            <v>46041</v>
          </cell>
          <cell r="AC2047">
            <v>46055</v>
          </cell>
        </row>
        <row r="2048">
          <cell r="A2048" t="str">
            <v>800012189-FE151970</v>
          </cell>
          <cell r="B2048">
            <v>46071</v>
          </cell>
          <cell r="C2048">
            <v>800012189</v>
          </cell>
          <cell r="D2048">
            <v>8026</v>
          </cell>
          <cell r="E2048" t="str">
            <v>CLINICA SAN JOSE DE CUCUTA S.A.</v>
          </cell>
          <cell r="F2048" t="str">
            <v>FE151970</v>
          </cell>
          <cell r="G2048">
            <v>46145</v>
          </cell>
          <cell r="H2048">
            <v>1224970</v>
          </cell>
          <cell r="I2048">
            <v>1224970</v>
          </cell>
          <cell r="J2048">
            <v>0</v>
          </cell>
          <cell r="K2048">
            <v>0</v>
          </cell>
          <cell r="L2048">
            <v>0</v>
          </cell>
          <cell r="M2048">
            <v>0</v>
          </cell>
          <cell r="N2048">
            <v>0</v>
          </cell>
          <cell r="O2048">
            <v>0</v>
          </cell>
          <cell r="P2048">
            <v>0</v>
          </cell>
          <cell r="Q2048">
            <v>1224970</v>
          </cell>
          <cell r="R2048">
            <v>0</v>
          </cell>
          <cell r="S2048">
            <v>1224970</v>
          </cell>
          <cell r="T2048">
            <v>230550108000</v>
          </cell>
          <cell r="U2048" t="str">
            <v xml:space="preserve">RED PRIVADA EVENTO                 </v>
          </cell>
          <cell r="V2048">
            <v>836</v>
          </cell>
          <cell r="W2048">
            <v>2407186</v>
          </cell>
          <cell r="X2048">
            <v>3219007</v>
          </cell>
          <cell r="Y2048">
            <v>0</v>
          </cell>
          <cell r="Z2048">
            <v>0</v>
          </cell>
          <cell r="AA2048" t="str">
            <v xml:space="preserve">     1237343.0</v>
          </cell>
          <cell r="AB2048">
            <v>46041</v>
          </cell>
          <cell r="AC2048">
            <v>46055</v>
          </cell>
        </row>
        <row r="2049">
          <cell r="A2049" t="str">
            <v>800012189-FE151960</v>
          </cell>
          <cell r="B2049">
            <v>46062</v>
          </cell>
          <cell r="C2049">
            <v>800012189</v>
          </cell>
          <cell r="D2049">
            <v>8026</v>
          </cell>
          <cell r="E2049" t="str">
            <v>CLINICA SAN JOSE DE CUCUTA S.A.</v>
          </cell>
          <cell r="F2049" t="str">
            <v>FE151960</v>
          </cell>
          <cell r="G2049">
            <v>46145</v>
          </cell>
          <cell r="H2049">
            <v>4018349</v>
          </cell>
          <cell r="I2049">
            <v>4018349</v>
          </cell>
          <cell r="J2049">
            <v>0</v>
          </cell>
          <cell r="K2049">
            <v>0</v>
          </cell>
          <cell r="L2049">
            <v>0</v>
          </cell>
          <cell r="M2049">
            <v>0</v>
          </cell>
          <cell r="N2049">
            <v>0</v>
          </cell>
          <cell r="O2049">
            <v>0</v>
          </cell>
          <cell r="P2049">
            <v>0</v>
          </cell>
          <cell r="Q2049">
            <v>4018349</v>
          </cell>
          <cell r="R2049">
            <v>0</v>
          </cell>
          <cell r="S2049">
            <v>4018349</v>
          </cell>
          <cell r="T2049">
            <v>230550108000</v>
          </cell>
          <cell r="U2049" t="str">
            <v xml:space="preserve">RED PRIVADA EVENTO                 </v>
          </cell>
          <cell r="V2049">
            <v>836</v>
          </cell>
          <cell r="W2049">
            <v>2403774</v>
          </cell>
          <cell r="X2049">
            <v>3221477</v>
          </cell>
          <cell r="Y2049">
            <v>0</v>
          </cell>
          <cell r="Z2049">
            <v>0</v>
          </cell>
          <cell r="AA2049" t="str">
            <v xml:space="preserve">     4058938.0</v>
          </cell>
          <cell r="AB2049">
            <v>46041</v>
          </cell>
          <cell r="AC2049">
            <v>46055</v>
          </cell>
        </row>
        <row r="2050">
          <cell r="A2050" t="str">
            <v>800012189-FE151949</v>
          </cell>
          <cell r="B2050">
            <v>46062</v>
          </cell>
          <cell r="C2050">
            <v>800012189</v>
          </cell>
          <cell r="D2050">
            <v>8026</v>
          </cell>
          <cell r="E2050" t="str">
            <v>CLINICA SAN JOSE DE CUCUTA S.A.</v>
          </cell>
          <cell r="F2050" t="str">
            <v>FE151949</v>
          </cell>
          <cell r="G2050">
            <v>46145</v>
          </cell>
          <cell r="H2050">
            <v>3362824</v>
          </cell>
          <cell r="I2050">
            <v>3348166</v>
          </cell>
          <cell r="J2050">
            <v>0</v>
          </cell>
          <cell r="K2050">
            <v>0</v>
          </cell>
          <cell r="L2050">
            <v>0</v>
          </cell>
          <cell r="M2050">
            <v>0</v>
          </cell>
          <cell r="N2050">
            <v>0</v>
          </cell>
          <cell r="O2050">
            <v>0</v>
          </cell>
          <cell r="P2050">
            <v>0</v>
          </cell>
          <cell r="Q2050">
            <v>3348166</v>
          </cell>
          <cell r="R2050">
            <v>0</v>
          </cell>
          <cell r="S2050">
            <v>3348166</v>
          </cell>
          <cell r="T2050">
            <v>230550108000</v>
          </cell>
          <cell r="U2050" t="str">
            <v xml:space="preserve">RED PRIVADA EVENTO                 </v>
          </cell>
          <cell r="V2050">
            <v>836</v>
          </cell>
          <cell r="W2050">
            <v>2403927</v>
          </cell>
          <cell r="X2050">
            <v>3218640</v>
          </cell>
          <cell r="Y2050">
            <v>0</v>
          </cell>
          <cell r="Z2050">
            <v>0</v>
          </cell>
          <cell r="AA2050" t="str">
            <v xml:space="preserve">     3396792.0</v>
          </cell>
          <cell r="AB2050">
            <v>46041</v>
          </cell>
          <cell r="AC2050">
            <v>46055</v>
          </cell>
        </row>
        <row r="2051">
          <cell r="A2051" t="str">
            <v>800012189-FE151917</v>
          </cell>
          <cell r="B2051">
            <v>46071</v>
          </cell>
          <cell r="C2051">
            <v>800012189</v>
          </cell>
          <cell r="D2051">
            <v>8026</v>
          </cell>
          <cell r="E2051" t="str">
            <v>CLINICA SAN JOSE DE CUCUTA S.A.</v>
          </cell>
          <cell r="F2051" t="str">
            <v>FE151917</v>
          </cell>
          <cell r="G2051">
            <v>46145</v>
          </cell>
          <cell r="H2051">
            <v>92310</v>
          </cell>
          <cell r="I2051">
            <v>92310</v>
          </cell>
          <cell r="J2051">
            <v>0</v>
          </cell>
          <cell r="K2051">
            <v>0</v>
          </cell>
          <cell r="L2051">
            <v>0</v>
          </cell>
          <cell r="M2051">
            <v>0</v>
          </cell>
          <cell r="N2051">
            <v>0</v>
          </cell>
          <cell r="O2051">
            <v>0</v>
          </cell>
          <cell r="P2051">
            <v>0</v>
          </cell>
          <cell r="Q2051">
            <v>92310</v>
          </cell>
          <cell r="R2051">
            <v>0</v>
          </cell>
          <cell r="S2051">
            <v>92310</v>
          </cell>
          <cell r="T2051">
            <v>230550108000</v>
          </cell>
          <cell r="U2051" t="str">
            <v xml:space="preserve">RED PRIVADA EVENTO                 </v>
          </cell>
          <cell r="V2051">
            <v>836</v>
          </cell>
          <cell r="W2051">
            <v>2407202</v>
          </cell>
          <cell r="X2051">
            <v>3219258</v>
          </cell>
          <cell r="Y2051">
            <v>0</v>
          </cell>
          <cell r="Z2051">
            <v>0</v>
          </cell>
          <cell r="AA2051" t="str">
            <v xml:space="preserve">       93242.0</v>
          </cell>
          <cell r="AB2051">
            <v>46040</v>
          </cell>
          <cell r="AC2051">
            <v>46055</v>
          </cell>
        </row>
        <row r="2052">
          <cell r="A2052" t="str">
            <v>800012189-FE151910</v>
          </cell>
          <cell r="B2052">
            <v>46071</v>
          </cell>
          <cell r="C2052">
            <v>800012189</v>
          </cell>
          <cell r="D2052">
            <v>8026</v>
          </cell>
          <cell r="E2052" t="str">
            <v>CLINICA SAN JOSE DE CUCUTA S.A.</v>
          </cell>
          <cell r="F2052" t="str">
            <v>FE151910</v>
          </cell>
          <cell r="G2052">
            <v>46145</v>
          </cell>
          <cell r="H2052">
            <v>246326</v>
          </cell>
          <cell r="I2052">
            <v>246326</v>
          </cell>
          <cell r="J2052">
            <v>0</v>
          </cell>
          <cell r="K2052">
            <v>0</v>
          </cell>
          <cell r="L2052">
            <v>0</v>
          </cell>
          <cell r="M2052">
            <v>0</v>
          </cell>
          <cell r="N2052">
            <v>0</v>
          </cell>
          <cell r="O2052">
            <v>0</v>
          </cell>
          <cell r="P2052">
            <v>0</v>
          </cell>
          <cell r="Q2052">
            <v>246326</v>
          </cell>
          <cell r="R2052">
            <v>0</v>
          </cell>
          <cell r="S2052">
            <v>246326</v>
          </cell>
          <cell r="T2052">
            <v>230550108000</v>
          </cell>
          <cell r="U2052" t="str">
            <v xml:space="preserve">RED PRIVADA EVENTO                 </v>
          </cell>
          <cell r="V2052">
            <v>836</v>
          </cell>
          <cell r="W2052">
            <v>2407201</v>
          </cell>
          <cell r="X2052">
            <v>3219257</v>
          </cell>
          <cell r="Y2052">
            <v>0</v>
          </cell>
          <cell r="Z2052">
            <v>0</v>
          </cell>
          <cell r="AA2052" t="str">
            <v xml:space="preserve">      248814.0</v>
          </cell>
          <cell r="AB2052">
            <v>46040</v>
          </cell>
          <cell r="AC2052">
            <v>46055</v>
          </cell>
        </row>
        <row r="2053">
          <cell r="A2053" t="str">
            <v>800012189-FE151906</v>
          </cell>
          <cell r="B2053">
            <v>46071</v>
          </cell>
          <cell r="C2053">
            <v>800012189</v>
          </cell>
          <cell r="D2053">
            <v>8026</v>
          </cell>
          <cell r="E2053" t="str">
            <v>CLINICA SAN JOSE DE CUCUTA S.A.</v>
          </cell>
          <cell r="F2053" t="str">
            <v>FE151906</v>
          </cell>
          <cell r="G2053">
            <v>46145</v>
          </cell>
          <cell r="H2053">
            <v>316592</v>
          </cell>
          <cell r="I2053">
            <v>316592</v>
          </cell>
          <cell r="J2053">
            <v>0</v>
          </cell>
          <cell r="K2053">
            <v>0</v>
          </cell>
          <cell r="L2053">
            <v>0</v>
          </cell>
          <cell r="M2053">
            <v>0</v>
          </cell>
          <cell r="N2053">
            <v>0</v>
          </cell>
          <cell r="O2053">
            <v>0</v>
          </cell>
          <cell r="P2053">
            <v>0</v>
          </cell>
          <cell r="Q2053">
            <v>316592</v>
          </cell>
          <cell r="R2053">
            <v>0</v>
          </cell>
          <cell r="S2053">
            <v>316592</v>
          </cell>
          <cell r="T2053">
            <v>230550108000</v>
          </cell>
          <cell r="U2053" t="str">
            <v xml:space="preserve">RED PRIVADA EVENTO                 </v>
          </cell>
          <cell r="V2053">
            <v>836</v>
          </cell>
          <cell r="W2053">
            <v>2407200</v>
          </cell>
          <cell r="X2053">
            <v>3219256</v>
          </cell>
          <cell r="Y2053">
            <v>0</v>
          </cell>
          <cell r="Z2053">
            <v>0</v>
          </cell>
          <cell r="AA2053" t="str">
            <v xml:space="preserve">      319790.0</v>
          </cell>
          <cell r="AB2053">
            <v>46040</v>
          </cell>
          <cell r="AC2053">
            <v>46055</v>
          </cell>
        </row>
        <row r="2054">
          <cell r="A2054" t="str">
            <v>800012189-FE151859</v>
          </cell>
          <cell r="B2054">
            <v>46071</v>
          </cell>
          <cell r="C2054">
            <v>800012189</v>
          </cell>
          <cell r="D2054">
            <v>8026</v>
          </cell>
          <cell r="E2054" t="str">
            <v>CLINICA SAN JOSE DE CUCUTA S.A.</v>
          </cell>
          <cell r="F2054" t="str">
            <v>FE151859</v>
          </cell>
          <cell r="G2054">
            <v>46145</v>
          </cell>
          <cell r="H2054">
            <v>61180</v>
          </cell>
          <cell r="I2054">
            <v>61180</v>
          </cell>
          <cell r="J2054">
            <v>0</v>
          </cell>
          <cell r="K2054">
            <v>0</v>
          </cell>
          <cell r="L2054">
            <v>0</v>
          </cell>
          <cell r="M2054">
            <v>0</v>
          </cell>
          <cell r="N2054">
            <v>0</v>
          </cell>
          <cell r="O2054">
            <v>0</v>
          </cell>
          <cell r="P2054">
            <v>0</v>
          </cell>
          <cell r="Q2054">
            <v>61180</v>
          </cell>
          <cell r="R2054">
            <v>0</v>
          </cell>
          <cell r="S2054">
            <v>61180</v>
          </cell>
          <cell r="T2054">
            <v>230550108000</v>
          </cell>
          <cell r="U2054" t="str">
            <v xml:space="preserve">RED PRIVADA EVENTO                 </v>
          </cell>
          <cell r="V2054">
            <v>836</v>
          </cell>
          <cell r="W2054">
            <v>2406729</v>
          </cell>
          <cell r="X2054">
            <v>3218314</v>
          </cell>
          <cell r="Y2054">
            <v>0</v>
          </cell>
          <cell r="Z2054">
            <v>0</v>
          </cell>
          <cell r="AA2054" t="str">
            <v xml:space="preserve">       61798.0</v>
          </cell>
          <cell r="AB2054">
            <v>46039</v>
          </cell>
          <cell r="AC2054">
            <v>46055</v>
          </cell>
        </row>
        <row r="2055">
          <cell r="A2055" t="str">
            <v>800012189-FE151857</v>
          </cell>
          <cell r="B2055">
            <v>46062</v>
          </cell>
          <cell r="C2055">
            <v>800012189</v>
          </cell>
          <cell r="D2055">
            <v>8026</v>
          </cell>
          <cell r="E2055" t="str">
            <v>CLINICA SAN JOSE DE CUCUTA S.A.</v>
          </cell>
          <cell r="F2055" t="str">
            <v>FE151857</v>
          </cell>
          <cell r="G2055">
            <v>46145</v>
          </cell>
          <cell r="H2055">
            <v>61180</v>
          </cell>
          <cell r="I2055">
            <v>61180</v>
          </cell>
          <cell r="J2055">
            <v>0</v>
          </cell>
          <cell r="K2055">
            <v>0</v>
          </cell>
          <cell r="L2055">
            <v>0</v>
          </cell>
          <cell r="M2055">
            <v>0</v>
          </cell>
          <cell r="N2055">
            <v>0</v>
          </cell>
          <cell r="O2055">
            <v>0</v>
          </cell>
          <cell r="P2055">
            <v>0</v>
          </cell>
          <cell r="Q2055">
            <v>61180</v>
          </cell>
          <cell r="R2055">
            <v>0</v>
          </cell>
          <cell r="S2055">
            <v>61180</v>
          </cell>
          <cell r="T2055">
            <v>230550108000</v>
          </cell>
          <cell r="U2055" t="str">
            <v xml:space="preserve">RED PRIVADA EVENTO                 </v>
          </cell>
          <cell r="V2055">
            <v>836</v>
          </cell>
          <cell r="W2055">
            <v>2402488</v>
          </cell>
          <cell r="X2055">
            <v>3218313</v>
          </cell>
          <cell r="Y2055">
            <v>0</v>
          </cell>
          <cell r="Z2055">
            <v>0</v>
          </cell>
          <cell r="AA2055" t="str">
            <v xml:space="preserve">       61798.0</v>
          </cell>
          <cell r="AB2055">
            <v>46039</v>
          </cell>
          <cell r="AC2055">
            <v>46055</v>
          </cell>
        </row>
        <row r="2056">
          <cell r="A2056" t="str">
            <v>800012189-FE151856</v>
          </cell>
          <cell r="B2056">
            <v>46062</v>
          </cell>
          <cell r="C2056">
            <v>800012189</v>
          </cell>
          <cell r="D2056">
            <v>8026</v>
          </cell>
          <cell r="E2056" t="str">
            <v>CLINICA SAN JOSE DE CUCUTA S.A.</v>
          </cell>
          <cell r="F2056" t="str">
            <v>FE151856</v>
          </cell>
          <cell r="G2056">
            <v>46145</v>
          </cell>
          <cell r="H2056">
            <v>61180</v>
          </cell>
          <cell r="I2056">
            <v>61180</v>
          </cell>
          <cell r="J2056">
            <v>0</v>
          </cell>
          <cell r="K2056">
            <v>0</v>
          </cell>
          <cell r="L2056">
            <v>0</v>
          </cell>
          <cell r="M2056">
            <v>0</v>
          </cell>
          <cell r="N2056">
            <v>0</v>
          </cell>
          <cell r="O2056">
            <v>0</v>
          </cell>
          <cell r="P2056">
            <v>0</v>
          </cell>
          <cell r="Q2056">
            <v>61180</v>
          </cell>
          <cell r="R2056">
            <v>0</v>
          </cell>
          <cell r="S2056">
            <v>61180</v>
          </cell>
          <cell r="T2056">
            <v>230550108000</v>
          </cell>
          <cell r="U2056" t="str">
            <v xml:space="preserve">RED PRIVADA EVENTO                 </v>
          </cell>
          <cell r="V2056">
            <v>836</v>
          </cell>
          <cell r="W2056">
            <v>2404323</v>
          </cell>
          <cell r="X2056">
            <v>3218312</v>
          </cell>
          <cell r="Y2056">
            <v>0</v>
          </cell>
          <cell r="Z2056">
            <v>0</v>
          </cell>
          <cell r="AA2056" t="str">
            <v xml:space="preserve">       61798.0</v>
          </cell>
          <cell r="AB2056">
            <v>46039</v>
          </cell>
          <cell r="AC2056">
            <v>46055</v>
          </cell>
        </row>
        <row r="2057">
          <cell r="A2057" t="str">
            <v>800012189-FE153584</v>
          </cell>
          <cell r="B2057">
            <v>46073</v>
          </cell>
          <cell r="C2057">
            <v>800012189</v>
          </cell>
          <cell r="D2057">
            <v>8026</v>
          </cell>
          <cell r="E2057" t="str">
            <v>CLINICA SAN JOSE DE CUCUTA S.A.</v>
          </cell>
          <cell r="F2057" t="str">
            <v>FE153584</v>
          </cell>
          <cell r="G2057">
            <v>46145</v>
          </cell>
          <cell r="H2057">
            <v>3989775</v>
          </cell>
          <cell r="I2057">
            <v>3989775</v>
          </cell>
          <cell r="J2057">
            <v>0</v>
          </cell>
          <cell r="K2057">
            <v>0</v>
          </cell>
          <cell r="L2057">
            <v>0</v>
          </cell>
          <cell r="M2057">
            <v>0</v>
          </cell>
          <cell r="N2057">
            <v>0</v>
          </cell>
          <cell r="O2057">
            <v>0</v>
          </cell>
          <cell r="P2057">
            <v>0</v>
          </cell>
          <cell r="Q2057">
            <v>3989775</v>
          </cell>
          <cell r="R2057">
            <v>0</v>
          </cell>
          <cell r="S2057">
            <v>3989775</v>
          </cell>
          <cell r="T2057">
            <v>230550108000</v>
          </cell>
          <cell r="U2057" t="str">
            <v xml:space="preserve">RED PRIVADA EVENTO                 </v>
          </cell>
          <cell r="V2057">
            <v>836</v>
          </cell>
          <cell r="W2057">
            <v>2408003</v>
          </cell>
          <cell r="X2057">
            <v>3221972</v>
          </cell>
          <cell r="Y2057">
            <v>0</v>
          </cell>
          <cell r="Z2057">
            <v>0</v>
          </cell>
          <cell r="AA2057" t="str">
            <v xml:space="preserve">     4030076.0</v>
          </cell>
          <cell r="AB2057">
            <v>46049</v>
          </cell>
          <cell r="AC2057">
            <v>46055</v>
          </cell>
        </row>
        <row r="2058">
          <cell r="A2058" t="str">
            <v>800012189-FE151854</v>
          </cell>
          <cell r="B2058">
            <v>46071</v>
          </cell>
          <cell r="C2058">
            <v>800012189</v>
          </cell>
          <cell r="D2058">
            <v>8026</v>
          </cell>
          <cell r="E2058" t="str">
            <v>CLINICA SAN JOSE DE CUCUTA S.A.</v>
          </cell>
          <cell r="F2058" t="str">
            <v>FE151854</v>
          </cell>
          <cell r="G2058">
            <v>46145</v>
          </cell>
          <cell r="H2058">
            <v>61180</v>
          </cell>
          <cell r="I2058">
            <v>61180</v>
          </cell>
          <cell r="J2058">
            <v>0</v>
          </cell>
          <cell r="K2058">
            <v>0</v>
          </cell>
          <cell r="L2058">
            <v>0</v>
          </cell>
          <cell r="M2058">
            <v>0</v>
          </cell>
          <cell r="N2058">
            <v>0</v>
          </cell>
          <cell r="O2058">
            <v>0</v>
          </cell>
          <cell r="P2058">
            <v>0</v>
          </cell>
          <cell r="Q2058">
            <v>61180</v>
          </cell>
          <cell r="R2058">
            <v>0</v>
          </cell>
          <cell r="S2058">
            <v>61180</v>
          </cell>
          <cell r="T2058">
            <v>230550108000</v>
          </cell>
          <cell r="U2058" t="str">
            <v xml:space="preserve">RED PRIVADA EVENTO                 </v>
          </cell>
          <cell r="V2058">
            <v>836</v>
          </cell>
          <cell r="W2058">
            <v>2407314</v>
          </cell>
          <cell r="X2058">
            <v>3218311</v>
          </cell>
          <cell r="Y2058">
            <v>0</v>
          </cell>
          <cell r="Z2058">
            <v>0</v>
          </cell>
          <cell r="AA2058" t="str">
            <v xml:space="preserve">       61798.0</v>
          </cell>
          <cell r="AB2058">
            <v>46039</v>
          </cell>
          <cell r="AC2058">
            <v>46055</v>
          </cell>
        </row>
        <row r="2059">
          <cell r="A2059" t="str">
            <v>800012189-FE149863</v>
          </cell>
          <cell r="B2059">
            <v>46071</v>
          </cell>
          <cell r="C2059">
            <v>800012189</v>
          </cell>
          <cell r="D2059">
            <v>8026</v>
          </cell>
          <cell r="E2059" t="str">
            <v>CLINICA SAN JOSE DE CUCUTA S.A.</v>
          </cell>
          <cell r="F2059" t="str">
            <v>FE149863</v>
          </cell>
          <cell r="G2059">
            <v>46145</v>
          </cell>
          <cell r="H2059">
            <v>61180</v>
          </cell>
          <cell r="I2059">
            <v>61180</v>
          </cell>
          <cell r="J2059">
            <v>0</v>
          </cell>
          <cell r="K2059">
            <v>0</v>
          </cell>
          <cell r="L2059">
            <v>0</v>
          </cell>
          <cell r="M2059">
            <v>0</v>
          </cell>
          <cell r="N2059">
            <v>0</v>
          </cell>
          <cell r="O2059">
            <v>0</v>
          </cell>
          <cell r="P2059">
            <v>0</v>
          </cell>
          <cell r="Q2059">
            <v>61180</v>
          </cell>
          <cell r="R2059">
            <v>0</v>
          </cell>
          <cell r="S2059">
            <v>61180</v>
          </cell>
          <cell r="T2059">
            <v>230550108000</v>
          </cell>
          <cell r="U2059" t="str">
            <v xml:space="preserve">RED PRIVADA EVENTO                 </v>
          </cell>
          <cell r="V2059">
            <v>836</v>
          </cell>
          <cell r="W2059">
            <v>2407214</v>
          </cell>
          <cell r="X2059">
            <v>3219001</v>
          </cell>
          <cell r="Y2059">
            <v>0</v>
          </cell>
          <cell r="Z2059">
            <v>0</v>
          </cell>
          <cell r="AA2059" t="str">
            <v xml:space="preserve">       61798.0</v>
          </cell>
          <cell r="AB2059">
            <v>46028</v>
          </cell>
          <cell r="AC2059">
            <v>46055</v>
          </cell>
        </row>
        <row r="2060">
          <cell r="A2060" t="str">
            <v>800012189-FE151852</v>
          </cell>
          <cell r="B2060">
            <v>46071</v>
          </cell>
          <cell r="C2060">
            <v>800012189</v>
          </cell>
          <cell r="D2060">
            <v>8027</v>
          </cell>
          <cell r="E2060" t="str">
            <v>CLINICA SAN JOSE DE CUCUTA S.A.</v>
          </cell>
          <cell r="F2060" t="str">
            <v>FE151852</v>
          </cell>
          <cell r="G2060">
            <v>46145</v>
          </cell>
          <cell r="H2060">
            <v>61180</v>
          </cell>
          <cell r="I2060">
            <v>61180</v>
          </cell>
          <cell r="J2060">
            <v>0</v>
          </cell>
          <cell r="K2060">
            <v>0</v>
          </cell>
          <cell r="L2060">
            <v>0</v>
          </cell>
          <cell r="M2060">
            <v>0</v>
          </cell>
          <cell r="N2060">
            <v>0</v>
          </cell>
          <cell r="O2060">
            <v>0</v>
          </cell>
          <cell r="P2060">
            <v>0</v>
          </cell>
          <cell r="Q2060">
            <v>61180</v>
          </cell>
          <cell r="R2060">
            <v>0</v>
          </cell>
          <cell r="S2060">
            <v>61180</v>
          </cell>
          <cell r="T2060">
            <v>230550108000</v>
          </cell>
          <cell r="U2060" t="str">
            <v xml:space="preserve">RED PRIVADA EVENTO                 </v>
          </cell>
          <cell r="V2060">
            <v>836</v>
          </cell>
          <cell r="W2060">
            <v>2407524</v>
          </cell>
          <cell r="X2060">
            <v>3218310</v>
          </cell>
          <cell r="Y2060">
            <v>0</v>
          </cell>
          <cell r="Z2060">
            <v>0</v>
          </cell>
          <cell r="AA2060" t="str">
            <v xml:space="preserve">       61798.0</v>
          </cell>
          <cell r="AB2060">
            <v>46039</v>
          </cell>
          <cell r="AC2060">
            <v>46055</v>
          </cell>
        </row>
        <row r="2061">
          <cell r="A2061" t="str">
            <v>800012189-FE151849</v>
          </cell>
          <cell r="B2061">
            <v>46071</v>
          </cell>
          <cell r="C2061">
            <v>800012189</v>
          </cell>
          <cell r="D2061">
            <v>8021</v>
          </cell>
          <cell r="E2061" t="str">
            <v>CLINICA SAN JOSE DE CUCUTA S.A.</v>
          </cell>
          <cell r="F2061" t="str">
            <v>FE151849</v>
          </cell>
          <cell r="G2061">
            <v>46145</v>
          </cell>
          <cell r="H2061">
            <v>61180</v>
          </cell>
          <cell r="I2061">
            <v>61180</v>
          </cell>
          <cell r="J2061">
            <v>0</v>
          </cell>
          <cell r="K2061">
            <v>0</v>
          </cell>
          <cell r="L2061">
            <v>0</v>
          </cell>
          <cell r="M2061">
            <v>0</v>
          </cell>
          <cell r="N2061">
            <v>0</v>
          </cell>
          <cell r="O2061">
            <v>0</v>
          </cell>
          <cell r="P2061">
            <v>0</v>
          </cell>
          <cell r="Q2061">
            <v>61180</v>
          </cell>
          <cell r="R2061">
            <v>0</v>
          </cell>
          <cell r="S2061">
            <v>61180</v>
          </cell>
          <cell r="T2061">
            <v>230550108000</v>
          </cell>
          <cell r="U2061" t="str">
            <v xml:space="preserve">RED PRIVADA EVENTO                 </v>
          </cell>
          <cell r="V2061">
            <v>836</v>
          </cell>
          <cell r="W2061">
            <v>2407145</v>
          </cell>
          <cell r="X2061">
            <v>3218309</v>
          </cell>
          <cell r="Y2061">
            <v>0</v>
          </cell>
          <cell r="Z2061">
            <v>0</v>
          </cell>
          <cell r="AA2061" t="str">
            <v xml:space="preserve">       61798.0</v>
          </cell>
          <cell r="AB2061">
            <v>46039</v>
          </cell>
          <cell r="AC2061">
            <v>46055</v>
          </cell>
        </row>
        <row r="2062">
          <cell r="A2062" t="str">
            <v>800012189-FE151841</v>
          </cell>
          <cell r="B2062">
            <v>46062</v>
          </cell>
          <cell r="C2062">
            <v>800012189</v>
          </cell>
          <cell r="D2062">
            <v>8026</v>
          </cell>
          <cell r="E2062" t="str">
            <v>CLINICA SAN JOSE DE CUCUTA S.A.</v>
          </cell>
          <cell r="F2062" t="str">
            <v>FE151841</v>
          </cell>
          <cell r="G2062">
            <v>46145</v>
          </cell>
          <cell r="H2062">
            <v>74776</v>
          </cell>
          <cell r="I2062">
            <v>74776</v>
          </cell>
          <cell r="J2062">
            <v>0</v>
          </cell>
          <cell r="K2062">
            <v>0</v>
          </cell>
          <cell r="L2062">
            <v>0</v>
          </cell>
          <cell r="M2062">
            <v>0</v>
          </cell>
          <cell r="N2062">
            <v>0</v>
          </cell>
          <cell r="O2062">
            <v>0</v>
          </cell>
          <cell r="P2062">
            <v>0</v>
          </cell>
          <cell r="Q2062">
            <v>74776</v>
          </cell>
          <cell r="R2062">
            <v>0</v>
          </cell>
          <cell r="S2062">
            <v>74776</v>
          </cell>
          <cell r="T2062">
            <v>230550108000</v>
          </cell>
          <cell r="U2062" t="str">
            <v xml:space="preserve">RED PRIVADA EVENTO                 </v>
          </cell>
          <cell r="V2062">
            <v>836</v>
          </cell>
          <cell r="W2062">
            <v>2403938</v>
          </cell>
          <cell r="X2062">
            <v>3218308</v>
          </cell>
          <cell r="Y2062">
            <v>0</v>
          </cell>
          <cell r="Z2062">
            <v>0</v>
          </cell>
          <cell r="AA2062" t="str">
            <v xml:space="preserve">       75531.0</v>
          </cell>
          <cell r="AB2062">
            <v>46039</v>
          </cell>
          <cell r="AC2062">
            <v>46055</v>
          </cell>
        </row>
        <row r="2063">
          <cell r="A2063" t="str">
            <v>800012189-FE151840</v>
          </cell>
          <cell r="B2063">
            <v>46062</v>
          </cell>
          <cell r="C2063">
            <v>800012189</v>
          </cell>
          <cell r="D2063">
            <v>8026</v>
          </cell>
          <cell r="E2063" t="str">
            <v>CLINICA SAN JOSE DE CUCUTA S.A.</v>
          </cell>
          <cell r="F2063" t="str">
            <v>FE151840</v>
          </cell>
          <cell r="G2063">
            <v>46145</v>
          </cell>
          <cell r="H2063">
            <v>74776</v>
          </cell>
          <cell r="I2063">
            <v>74776</v>
          </cell>
          <cell r="J2063">
            <v>0</v>
          </cell>
          <cell r="K2063">
            <v>0</v>
          </cell>
          <cell r="L2063">
            <v>0</v>
          </cell>
          <cell r="M2063">
            <v>0</v>
          </cell>
          <cell r="N2063">
            <v>0</v>
          </cell>
          <cell r="O2063">
            <v>0</v>
          </cell>
          <cell r="P2063">
            <v>0</v>
          </cell>
          <cell r="Q2063">
            <v>74776</v>
          </cell>
          <cell r="R2063">
            <v>0</v>
          </cell>
          <cell r="S2063">
            <v>74776</v>
          </cell>
          <cell r="T2063">
            <v>230550108000</v>
          </cell>
          <cell r="U2063" t="str">
            <v xml:space="preserve">RED PRIVADA EVENTO                 </v>
          </cell>
          <cell r="V2063">
            <v>836</v>
          </cell>
          <cell r="W2063">
            <v>2404968</v>
          </cell>
          <cell r="X2063">
            <v>3218307</v>
          </cell>
          <cell r="Y2063">
            <v>0</v>
          </cell>
          <cell r="Z2063">
            <v>0</v>
          </cell>
          <cell r="AA2063" t="str">
            <v xml:space="preserve">       75531.0</v>
          </cell>
          <cell r="AB2063">
            <v>46039</v>
          </cell>
          <cell r="AC2063">
            <v>46055</v>
          </cell>
        </row>
        <row r="2064">
          <cell r="A2064" t="str">
            <v>800012189-FE151839</v>
          </cell>
          <cell r="B2064">
            <v>46062</v>
          </cell>
          <cell r="C2064">
            <v>800012189</v>
          </cell>
          <cell r="D2064">
            <v>8026</v>
          </cell>
          <cell r="E2064" t="str">
            <v>CLINICA SAN JOSE DE CUCUTA S.A.</v>
          </cell>
          <cell r="F2064" t="str">
            <v>FE151839</v>
          </cell>
          <cell r="G2064">
            <v>46145</v>
          </cell>
          <cell r="H2064">
            <v>74776</v>
          </cell>
          <cell r="I2064">
            <v>74776</v>
          </cell>
          <cell r="J2064">
            <v>0</v>
          </cell>
          <cell r="K2064">
            <v>0</v>
          </cell>
          <cell r="L2064">
            <v>0</v>
          </cell>
          <cell r="M2064">
            <v>0</v>
          </cell>
          <cell r="N2064">
            <v>0</v>
          </cell>
          <cell r="O2064">
            <v>0</v>
          </cell>
          <cell r="P2064">
            <v>0</v>
          </cell>
          <cell r="Q2064">
            <v>74776</v>
          </cell>
          <cell r="R2064">
            <v>0</v>
          </cell>
          <cell r="S2064">
            <v>74776</v>
          </cell>
          <cell r="T2064">
            <v>230550108000</v>
          </cell>
          <cell r="U2064" t="str">
            <v xml:space="preserve">RED PRIVADA EVENTO                 </v>
          </cell>
          <cell r="V2064">
            <v>836</v>
          </cell>
          <cell r="W2064">
            <v>2405830</v>
          </cell>
          <cell r="X2064">
            <v>3218306</v>
          </cell>
          <cell r="Y2064">
            <v>0</v>
          </cell>
          <cell r="Z2064">
            <v>0</v>
          </cell>
          <cell r="AA2064" t="str">
            <v xml:space="preserve">       75531.0</v>
          </cell>
          <cell r="AB2064">
            <v>46039</v>
          </cell>
          <cell r="AC2064">
            <v>46055</v>
          </cell>
        </row>
        <row r="2065">
          <cell r="A2065" t="str">
            <v>800012189-FE151838</v>
          </cell>
          <cell r="B2065">
            <v>46071</v>
          </cell>
          <cell r="C2065">
            <v>800012189</v>
          </cell>
          <cell r="D2065">
            <v>8032</v>
          </cell>
          <cell r="E2065" t="str">
            <v>CLINICA SAN JOSE DE CUCUTA S.A.</v>
          </cell>
          <cell r="F2065" t="str">
            <v>FE151838</v>
          </cell>
          <cell r="G2065">
            <v>46145</v>
          </cell>
          <cell r="H2065">
            <v>74776</v>
          </cell>
          <cell r="I2065">
            <v>74776</v>
          </cell>
          <cell r="J2065">
            <v>0</v>
          </cell>
          <cell r="K2065">
            <v>0</v>
          </cell>
          <cell r="L2065">
            <v>0</v>
          </cell>
          <cell r="M2065">
            <v>0</v>
          </cell>
          <cell r="N2065">
            <v>0</v>
          </cell>
          <cell r="O2065">
            <v>0</v>
          </cell>
          <cell r="P2065">
            <v>0</v>
          </cell>
          <cell r="Q2065">
            <v>74776</v>
          </cell>
          <cell r="R2065">
            <v>0</v>
          </cell>
          <cell r="S2065">
            <v>74776</v>
          </cell>
          <cell r="T2065">
            <v>230550108000</v>
          </cell>
          <cell r="U2065" t="str">
            <v xml:space="preserve">RED PRIVADA EVENTO                 </v>
          </cell>
          <cell r="V2065">
            <v>836</v>
          </cell>
          <cell r="W2065">
            <v>2406728</v>
          </cell>
          <cell r="X2065">
            <v>3218305</v>
          </cell>
          <cell r="Y2065">
            <v>0</v>
          </cell>
          <cell r="Z2065">
            <v>0</v>
          </cell>
          <cell r="AA2065" t="str">
            <v xml:space="preserve">       75531.0</v>
          </cell>
          <cell r="AB2065">
            <v>46039</v>
          </cell>
          <cell r="AC2065">
            <v>46055</v>
          </cell>
        </row>
        <row r="2066">
          <cell r="A2066" t="str">
            <v>800012189-FE151837</v>
          </cell>
          <cell r="B2066">
            <v>46062</v>
          </cell>
          <cell r="C2066">
            <v>800012189</v>
          </cell>
          <cell r="D2066">
            <v>8053</v>
          </cell>
          <cell r="E2066" t="str">
            <v>CLINICA SAN JOSE DE CUCUTA S.A.</v>
          </cell>
          <cell r="F2066" t="str">
            <v>FE151837</v>
          </cell>
          <cell r="G2066">
            <v>46145</v>
          </cell>
          <cell r="H2066">
            <v>61180</v>
          </cell>
          <cell r="I2066">
            <v>61180</v>
          </cell>
          <cell r="J2066">
            <v>0</v>
          </cell>
          <cell r="K2066">
            <v>0</v>
          </cell>
          <cell r="L2066">
            <v>0</v>
          </cell>
          <cell r="M2066">
            <v>0</v>
          </cell>
          <cell r="N2066">
            <v>0</v>
          </cell>
          <cell r="O2066">
            <v>0</v>
          </cell>
          <cell r="P2066">
            <v>0</v>
          </cell>
          <cell r="Q2066">
            <v>61180</v>
          </cell>
          <cell r="R2066">
            <v>0</v>
          </cell>
          <cell r="S2066">
            <v>61180</v>
          </cell>
          <cell r="T2066">
            <v>230550108000</v>
          </cell>
          <cell r="U2066" t="str">
            <v xml:space="preserve">RED PRIVADA EVENTO                 </v>
          </cell>
          <cell r="V2066">
            <v>836</v>
          </cell>
          <cell r="W2066">
            <v>2402487</v>
          </cell>
          <cell r="X2066">
            <v>3218304</v>
          </cell>
          <cell r="Y2066">
            <v>0</v>
          </cell>
          <cell r="Z2066">
            <v>0</v>
          </cell>
          <cell r="AA2066" t="str">
            <v xml:space="preserve">       61798.0</v>
          </cell>
          <cell r="AB2066">
            <v>46039</v>
          </cell>
          <cell r="AC2066">
            <v>46055</v>
          </cell>
        </row>
        <row r="2067">
          <cell r="A2067" t="str">
            <v>800012189-FE151836</v>
          </cell>
          <cell r="B2067">
            <v>46062</v>
          </cell>
          <cell r="C2067">
            <v>800012189</v>
          </cell>
          <cell r="D2067">
            <v>8030</v>
          </cell>
          <cell r="E2067" t="str">
            <v>CLINICA SAN JOSE DE CUCUTA S.A.</v>
          </cell>
          <cell r="F2067" t="str">
            <v>FE151836</v>
          </cell>
          <cell r="G2067">
            <v>46145</v>
          </cell>
          <cell r="H2067">
            <v>61180</v>
          </cell>
          <cell r="I2067">
            <v>61180</v>
          </cell>
          <cell r="J2067">
            <v>0</v>
          </cell>
          <cell r="K2067">
            <v>0</v>
          </cell>
          <cell r="L2067">
            <v>0</v>
          </cell>
          <cell r="M2067">
            <v>0</v>
          </cell>
          <cell r="N2067">
            <v>0</v>
          </cell>
          <cell r="O2067">
            <v>0</v>
          </cell>
          <cell r="P2067">
            <v>0</v>
          </cell>
          <cell r="Q2067">
            <v>61180</v>
          </cell>
          <cell r="R2067">
            <v>0</v>
          </cell>
          <cell r="S2067">
            <v>61180</v>
          </cell>
          <cell r="T2067">
            <v>230550108000</v>
          </cell>
          <cell r="U2067" t="str">
            <v xml:space="preserve">RED PRIVADA EVENTO                 </v>
          </cell>
          <cell r="V2067">
            <v>836</v>
          </cell>
          <cell r="W2067">
            <v>2404322</v>
          </cell>
          <cell r="X2067">
            <v>3218303</v>
          </cell>
          <cell r="Y2067">
            <v>0</v>
          </cell>
          <cell r="Z2067">
            <v>0</v>
          </cell>
          <cell r="AA2067" t="str">
            <v xml:space="preserve">       61798.0</v>
          </cell>
          <cell r="AB2067">
            <v>46039</v>
          </cell>
          <cell r="AC2067">
            <v>46055</v>
          </cell>
        </row>
        <row r="2068">
          <cell r="A2068" t="str">
            <v>800012189-FE151835</v>
          </cell>
          <cell r="B2068">
            <v>46071</v>
          </cell>
          <cell r="C2068">
            <v>800012189</v>
          </cell>
          <cell r="D2068">
            <v>8026</v>
          </cell>
          <cell r="E2068" t="str">
            <v>CLINICA SAN JOSE DE CUCUTA S.A.</v>
          </cell>
          <cell r="F2068" t="str">
            <v>FE151835</v>
          </cell>
          <cell r="G2068">
            <v>46145</v>
          </cell>
          <cell r="H2068">
            <v>61180</v>
          </cell>
          <cell r="I2068">
            <v>61180</v>
          </cell>
          <cell r="J2068">
            <v>0</v>
          </cell>
          <cell r="K2068">
            <v>0</v>
          </cell>
          <cell r="L2068">
            <v>0</v>
          </cell>
          <cell r="M2068">
            <v>0</v>
          </cell>
          <cell r="N2068">
            <v>0</v>
          </cell>
          <cell r="O2068">
            <v>0</v>
          </cell>
          <cell r="P2068">
            <v>0</v>
          </cell>
          <cell r="Q2068">
            <v>61180</v>
          </cell>
          <cell r="R2068">
            <v>0</v>
          </cell>
          <cell r="S2068">
            <v>61180</v>
          </cell>
          <cell r="T2068">
            <v>230550108000</v>
          </cell>
          <cell r="U2068" t="str">
            <v xml:space="preserve">RED PRIVADA EVENTO                 </v>
          </cell>
          <cell r="V2068">
            <v>836</v>
          </cell>
          <cell r="W2068">
            <v>2407313</v>
          </cell>
          <cell r="X2068">
            <v>3218302</v>
          </cell>
          <cell r="Y2068">
            <v>0</v>
          </cell>
          <cell r="Z2068">
            <v>0</v>
          </cell>
          <cell r="AA2068" t="str">
            <v xml:space="preserve">       61798.0</v>
          </cell>
          <cell r="AB2068">
            <v>46039</v>
          </cell>
          <cell r="AC2068">
            <v>46055</v>
          </cell>
        </row>
        <row r="2069">
          <cell r="A2069" t="str">
            <v>800012189-FE151832</v>
          </cell>
          <cell r="B2069">
            <v>46071</v>
          </cell>
          <cell r="C2069">
            <v>800012189</v>
          </cell>
          <cell r="D2069">
            <v>8026</v>
          </cell>
          <cell r="E2069" t="str">
            <v>CLINICA SAN JOSE DE CUCUTA S.A.</v>
          </cell>
          <cell r="F2069" t="str">
            <v>FE151832</v>
          </cell>
          <cell r="G2069">
            <v>46145</v>
          </cell>
          <cell r="H2069">
            <v>61180</v>
          </cell>
          <cell r="I2069">
            <v>61180</v>
          </cell>
          <cell r="J2069">
            <v>0</v>
          </cell>
          <cell r="K2069">
            <v>0</v>
          </cell>
          <cell r="L2069">
            <v>0</v>
          </cell>
          <cell r="M2069">
            <v>0</v>
          </cell>
          <cell r="N2069">
            <v>0</v>
          </cell>
          <cell r="O2069">
            <v>0</v>
          </cell>
          <cell r="P2069">
            <v>0</v>
          </cell>
          <cell r="Q2069">
            <v>61180</v>
          </cell>
          <cell r="R2069">
            <v>0</v>
          </cell>
          <cell r="S2069">
            <v>61180</v>
          </cell>
          <cell r="T2069">
            <v>230550108000</v>
          </cell>
          <cell r="U2069" t="str">
            <v xml:space="preserve">RED PRIVADA EVENTO                 </v>
          </cell>
          <cell r="V2069">
            <v>836</v>
          </cell>
          <cell r="W2069">
            <v>2407523</v>
          </cell>
          <cell r="X2069">
            <v>3218301</v>
          </cell>
          <cell r="Y2069">
            <v>0</v>
          </cell>
          <cell r="Z2069">
            <v>0</v>
          </cell>
          <cell r="AA2069" t="str">
            <v xml:space="preserve">       61798.0</v>
          </cell>
          <cell r="AB2069">
            <v>46039</v>
          </cell>
          <cell r="AC2069">
            <v>46055</v>
          </cell>
        </row>
        <row r="2070">
          <cell r="A2070" t="str">
            <v>800012189-FE151830</v>
          </cell>
          <cell r="B2070">
            <v>46071</v>
          </cell>
          <cell r="C2070">
            <v>800012189</v>
          </cell>
          <cell r="D2070">
            <v>8026</v>
          </cell>
          <cell r="E2070" t="str">
            <v>CLINICA SAN JOSE DE CUCUTA S.A.</v>
          </cell>
          <cell r="F2070" t="str">
            <v>FE151830</v>
          </cell>
          <cell r="G2070">
            <v>46145</v>
          </cell>
          <cell r="H2070">
            <v>61180</v>
          </cell>
          <cell r="I2070">
            <v>61180</v>
          </cell>
          <cell r="J2070">
            <v>0</v>
          </cell>
          <cell r="K2070">
            <v>0</v>
          </cell>
          <cell r="L2070">
            <v>0</v>
          </cell>
          <cell r="M2070">
            <v>0</v>
          </cell>
          <cell r="N2070">
            <v>0</v>
          </cell>
          <cell r="O2070">
            <v>0</v>
          </cell>
          <cell r="P2070">
            <v>0</v>
          </cell>
          <cell r="Q2070">
            <v>61180</v>
          </cell>
          <cell r="R2070">
            <v>0</v>
          </cell>
          <cell r="S2070">
            <v>61180</v>
          </cell>
          <cell r="T2070">
            <v>230550108000</v>
          </cell>
          <cell r="U2070" t="str">
            <v xml:space="preserve">RED PRIVADA EVENTO                 </v>
          </cell>
          <cell r="V2070">
            <v>836</v>
          </cell>
          <cell r="W2070">
            <v>2407144</v>
          </cell>
          <cell r="X2070">
            <v>3218300</v>
          </cell>
          <cell r="Y2070">
            <v>0</v>
          </cell>
          <cell r="Z2070">
            <v>0</v>
          </cell>
          <cell r="AA2070" t="str">
            <v xml:space="preserve">       61798.0</v>
          </cell>
          <cell r="AB2070">
            <v>46039</v>
          </cell>
          <cell r="AC2070">
            <v>46055</v>
          </cell>
        </row>
        <row r="2071">
          <cell r="A2071" t="str">
            <v>800012189-FE151829</v>
          </cell>
          <cell r="B2071">
            <v>46062</v>
          </cell>
          <cell r="C2071">
            <v>800012189</v>
          </cell>
          <cell r="D2071">
            <v>8026</v>
          </cell>
          <cell r="E2071" t="str">
            <v>CLINICA SAN JOSE DE CUCUTA S.A.</v>
          </cell>
          <cell r="F2071" t="str">
            <v>FE151829</v>
          </cell>
          <cell r="G2071">
            <v>46145</v>
          </cell>
          <cell r="H2071">
            <v>61180</v>
          </cell>
          <cell r="I2071">
            <v>61180</v>
          </cell>
          <cell r="J2071">
            <v>0</v>
          </cell>
          <cell r="K2071">
            <v>0</v>
          </cell>
          <cell r="L2071">
            <v>0</v>
          </cell>
          <cell r="M2071">
            <v>0</v>
          </cell>
          <cell r="N2071">
            <v>0</v>
          </cell>
          <cell r="O2071">
            <v>0</v>
          </cell>
          <cell r="P2071">
            <v>0</v>
          </cell>
          <cell r="Q2071">
            <v>61180</v>
          </cell>
          <cell r="R2071">
            <v>0</v>
          </cell>
          <cell r="S2071">
            <v>61180</v>
          </cell>
          <cell r="T2071">
            <v>230550108000</v>
          </cell>
          <cell r="U2071" t="str">
            <v xml:space="preserve">RED PRIVADA EVENTO                 </v>
          </cell>
          <cell r="V2071">
            <v>836</v>
          </cell>
          <cell r="W2071">
            <v>2403937</v>
          </cell>
          <cell r="X2071">
            <v>3218299</v>
          </cell>
          <cell r="Y2071">
            <v>0</v>
          </cell>
          <cell r="Z2071">
            <v>0</v>
          </cell>
          <cell r="AA2071" t="str">
            <v xml:space="preserve">       61798.0</v>
          </cell>
          <cell r="AB2071">
            <v>46039</v>
          </cell>
          <cell r="AC2071">
            <v>46055</v>
          </cell>
        </row>
        <row r="2072">
          <cell r="A2072" t="str">
            <v>800012189-FE151825</v>
          </cell>
          <cell r="B2072">
            <v>46062</v>
          </cell>
          <cell r="C2072">
            <v>800012189</v>
          </cell>
          <cell r="D2072">
            <v>8026</v>
          </cell>
          <cell r="E2072" t="str">
            <v>CLINICA SAN JOSE DE CUCUTA S.A.</v>
          </cell>
          <cell r="F2072" t="str">
            <v>FE151825</v>
          </cell>
          <cell r="G2072">
            <v>46145</v>
          </cell>
          <cell r="H2072">
            <v>61180</v>
          </cell>
          <cell r="I2072">
            <v>61180</v>
          </cell>
          <cell r="J2072">
            <v>0</v>
          </cell>
          <cell r="K2072">
            <v>0</v>
          </cell>
          <cell r="L2072">
            <v>0</v>
          </cell>
          <cell r="M2072">
            <v>0</v>
          </cell>
          <cell r="N2072">
            <v>0</v>
          </cell>
          <cell r="O2072">
            <v>0</v>
          </cell>
          <cell r="P2072">
            <v>0</v>
          </cell>
          <cell r="Q2072">
            <v>61180</v>
          </cell>
          <cell r="R2072">
            <v>0</v>
          </cell>
          <cell r="S2072">
            <v>61180</v>
          </cell>
          <cell r="T2072">
            <v>230550108000</v>
          </cell>
          <cell r="U2072" t="str">
            <v xml:space="preserve">RED PRIVADA EVENTO                 </v>
          </cell>
          <cell r="V2072">
            <v>836</v>
          </cell>
          <cell r="W2072">
            <v>2404967</v>
          </cell>
          <cell r="X2072">
            <v>3218298</v>
          </cell>
          <cell r="Y2072">
            <v>0</v>
          </cell>
          <cell r="Z2072">
            <v>0</v>
          </cell>
          <cell r="AA2072" t="str">
            <v xml:space="preserve">       61798.0</v>
          </cell>
          <cell r="AB2072">
            <v>46039</v>
          </cell>
          <cell r="AC2072">
            <v>46055</v>
          </cell>
        </row>
        <row r="2073">
          <cell r="A2073" t="str">
            <v>800012189-FE151822</v>
          </cell>
          <cell r="B2073">
            <v>46062</v>
          </cell>
          <cell r="C2073">
            <v>800012189</v>
          </cell>
          <cell r="D2073">
            <v>8026</v>
          </cell>
          <cell r="E2073" t="str">
            <v>CLINICA SAN JOSE DE CUCUTA S.A.</v>
          </cell>
          <cell r="F2073" t="str">
            <v>FE151822</v>
          </cell>
          <cell r="G2073">
            <v>46145</v>
          </cell>
          <cell r="H2073">
            <v>61180</v>
          </cell>
          <cell r="I2073">
            <v>61180</v>
          </cell>
          <cell r="J2073">
            <v>0</v>
          </cell>
          <cell r="K2073">
            <v>0</v>
          </cell>
          <cell r="L2073">
            <v>0</v>
          </cell>
          <cell r="M2073">
            <v>0</v>
          </cell>
          <cell r="N2073">
            <v>0</v>
          </cell>
          <cell r="O2073">
            <v>0</v>
          </cell>
          <cell r="P2073">
            <v>0</v>
          </cell>
          <cell r="Q2073">
            <v>61180</v>
          </cell>
          <cell r="R2073">
            <v>0</v>
          </cell>
          <cell r="S2073">
            <v>61180</v>
          </cell>
          <cell r="T2073">
            <v>230550108000</v>
          </cell>
          <cell r="U2073" t="str">
            <v xml:space="preserve">RED PRIVADA EVENTO                 </v>
          </cell>
          <cell r="V2073">
            <v>836</v>
          </cell>
          <cell r="W2073">
            <v>2405829</v>
          </cell>
          <cell r="X2073">
            <v>3218297</v>
          </cell>
          <cell r="Y2073">
            <v>0</v>
          </cell>
          <cell r="Z2073">
            <v>0</v>
          </cell>
          <cell r="AA2073" t="str">
            <v xml:space="preserve">       61798.0</v>
          </cell>
          <cell r="AB2073">
            <v>46039</v>
          </cell>
          <cell r="AC2073">
            <v>46055</v>
          </cell>
        </row>
        <row r="2074">
          <cell r="A2074" t="str">
            <v>800012189-FE151820</v>
          </cell>
          <cell r="B2074">
            <v>46071</v>
          </cell>
          <cell r="C2074">
            <v>800012189</v>
          </cell>
          <cell r="D2074">
            <v>8030</v>
          </cell>
          <cell r="E2074" t="str">
            <v>CLINICA SAN JOSE DE CUCUTA S.A.</v>
          </cell>
          <cell r="F2074" t="str">
            <v>FE151820</v>
          </cell>
          <cell r="G2074">
            <v>46145</v>
          </cell>
          <cell r="H2074">
            <v>61180</v>
          </cell>
          <cell r="I2074">
            <v>61180</v>
          </cell>
          <cell r="J2074">
            <v>0</v>
          </cell>
          <cell r="K2074">
            <v>0</v>
          </cell>
          <cell r="L2074">
            <v>0</v>
          </cell>
          <cell r="M2074">
            <v>0</v>
          </cell>
          <cell r="N2074">
            <v>0</v>
          </cell>
          <cell r="O2074">
            <v>0</v>
          </cell>
          <cell r="P2074">
            <v>0</v>
          </cell>
          <cell r="Q2074">
            <v>61180</v>
          </cell>
          <cell r="R2074">
            <v>0</v>
          </cell>
          <cell r="S2074">
            <v>61180</v>
          </cell>
          <cell r="T2074">
            <v>230550108000</v>
          </cell>
          <cell r="U2074" t="str">
            <v xml:space="preserve">RED PRIVADA EVENTO                 </v>
          </cell>
          <cell r="V2074">
            <v>836</v>
          </cell>
          <cell r="W2074">
            <v>2406727</v>
          </cell>
          <cell r="X2074">
            <v>3218296</v>
          </cell>
          <cell r="Y2074">
            <v>0</v>
          </cell>
          <cell r="Z2074">
            <v>0</v>
          </cell>
          <cell r="AA2074" t="str">
            <v xml:space="preserve">       61798.0</v>
          </cell>
          <cell r="AB2074">
            <v>46039</v>
          </cell>
          <cell r="AC2074">
            <v>46055</v>
          </cell>
        </row>
        <row r="2075">
          <cell r="A2075" t="str">
            <v>800012189-FE151819</v>
          </cell>
          <cell r="B2075">
            <v>46062</v>
          </cell>
          <cell r="C2075">
            <v>800012189</v>
          </cell>
          <cell r="D2075">
            <v>8026</v>
          </cell>
          <cell r="E2075" t="str">
            <v>CLINICA SAN JOSE DE CUCUTA S.A.</v>
          </cell>
          <cell r="F2075" t="str">
            <v>FE151819</v>
          </cell>
          <cell r="G2075">
            <v>46145</v>
          </cell>
          <cell r="H2075">
            <v>61180</v>
          </cell>
          <cell r="I2075">
            <v>61180</v>
          </cell>
          <cell r="J2075">
            <v>0</v>
          </cell>
          <cell r="K2075">
            <v>0</v>
          </cell>
          <cell r="L2075">
            <v>0</v>
          </cell>
          <cell r="M2075">
            <v>0</v>
          </cell>
          <cell r="N2075">
            <v>0</v>
          </cell>
          <cell r="O2075">
            <v>0</v>
          </cell>
          <cell r="P2075">
            <v>0</v>
          </cell>
          <cell r="Q2075">
            <v>61180</v>
          </cell>
          <cell r="R2075">
            <v>0</v>
          </cell>
          <cell r="S2075">
            <v>61180</v>
          </cell>
          <cell r="T2075">
            <v>230550108000</v>
          </cell>
          <cell r="U2075" t="str">
            <v xml:space="preserve">RED PRIVADA EVENTO                 </v>
          </cell>
          <cell r="V2075">
            <v>836</v>
          </cell>
          <cell r="W2075">
            <v>2402486</v>
          </cell>
          <cell r="X2075">
            <v>3218295</v>
          </cell>
          <cell r="Y2075">
            <v>0</v>
          </cell>
          <cell r="Z2075">
            <v>0</v>
          </cell>
          <cell r="AA2075" t="str">
            <v xml:space="preserve">       61798.0</v>
          </cell>
          <cell r="AB2075">
            <v>46039</v>
          </cell>
          <cell r="AC2075">
            <v>46055</v>
          </cell>
        </row>
        <row r="2076">
          <cell r="A2076" t="str">
            <v>800012189-FE151818</v>
          </cell>
          <cell r="B2076">
            <v>46071</v>
          </cell>
          <cell r="C2076">
            <v>800012189</v>
          </cell>
          <cell r="D2076">
            <v>8050</v>
          </cell>
          <cell r="E2076" t="str">
            <v>CLINICA SAN JOSE DE CUCUTA S.A.</v>
          </cell>
          <cell r="F2076" t="str">
            <v>FE151818</v>
          </cell>
          <cell r="G2076">
            <v>46145</v>
          </cell>
          <cell r="H2076">
            <v>3835365</v>
          </cell>
          <cell r="I2076">
            <v>3835365</v>
          </cell>
          <cell r="J2076">
            <v>0</v>
          </cell>
          <cell r="K2076">
            <v>0</v>
          </cell>
          <cell r="L2076">
            <v>0</v>
          </cell>
          <cell r="M2076">
            <v>0</v>
          </cell>
          <cell r="N2076">
            <v>0</v>
          </cell>
          <cell r="O2076">
            <v>0</v>
          </cell>
          <cell r="P2076">
            <v>0</v>
          </cell>
          <cell r="Q2076">
            <v>3835365</v>
          </cell>
          <cell r="R2076">
            <v>0</v>
          </cell>
          <cell r="S2076">
            <v>3835365</v>
          </cell>
          <cell r="T2076">
            <v>230550108000</v>
          </cell>
          <cell r="U2076" t="str">
            <v xml:space="preserve">RED PRIVADA EVENTO                 </v>
          </cell>
          <cell r="V2076">
            <v>836</v>
          </cell>
          <cell r="W2076">
            <v>2407062</v>
          </cell>
          <cell r="X2076">
            <v>3218638</v>
          </cell>
          <cell r="Y2076">
            <v>0</v>
          </cell>
          <cell r="Z2076">
            <v>0</v>
          </cell>
          <cell r="AA2076" t="str">
            <v xml:space="preserve">     3874106.0</v>
          </cell>
          <cell r="AB2076">
            <v>46039</v>
          </cell>
          <cell r="AC2076">
            <v>46055</v>
          </cell>
        </row>
        <row r="2077">
          <cell r="A2077" t="str">
            <v>800012189-FE151816</v>
          </cell>
          <cell r="B2077">
            <v>46062</v>
          </cell>
          <cell r="C2077">
            <v>800012189</v>
          </cell>
          <cell r="D2077">
            <v>8026</v>
          </cell>
          <cell r="E2077" t="str">
            <v>CLINICA SAN JOSE DE CUCUTA S.A.</v>
          </cell>
          <cell r="F2077" t="str">
            <v>FE151816</v>
          </cell>
          <cell r="G2077">
            <v>46145</v>
          </cell>
          <cell r="H2077">
            <v>61180</v>
          </cell>
          <cell r="I2077">
            <v>61180</v>
          </cell>
          <cell r="J2077">
            <v>0</v>
          </cell>
          <cell r="K2077">
            <v>0</v>
          </cell>
          <cell r="L2077">
            <v>0</v>
          </cell>
          <cell r="M2077">
            <v>0</v>
          </cell>
          <cell r="N2077">
            <v>0</v>
          </cell>
          <cell r="O2077">
            <v>0</v>
          </cell>
          <cell r="P2077">
            <v>0</v>
          </cell>
          <cell r="Q2077">
            <v>61180</v>
          </cell>
          <cell r="R2077">
            <v>0</v>
          </cell>
          <cell r="S2077">
            <v>61180</v>
          </cell>
          <cell r="T2077">
            <v>230550108000</v>
          </cell>
          <cell r="U2077" t="str">
            <v xml:space="preserve">RED PRIVADA EVENTO                 </v>
          </cell>
          <cell r="V2077">
            <v>836</v>
          </cell>
          <cell r="W2077">
            <v>2404321</v>
          </cell>
          <cell r="X2077">
            <v>3218294</v>
          </cell>
          <cell r="Y2077">
            <v>0</v>
          </cell>
          <cell r="Z2077">
            <v>0</v>
          </cell>
          <cell r="AA2077" t="str">
            <v xml:space="preserve">       61798.0</v>
          </cell>
          <cell r="AB2077">
            <v>46039</v>
          </cell>
          <cell r="AC2077">
            <v>46055</v>
          </cell>
        </row>
        <row r="2078">
          <cell r="A2078" t="str">
            <v>800012189-FE151815</v>
          </cell>
          <cell r="B2078">
            <v>46071</v>
          </cell>
          <cell r="C2078">
            <v>800012189</v>
          </cell>
          <cell r="D2078">
            <v>8026</v>
          </cell>
          <cell r="E2078" t="str">
            <v>CLINICA SAN JOSE DE CUCUTA S.A.</v>
          </cell>
          <cell r="F2078" t="str">
            <v>FE151815</v>
          </cell>
          <cell r="G2078">
            <v>46145</v>
          </cell>
          <cell r="H2078">
            <v>61180</v>
          </cell>
          <cell r="I2078">
            <v>61180</v>
          </cell>
          <cell r="J2078">
            <v>0</v>
          </cell>
          <cell r="K2078">
            <v>0</v>
          </cell>
          <cell r="L2078">
            <v>0</v>
          </cell>
          <cell r="M2078">
            <v>0</v>
          </cell>
          <cell r="N2078">
            <v>0</v>
          </cell>
          <cell r="O2078">
            <v>0</v>
          </cell>
          <cell r="P2078">
            <v>0</v>
          </cell>
          <cell r="Q2078">
            <v>61180</v>
          </cell>
          <cell r="R2078">
            <v>0</v>
          </cell>
          <cell r="S2078">
            <v>61180</v>
          </cell>
          <cell r="T2078">
            <v>230550108000</v>
          </cell>
          <cell r="U2078" t="str">
            <v xml:space="preserve">RED PRIVADA EVENTO                 </v>
          </cell>
          <cell r="V2078">
            <v>836</v>
          </cell>
          <cell r="W2078">
            <v>2407312</v>
          </cell>
          <cell r="X2078">
            <v>3218293</v>
          </cell>
          <cell r="Y2078">
            <v>0</v>
          </cell>
          <cell r="Z2078">
            <v>0</v>
          </cell>
          <cell r="AA2078" t="str">
            <v xml:space="preserve">       61798.0</v>
          </cell>
          <cell r="AB2078">
            <v>46039</v>
          </cell>
          <cell r="AC2078">
            <v>46055</v>
          </cell>
        </row>
        <row r="2079">
          <cell r="A2079" t="str">
            <v>800012189-FE151814</v>
          </cell>
          <cell r="B2079">
            <v>46071</v>
          </cell>
          <cell r="C2079">
            <v>800012189</v>
          </cell>
          <cell r="D2079">
            <v>8026</v>
          </cell>
          <cell r="E2079" t="str">
            <v>CLINICA SAN JOSE DE CUCUTA S.A.</v>
          </cell>
          <cell r="F2079" t="str">
            <v>FE151814</v>
          </cell>
          <cell r="G2079">
            <v>46145</v>
          </cell>
          <cell r="H2079">
            <v>61180</v>
          </cell>
          <cell r="I2079">
            <v>61180</v>
          </cell>
          <cell r="J2079">
            <v>0</v>
          </cell>
          <cell r="K2079">
            <v>0</v>
          </cell>
          <cell r="L2079">
            <v>0</v>
          </cell>
          <cell r="M2079">
            <v>0</v>
          </cell>
          <cell r="N2079">
            <v>0</v>
          </cell>
          <cell r="O2079">
            <v>0</v>
          </cell>
          <cell r="P2079">
            <v>0</v>
          </cell>
          <cell r="Q2079">
            <v>61180</v>
          </cell>
          <cell r="R2079">
            <v>0</v>
          </cell>
          <cell r="S2079">
            <v>61180</v>
          </cell>
          <cell r="T2079">
            <v>230550108000</v>
          </cell>
          <cell r="U2079" t="str">
            <v xml:space="preserve">RED PRIVADA EVENTO                 </v>
          </cell>
          <cell r="V2079">
            <v>836</v>
          </cell>
          <cell r="W2079">
            <v>2407522</v>
          </cell>
          <cell r="X2079">
            <v>3218292</v>
          </cell>
          <cell r="Y2079">
            <v>0</v>
          </cell>
          <cell r="Z2079">
            <v>0</v>
          </cell>
          <cell r="AA2079" t="str">
            <v xml:space="preserve">       61798.0</v>
          </cell>
          <cell r="AB2079">
            <v>46039</v>
          </cell>
          <cell r="AC2079">
            <v>46055</v>
          </cell>
        </row>
        <row r="2080">
          <cell r="A2080" t="str">
            <v>800012189-FE151811</v>
          </cell>
          <cell r="B2080">
            <v>46071</v>
          </cell>
          <cell r="C2080">
            <v>800012189</v>
          </cell>
          <cell r="D2080">
            <v>8026</v>
          </cell>
          <cell r="E2080" t="str">
            <v>CLINICA SAN JOSE DE CUCUTA S.A.</v>
          </cell>
          <cell r="F2080" t="str">
            <v>FE151811</v>
          </cell>
          <cell r="G2080">
            <v>46145</v>
          </cell>
          <cell r="H2080">
            <v>61180</v>
          </cell>
          <cell r="I2080">
            <v>61180</v>
          </cell>
          <cell r="J2080">
            <v>0</v>
          </cell>
          <cell r="K2080">
            <v>0</v>
          </cell>
          <cell r="L2080">
            <v>0</v>
          </cell>
          <cell r="M2080">
            <v>0</v>
          </cell>
          <cell r="N2080">
            <v>0</v>
          </cell>
          <cell r="O2080">
            <v>0</v>
          </cell>
          <cell r="P2080">
            <v>0</v>
          </cell>
          <cell r="Q2080">
            <v>61180</v>
          </cell>
          <cell r="R2080">
            <v>0</v>
          </cell>
          <cell r="S2080">
            <v>61180</v>
          </cell>
          <cell r="T2080">
            <v>230550108000</v>
          </cell>
          <cell r="U2080" t="str">
            <v xml:space="preserve">RED PRIVADA EVENTO                 </v>
          </cell>
          <cell r="V2080">
            <v>836</v>
          </cell>
          <cell r="W2080">
            <v>2407143</v>
          </cell>
          <cell r="X2080">
            <v>3218291</v>
          </cell>
          <cell r="Y2080">
            <v>0</v>
          </cell>
          <cell r="Z2080">
            <v>0</v>
          </cell>
          <cell r="AA2080" t="str">
            <v xml:space="preserve">       61798.0</v>
          </cell>
          <cell r="AB2080">
            <v>46039</v>
          </cell>
          <cell r="AC2080">
            <v>46055</v>
          </cell>
        </row>
        <row r="2081">
          <cell r="A2081" t="str">
            <v>800012189-FE151809</v>
          </cell>
          <cell r="B2081">
            <v>46062</v>
          </cell>
          <cell r="C2081">
            <v>800012189</v>
          </cell>
          <cell r="D2081">
            <v>8026</v>
          </cell>
          <cell r="E2081" t="str">
            <v>CLINICA SAN JOSE DE CUCUTA S.A.</v>
          </cell>
          <cell r="F2081" t="str">
            <v>FE151809</v>
          </cell>
          <cell r="G2081">
            <v>46145</v>
          </cell>
          <cell r="H2081">
            <v>61180</v>
          </cell>
          <cell r="I2081">
            <v>61180</v>
          </cell>
          <cell r="J2081">
            <v>0</v>
          </cell>
          <cell r="K2081">
            <v>0</v>
          </cell>
          <cell r="L2081">
            <v>0</v>
          </cell>
          <cell r="M2081">
            <v>0</v>
          </cell>
          <cell r="N2081">
            <v>0</v>
          </cell>
          <cell r="O2081">
            <v>0</v>
          </cell>
          <cell r="P2081">
            <v>0</v>
          </cell>
          <cell r="Q2081">
            <v>61180</v>
          </cell>
          <cell r="R2081">
            <v>0</v>
          </cell>
          <cell r="S2081">
            <v>61180</v>
          </cell>
          <cell r="T2081">
            <v>230550108000</v>
          </cell>
          <cell r="U2081" t="str">
            <v xml:space="preserve">RED PRIVADA EVENTO                 </v>
          </cell>
          <cell r="V2081">
            <v>836</v>
          </cell>
          <cell r="W2081">
            <v>2403936</v>
          </cell>
          <cell r="X2081">
            <v>3218290</v>
          </cell>
          <cell r="Y2081">
            <v>0</v>
          </cell>
          <cell r="Z2081">
            <v>0</v>
          </cell>
          <cell r="AA2081" t="str">
            <v xml:space="preserve">       61798.0</v>
          </cell>
          <cell r="AB2081">
            <v>46039</v>
          </cell>
          <cell r="AC2081">
            <v>46055</v>
          </cell>
        </row>
        <row r="2082">
          <cell r="A2082" t="str">
            <v>800012189-FE151808</v>
          </cell>
          <cell r="B2082">
            <v>46062</v>
          </cell>
          <cell r="C2082">
            <v>800012189</v>
          </cell>
          <cell r="D2082">
            <v>8026</v>
          </cell>
          <cell r="E2082" t="str">
            <v>CLINICA SAN JOSE DE CUCUTA S.A.</v>
          </cell>
          <cell r="F2082" t="str">
            <v>FE151808</v>
          </cell>
          <cell r="G2082">
            <v>46145</v>
          </cell>
          <cell r="H2082">
            <v>61180</v>
          </cell>
          <cell r="I2082">
            <v>61180</v>
          </cell>
          <cell r="J2082">
            <v>0</v>
          </cell>
          <cell r="K2082">
            <v>0</v>
          </cell>
          <cell r="L2082">
            <v>0</v>
          </cell>
          <cell r="M2082">
            <v>0</v>
          </cell>
          <cell r="N2082">
            <v>0</v>
          </cell>
          <cell r="O2082">
            <v>0</v>
          </cell>
          <cell r="P2082">
            <v>0</v>
          </cell>
          <cell r="Q2082">
            <v>61180</v>
          </cell>
          <cell r="R2082">
            <v>0</v>
          </cell>
          <cell r="S2082">
            <v>61180</v>
          </cell>
          <cell r="T2082">
            <v>230550108000</v>
          </cell>
          <cell r="U2082" t="str">
            <v xml:space="preserve">RED PRIVADA EVENTO                 </v>
          </cell>
          <cell r="V2082">
            <v>836</v>
          </cell>
          <cell r="W2082">
            <v>2404966</v>
          </cell>
          <cell r="X2082">
            <v>3218289</v>
          </cell>
          <cell r="Y2082">
            <v>0</v>
          </cell>
          <cell r="Z2082">
            <v>0</v>
          </cell>
          <cell r="AA2082" t="str">
            <v xml:space="preserve">       61798.0</v>
          </cell>
          <cell r="AB2082">
            <v>46039</v>
          </cell>
          <cell r="AC2082">
            <v>46055</v>
          </cell>
        </row>
        <row r="2083">
          <cell r="A2083" t="str">
            <v>800012189-FE151806</v>
          </cell>
          <cell r="B2083">
            <v>46062</v>
          </cell>
          <cell r="C2083">
            <v>800012189</v>
          </cell>
          <cell r="D2083">
            <v>8030</v>
          </cell>
          <cell r="E2083" t="str">
            <v>CLINICA SAN JOSE DE CUCUTA S.A.</v>
          </cell>
          <cell r="F2083" t="str">
            <v>FE151806</v>
          </cell>
          <cell r="G2083">
            <v>46145</v>
          </cell>
          <cell r="H2083">
            <v>61180</v>
          </cell>
          <cell r="I2083">
            <v>61180</v>
          </cell>
          <cell r="J2083">
            <v>0</v>
          </cell>
          <cell r="K2083">
            <v>0</v>
          </cell>
          <cell r="L2083">
            <v>0</v>
          </cell>
          <cell r="M2083">
            <v>0</v>
          </cell>
          <cell r="N2083">
            <v>0</v>
          </cell>
          <cell r="O2083">
            <v>0</v>
          </cell>
          <cell r="P2083">
            <v>0</v>
          </cell>
          <cell r="Q2083">
            <v>61180</v>
          </cell>
          <cell r="R2083">
            <v>0</v>
          </cell>
          <cell r="S2083">
            <v>61180</v>
          </cell>
          <cell r="T2083">
            <v>230550108000</v>
          </cell>
          <cell r="U2083" t="str">
            <v xml:space="preserve">RED PRIVADA EVENTO                 </v>
          </cell>
          <cell r="V2083">
            <v>836</v>
          </cell>
          <cell r="W2083">
            <v>2405828</v>
          </cell>
          <cell r="X2083">
            <v>3218288</v>
          </cell>
          <cell r="Y2083">
            <v>0</v>
          </cell>
          <cell r="Z2083">
            <v>0</v>
          </cell>
          <cell r="AA2083" t="str">
            <v xml:space="preserve">       61798.0</v>
          </cell>
          <cell r="AB2083">
            <v>46039</v>
          </cell>
          <cell r="AC2083">
            <v>46055</v>
          </cell>
        </row>
        <row r="2084">
          <cell r="A2084" t="str">
            <v>800012189-FE151796</v>
          </cell>
          <cell r="B2084">
            <v>46071</v>
          </cell>
          <cell r="C2084">
            <v>800012189</v>
          </cell>
          <cell r="D2084">
            <v>8026</v>
          </cell>
          <cell r="E2084" t="str">
            <v>CLINICA SAN JOSE DE CUCUTA S.A.</v>
          </cell>
          <cell r="F2084" t="str">
            <v>FE151796</v>
          </cell>
          <cell r="G2084">
            <v>46145</v>
          </cell>
          <cell r="H2084">
            <v>61180</v>
          </cell>
          <cell r="I2084">
            <v>61180</v>
          </cell>
          <cell r="J2084">
            <v>0</v>
          </cell>
          <cell r="K2084">
            <v>0</v>
          </cell>
          <cell r="L2084">
            <v>0</v>
          </cell>
          <cell r="M2084">
            <v>0</v>
          </cell>
          <cell r="N2084">
            <v>0</v>
          </cell>
          <cell r="O2084">
            <v>0</v>
          </cell>
          <cell r="P2084">
            <v>0</v>
          </cell>
          <cell r="Q2084">
            <v>61180</v>
          </cell>
          <cell r="R2084">
            <v>0</v>
          </cell>
          <cell r="S2084">
            <v>61180</v>
          </cell>
          <cell r="T2084">
            <v>230550108000</v>
          </cell>
          <cell r="U2084" t="str">
            <v xml:space="preserve">RED PRIVADA EVENTO                 </v>
          </cell>
          <cell r="V2084">
            <v>836</v>
          </cell>
          <cell r="W2084">
            <v>2406726</v>
          </cell>
          <cell r="X2084">
            <v>3218287</v>
          </cell>
          <cell r="Y2084">
            <v>0</v>
          </cell>
          <cell r="Z2084">
            <v>0</v>
          </cell>
          <cell r="AA2084" t="str">
            <v xml:space="preserve">       61798.0</v>
          </cell>
          <cell r="AB2084">
            <v>46039</v>
          </cell>
          <cell r="AC2084">
            <v>46055</v>
          </cell>
        </row>
        <row r="2085">
          <cell r="A2085" t="str">
            <v>800012189-FE151795</v>
          </cell>
          <cell r="B2085">
            <v>46062</v>
          </cell>
          <cell r="C2085">
            <v>800012189</v>
          </cell>
          <cell r="D2085">
            <v>8026</v>
          </cell>
          <cell r="E2085" t="str">
            <v>CLINICA SAN JOSE DE CUCUTA S.A.</v>
          </cell>
          <cell r="F2085" t="str">
            <v>FE151795</v>
          </cell>
          <cell r="G2085">
            <v>46145</v>
          </cell>
          <cell r="H2085">
            <v>61180</v>
          </cell>
          <cell r="I2085">
            <v>61180</v>
          </cell>
          <cell r="J2085">
            <v>0</v>
          </cell>
          <cell r="K2085">
            <v>0</v>
          </cell>
          <cell r="L2085">
            <v>0</v>
          </cell>
          <cell r="M2085">
            <v>0</v>
          </cell>
          <cell r="N2085">
            <v>0</v>
          </cell>
          <cell r="O2085">
            <v>0</v>
          </cell>
          <cell r="P2085">
            <v>0</v>
          </cell>
          <cell r="Q2085">
            <v>61180</v>
          </cell>
          <cell r="R2085">
            <v>0</v>
          </cell>
          <cell r="S2085">
            <v>61180</v>
          </cell>
          <cell r="T2085">
            <v>230550108000</v>
          </cell>
          <cell r="U2085" t="str">
            <v xml:space="preserve">RED PRIVADA EVENTO                 </v>
          </cell>
          <cell r="V2085">
            <v>836</v>
          </cell>
          <cell r="W2085">
            <v>2402485</v>
          </cell>
          <cell r="X2085">
            <v>3218286</v>
          </cell>
          <cell r="Y2085">
            <v>0</v>
          </cell>
          <cell r="Z2085">
            <v>0</v>
          </cell>
          <cell r="AA2085" t="str">
            <v xml:space="preserve">       61798.0</v>
          </cell>
          <cell r="AB2085">
            <v>46039</v>
          </cell>
          <cell r="AC2085">
            <v>46055</v>
          </cell>
        </row>
        <row r="2086">
          <cell r="A2086" t="str">
            <v>800012189-FE151791</v>
          </cell>
          <cell r="B2086">
            <v>46062</v>
          </cell>
          <cell r="C2086">
            <v>800012189</v>
          </cell>
          <cell r="D2086">
            <v>8030</v>
          </cell>
          <cell r="E2086" t="str">
            <v>CLINICA SAN JOSE DE CUCUTA S.A.</v>
          </cell>
          <cell r="F2086" t="str">
            <v>FE151791</v>
          </cell>
          <cell r="G2086">
            <v>46145</v>
          </cell>
          <cell r="H2086">
            <v>61180</v>
          </cell>
          <cell r="I2086">
            <v>61180</v>
          </cell>
          <cell r="J2086">
            <v>0</v>
          </cell>
          <cell r="K2086">
            <v>0</v>
          </cell>
          <cell r="L2086">
            <v>0</v>
          </cell>
          <cell r="M2086">
            <v>0</v>
          </cell>
          <cell r="N2086">
            <v>0</v>
          </cell>
          <cell r="O2086">
            <v>0</v>
          </cell>
          <cell r="P2086">
            <v>0</v>
          </cell>
          <cell r="Q2086">
            <v>61180</v>
          </cell>
          <cell r="R2086">
            <v>0</v>
          </cell>
          <cell r="S2086">
            <v>61180</v>
          </cell>
          <cell r="T2086">
            <v>230550108000</v>
          </cell>
          <cell r="U2086" t="str">
            <v xml:space="preserve">RED PRIVADA EVENTO                 </v>
          </cell>
          <cell r="V2086">
            <v>836</v>
          </cell>
          <cell r="W2086">
            <v>2404320</v>
          </cell>
          <cell r="X2086">
            <v>3218285</v>
          </cell>
          <cell r="Y2086">
            <v>0</v>
          </cell>
          <cell r="Z2086">
            <v>0</v>
          </cell>
          <cell r="AA2086" t="str">
            <v xml:space="preserve">       61798.0</v>
          </cell>
          <cell r="AB2086">
            <v>46039</v>
          </cell>
          <cell r="AC2086">
            <v>46055</v>
          </cell>
        </row>
        <row r="2087">
          <cell r="A2087" t="str">
            <v>800012189-FE151783</v>
          </cell>
          <cell r="B2087">
            <v>46071</v>
          </cell>
          <cell r="C2087">
            <v>800012189</v>
          </cell>
          <cell r="D2087">
            <v>8026</v>
          </cell>
          <cell r="E2087" t="str">
            <v>CLINICA SAN JOSE DE CUCUTA S.A.</v>
          </cell>
          <cell r="F2087" t="str">
            <v>FE151783</v>
          </cell>
          <cell r="G2087">
            <v>46145</v>
          </cell>
          <cell r="H2087">
            <v>61180</v>
          </cell>
          <cell r="I2087">
            <v>61180</v>
          </cell>
          <cell r="J2087">
            <v>0</v>
          </cell>
          <cell r="K2087">
            <v>0</v>
          </cell>
          <cell r="L2087">
            <v>0</v>
          </cell>
          <cell r="M2087">
            <v>0</v>
          </cell>
          <cell r="N2087">
            <v>0</v>
          </cell>
          <cell r="O2087">
            <v>0</v>
          </cell>
          <cell r="P2087">
            <v>0</v>
          </cell>
          <cell r="Q2087">
            <v>61180</v>
          </cell>
          <cell r="R2087">
            <v>0</v>
          </cell>
          <cell r="S2087">
            <v>61180</v>
          </cell>
          <cell r="T2087">
            <v>230550108000</v>
          </cell>
          <cell r="U2087" t="str">
            <v xml:space="preserve">RED PRIVADA EVENTO                 </v>
          </cell>
          <cell r="V2087">
            <v>836</v>
          </cell>
          <cell r="W2087">
            <v>2407311</v>
          </cell>
          <cell r="X2087">
            <v>3218284</v>
          </cell>
          <cell r="Y2087">
            <v>0</v>
          </cell>
          <cell r="Z2087">
            <v>0</v>
          </cell>
          <cell r="AA2087" t="str">
            <v xml:space="preserve">       61798.0</v>
          </cell>
          <cell r="AB2087">
            <v>46039</v>
          </cell>
          <cell r="AC2087">
            <v>46055</v>
          </cell>
        </row>
        <row r="2088">
          <cell r="A2088" t="str">
            <v>800012189-FE151776</v>
          </cell>
          <cell r="B2088">
            <v>46071</v>
          </cell>
          <cell r="C2088">
            <v>800012189</v>
          </cell>
          <cell r="D2088">
            <v>8026</v>
          </cell>
          <cell r="E2088" t="str">
            <v>CLINICA SAN JOSE DE CUCUTA S.A.</v>
          </cell>
          <cell r="F2088" t="str">
            <v>FE151776</v>
          </cell>
          <cell r="G2088">
            <v>46145</v>
          </cell>
          <cell r="H2088">
            <v>61180</v>
          </cell>
          <cell r="I2088">
            <v>61180</v>
          </cell>
          <cell r="J2088">
            <v>0</v>
          </cell>
          <cell r="K2088">
            <v>0</v>
          </cell>
          <cell r="L2088">
            <v>0</v>
          </cell>
          <cell r="M2088">
            <v>0</v>
          </cell>
          <cell r="N2088">
            <v>0</v>
          </cell>
          <cell r="O2088">
            <v>0</v>
          </cell>
          <cell r="P2088">
            <v>0</v>
          </cell>
          <cell r="Q2088">
            <v>61180</v>
          </cell>
          <cell r="R2088">
            <v>0</v>
          </cell>
          <cell r="S2088">
            <v>61180</v>
          </cell>
          <cell r="T2088">
            <v>230550108000</v>
          </cell>
          <cell r="U2088" t="str">
            <v xml:space="preserve">RED PRIVADA EVENTO                 </v>
          </cell>
          <cell r="V2088">
            <v>836</v>
          </cell>
          <cell r="W2088">
            <v>2407521</v>
          </cell>
          <cell r="X2088">
            <v>3218283</v>
          </cell>
          <cell r="Y2088">
            <v>0</v>
          </cell>
          <cell r="Z2088">
            <v>0</v>
          </cell>
          <cell r="AA2088" t="str">
            <v xml:space="preserve">       61798.0</v>
          </cell>
          <cell r="AB2088">
            <v>46039</v>
          </cell>
          <cell r="AC2088">
            <v>46055</v>
          </cell>
        </row>
        <row r="2089">
          <cell r="A2089" t="str">
            <v>800012189-FE151761</v>
          </cell>
          <cell r="B2089">
            <v>46071</v>
          </cell>
          <cell r="C2089">
            <v>800012189</v>
          </cell>
          <cell r="D2089">
            <v>8044</v>
          </cell>
          <cell r="E2089" t="str">
            <v>CLINICA SAN JOSE DE CUCUTA S.A.</v>
          </cell>
          <cell r="F2089" t="str">
            <v>FE151761</v>
          </cell>
          <cell r="G2089">
            <v>46145</v>
          </cell>
          <cell r="H2089">
            <v>61180</v>
          </cell>
          <cell r="I2089">
            <v>61180</v>
          </cell>
          <cell r="J2089">
            <v>0</v>
          </cell>
          <cell r="K2089">
            <v>0</v>
          </cell>
          <cell r="L2089">
            <v>0</v>
          </cell>
          <cell r="M2089">
            <v>0</v>
          </cell>
          <cell r="N2089">
            <v>0</v>
          </cell>
          <cell r="O2089">
            <v>0</v>
          </cell>
          <cell r="P2089">
            <v>0</v>
          </cell>
          <cell r="Q2089">
            <v>61180</v>
          </cell>
          <cell r="R2089">
            <v>0</v>
          </cell>
          <cell r="S2089">
            <v>61180</v>
          </cell>
          <cell r="T2089">
            <v>230550108000</v>
          </cell>
          <cell r="U2089" t="str">
            <v xml:space="preserve">RED PRIVADA EVENTO                 </v>
          </cell>
          <cell r="V2089">
            <v>836</v>
          </cell>
          <cell r="W2089">
            <v>2407142</v>
          </cell>
          <cell r="X2089">
            <v>3218282</v>
          </cell>
          <cell r="Y2089">
            <v>0</v>
          </cell>
          <cell r="Z2089">
            <v>0</v>
          </cell>
          <cell r="AA2089" t="str">
            <v xml:space="preserve">       61798.0</v>
          </cell>
          <cell r="AB2089">
            <v>46039</v>
          </cell>
          <cell r="AC2089">
            <v>46055</v>
          </cell>
        </row>
        <row r="2090">
          <cell r="A2090" t="str">
            <v>800012189-FE151734</v>
          </cell>
          <cell r="B2090">
            <v>46062</v>
          </cell>
          <cell r="C2090">
            <v>800012189</v>
          </cell>
          <cell r="D2090">
            <v>8026</v>
          </cell>
          <cell r="E2090" t="str">
            <v>CLINICA SAN JOSE DE CUCUTA S.A.</v>
          </cell>
          <cell r="F2090" t="str">
            <v>FE151734</v>
          </cell>
          <cell r="G2090">
            <v>46145</v>
          </cell>
          <cell r="H2090">
            <v>2092659</v>
          </cell>
          <cell r="I2090">
            <v>2092659</v>
          </cell>
          <cell r="J2090">
            <v>0</v>
          </cell>
          <cell r="K2090">
            <v>0</v>
          </cell>
          <cell r="L2090">
            <v>0</v>
          </cell>
          <cell r="M2090">
            <v>0</v>
          </cell>
          <cell r="N2090">
            <v>0</v>
          </cell>
          <cell r="O2090">
            <v>0</v>
          </cell>
          <cell r="P2090">
            <v>0</v>
          </cell>
          <cell r="Q2090">
            <v>2092659</v>
          </cell>
          <cell r="R2090">
            <v>0</v>
          </cell>
          <cell r="S2090">
            <v>2092659</v>
          </cell>
          <cell r="T2090">
            <v>230550108000</v>
          </cell>
          <cell r="U2090" t="str">
            <v xml:space="preserve">RED PRIVADA EVENTO                 </v>
          </cell>
          <cell r="V2090">
            <v>836</v>
          </cell>
          <cell r="W2090">
            <v>2403935</v>
          </cell>
          <cell r="X2090">
            <v>3218281</v>
          </cell>
          <cell r="Y2090">
            <v>0</v>
          </cell>
          <cell r="Z2090">
            <v>0</v>
          </cell>
          <cell r="AA2090" t="str">
            <v xml:space="preserve">     2116172.0</v>
          </cell>
          <cell r="AB2090">
            <v>46039</v>
          </cell>
          <cell r="AC2090">
            <v>46055</v>
          </cell>
        </row>
        <row r="2091">
          <cell r="A2091" t="str">
            <v>800012189-FE151733</v>
          </cell>
          <cell r="B2091">
            <v>46071</v>
          </cell>
          <cell r="C2091">
            <v>800012189</v>
          </cell>
          <cell r="D2091">
            <v>8026</v>
          </cell>
          <cell r="E2091" t="str">
            <v>CLINICA SAN JOSE DE CUCUTA S.A.</v>
          </cell>
          <cell r="F2091" t="str">
            <v>FE151733</v>
          </cell>
          <cell r="G2091">
            <v>46145</v>
          </cell>
          <cell r="H2091">
            <v>1576609</v>
          </cell>
          <cell r="I2091">
            <v>1576609</v>
          </cell>
          <cell r="J2091">
            <v>0</v>
          </cell>
          <cell r="K2091">
            <v>0</v>
          </cell>
          <cell r="L2091">
            <v>0</v>
          </cell>
          <cell r="M2091">
            <v>0</v>
          </cell>
          <cell r="N2091">
            <v>0</v>
          </cell>
          <cell r="O2091">
            <v>0</v>
          </cell>
          <cell r="P2091">
            <v>0</v>
          </cell>
          <cell r="Q2091">
            <v>1576609</v>
          </cell>
          <cell r="R2091">
            <v>0</v>
          </cell>
          <cell r="S2091">
            <v>1576609</v>
          </cell>
          <cell r="T2091">
            <v>230550108000</v>
          </cell>
          <cell r="U2091" t="str">
            <v xml:space="preserve">RED PRIVADA EVENTO                 </v>
          </cell>
          <cell r="V2091">
            <v>836</v>
          </cell>
          <cell r="W2091">
            <v>2407185</v>
          </cell>
          <cell r="X2091">
            <v>3219004</v>
          </cell>
          <cell r="Y2091">
            <v>0</v>
          </cell>
          <cell r="Z2091">
            <v>0</v>
          </cell>
          <cell r="AA2091" t="str">
            <v xml:space="preserve">     1592534.0</v>
          </cell>
          <cell r="AB2091">
            <v>46039</v>
          </cell>
          <cell r="AC2091">
            <v>46055</v>
          </cell>
        </row>
        <row r="2092">
          <cell r="A2092" t="str">
            <v>800012189-FE151731</v>
          </cell>
          <cell r="B2092">
            <v>46062</v>
          </cell>
          <cell r="C2092">
            <v>800012189</v>
          </cell>
          <cell r="D2092">
            <v>8026</v>
          </cell>
          <cell r="E2092" t="str">
            <v>CLINICA SAN JOSE DE CUCUTA S.A.</v>
          </cell>
          <cell r="F2092" t="str">
            <v>FE151731</v>
          </cell>
          <cell r="G2092">
            <v>46145</v>
          </cell>
          <cell r="H2092">
            <v>2412616</v>
          </cell>
          <cell r="I2092">
            <v>2412616</v>
          </cell>
          <cell r="J2092">
            <v>0</v>
          </cell>
          <cell r="K2092">
            <v>0</v>
          </cell>
          <cell r="L2092">
            <v>0</v>
          </cell>
          <cell r="M2092">
            <v>0</v>
          </cell>
          <cell r="N2092">
            <v>0</v>
          </cell>
          <cell r="O2092">
            <v>0</v>
          </cell>
          <cell r="P2092">
            <v>0</v>
          </cell>
          <cell r="Q2092">
            <v>2412616</v>
          </cell>
          <cell r="R2092">
            <v>0</v>
          </cell>
          <cell r="S2092">
            <v>2412616</v>
          </cell>
          <cell r="T2092">
            <v>230550108000</v>
          </cell>
          <cell r="U2092" t="str">
            <v xml:space="preserve">RED PRIVADA EVENTO                 </v>
          </cell>
          <cell r="V2092">
            <v>836</v>
          </cell>
          <cell r="W2092">
            <v>2404965</v>
          </cell>
          <cell r="X2092">
            <v>3218280</v>
          </cell>
          <cell r="Y2092">
            <v>0</v>
          </cell>
          <cell r="Z2092">
            <v>0</v>
          </cell>
          <cell r="AA2092" t="str">
            <v xml:space="preserve">     2436986.0</v>
          </cell>
          <cell r="AB2092">
            <v>46039</v>
          </cell>
          <cell r="AC2092">
            <v>46055</v>
          </cell>
        </row>
        <row r="2093">
          <cell r="A2093" t="str">
            <v>800012189-FE151718</v>
          </cell>
          <cell r="B2093">
            <v>46062</v>
          </cell>
          <cell r="C2093">
            <v>800012189</v>
          </cell>
          <cell r="D2093">
            <v>8026</v>
          </cell>
          <cell r="E2093" t="str">
            <v>CLINICA SAN JOSE DE CUCUTA S.A.</v>
          </cell>
          <cell r="F2093" t="str">
            <v>FE151718</v>
          </cell>
          <cell r="G2093">
            <v>46145</v>
          </cell>
          <cell r="H2093">
            <v>61180</v>
          </cell>
          <cell r="I2093">
            <v>61180</v>
          </cell>
          <cell r="J2093">
            <v>0</v>
          </cell>
          <cell r="K2093">
            <v>0</v>
          </cell>
          <cell r="L2093">
            <v>0</v>
          </cell>
          <cell r="M2093">
            <v>0</v>
          </cell>
          <cell r="N2093">
            <v>0</v>
          </cell>
          <cell r="O2093">
            <v>0</v>
          </cell>
          <cell r="P2093">
            <v>0</v>
          </cell>
          <cell r="Q2093">
            <v>61180</v>
          </cell>
          <cell r="R2093">
            <v>0</v>
          </cell>
          <cell r="S2093">
            <v>61180</v>
          </cell>
          <cell r="T2093">
            <v>230550108000</v>
          </cell>
          <cell r="U2093" t="str">
            <v xml:space="preserve">RED PRIVADA EVENTO                 </v>
          </cell>
          <cell r="V2093">
            <v>836</v>
          </cell>
          <cell r="W2093">
            <v>2405827</v>
          </cell>
          <cell r="X2093">
            <v>3218278</v>
          </cell>
          <cell r="Y2093">
            <v>0</v>
          </cell>
          <cell r="Z2093">
            <v>0</v>
          </cell>
          <cell r="AA2093" t="str">
            <v xml:space="preserve">       61798.0</v>
          </cell>
          <cell r="AB2093">
            <v>46038</v>
          </cell>
          <cell r="AC2093">
            <v>46055</v>
          </cell>
        </row>
        <row r="2094">
          <cell r="A2094" t="str">
            <v>800012189-FE151707</v>
          </cell>
          <cell r="B2094">
            <v>46071</v>
          </cell>
          <cell r="C2094">
            <v>800012189</v>
          </cell>
          <cell r="D2094">
            <v>8026</v>
          </cell>
          <cell r="E2094" t="str">
            <v>CLINICA SAN JOSE DE CUCUTA S.A.</v>
          </cell>
          <cell r="F2094" t="str">
            <v>FE151707</v>
          </cell>
          <cell r="G2094">
            <v>46145</v>
          </cell>
          <cell r="H2094">
            <v>61180</v>
          </cell>
          <cell r="I2094">
            <v>61180</v>
          </cell>
          <cell r="J2094">
            <v>0</v>
          </cell>
          <cell r="K2094">
            <v>0</v>
          </cell>
          <cell r="L2094">
            <v>0</v>
          </cell>
          <cell r="M2094">
            <v>0</v>
          </cell>
          <cell r="N2094">
            <v>0</v>
          </cell>
          <cell r="O2094">
            <v>0</v>
          </cell>
          <cell r="P2094">
            <v>0</v>
          </cell>
          <cell r="Q2094">
            <v>61180</v>
          </cell>
          <cell r="R2094">
            <v>0</v>
          </cell>
          <cell r="S2094">
            <v>61180</v>
          </cell>
          <cell r="T2094">
            <v>230550108000</v>
          </cell>
          <cell r="U2094" t="str">
            <v xml:space="preserve">RED PRIVADA EVENTO                 </v>
          </cell>
          <cell r="V2094">
            <v>836</v>
          </cell>
          <cell r="W2094">
            <v>2406725</v>
          </cell>
          <cell r="X2094">
            <v>3218277</v>
          </cell>
          <cell r="Y2094">
            <v>0</v>
          </cell>
          <cell r="Z2094">
            <v>0</v>
          </cell>
          <cell r="AA2094" t="str">
            <v xml:space="preserve">       61798.0</v>
          </cell>
          <cell r="AB2094">
            <v>46038</v>
          </cell>
          <cell r="AC2094">
            <v>46055</v>
          </cell>
        </row>
        <row r="2095">
          <cell r="A2095" t="str">
            <v>800012189-FE151704</v>
          </cell>
          <cell r="B2095">
            <v>46062</v>
          </cell>
          <cell r="C2095">
            <v>800012189</v>
          </cell>
          <cell r="D2095">
            <v>8030</v>
          </cell>
          <cell r="E2095" t="str">
            <v>CLINICA SAN JOSE DE CUCUTA S.A.</v>
          </cell>
          <cell r="F2095" t="str">
            <v>FE151704</v>
          </cell>
          <cell r="G2095">
            <v>46145</v>
          </cell>
          <cell r="H2095">
            <v>61180</v>
          </cell>
          <cell r="I2095">
            <v>61180</v>
          </cell>
          <cell r="J2095">
            <v>0</v>
          </cell>
          <cell r="K2095">
            <v>0</v>
          </cell>
          <cell r="L2095">
            <v>0</v>
          </cell>
          <cell r="M2095">
            <v>0</v>
          </cell>
          <cell r="N2095">
            <v>0</v>
          </cell>
          <cell r="O2095">
            <v>0</v>
          </cell>
          <cell r="P2095">
            <v>0</v>
          </cell>
          <cell r="Q2095">
            <v>61180</v>
          </cell>
          <cell r="R2095">
            <v>0</v>
          </cell>
          <cell r="S2095">
            <v>61180</v>
          </cell>
          <cell r="T2095">
            <v>230550108000</v>
          </cell>
          <cell r="U2095" t="str">
            <v xml:space="preserve">RED PRIVADA EVENTO                 </v>
          </cell>
          <cell r="V2095">
            <v>836</v>
          </cell>
          <cell r="W2095">
            <v>2402484</v>
          </cell>
          <cell r="X2095">
            <v>3218276</v>
          </cell>
          <cell r="Y2095">
            <v>0</v>
          </cell>
          <cell r="Z2095">
            <v>0</v>
          </cell>
          <cell r="AA2095" t="str">
            <v xml:space="preserve">       61798.0</v>
          </cell>
          <cell r="AB2095">
            <v>46038</v>
          </cell>
          <cell r="AC2095">
            <v>46055</v>
          </cell>
        </row>
        <row r="2096">
          <cell r="A2096" t="str">
            <v>800012189-FE151697</v>
          </cell>
          <cell r="B2096">
            <v>46062</v>
          </cell>
          <cell r="C2096">
            <v>800012189</v>
          </cell>
          <cell r="D2096">
            <v>8021</v>
          </cell>
          <cell r="E2096" t="str">
            <v>CLINICA SAN JOSE DE CUCUTA S.A.</v>
          </cell>
          <cell r="F2096" t="str">
            <v>FE151697</v>
          </cell>
          <cell r="G2096">
            <v>46145</v>
          </cell>
          <cell r="H2096">
            <v>61180</v>
          </cell>
          <cell r="I2096">
            <v>61180</v>
          </cell>
          <cell r="J2096">
            <v>0</v>
          </cell>
          <cell r="K2096">
            <v>0</v>
          </cell>
          <cell r="L2096">
            <v>0</v>
          </cell>
          <cell r="M2096">
            <v>0</v>
          </cell>
          <cell r="N2096">
            <v>0</v>
          </cell>
          <cell r="O2096">
            <v>0</v>
          </cell>
          <cell r="P2096">
            <v>0</v>
          </cell>
          <cell r="Q2096">
            <v>61180</v>
          </cell>
          <cell r="R2096">
            <v>0</v>
          </cell>
          <cell r="S2096">
            <v>61180</v>
          </cell>
          <cell r="T2096">
            <v>230550108000</v>
          </cell>
          <cell r="U2096" t="str">
            <v xml:space="preserve">RED PRIVADA EVENTO                 </v>
          </cell>
          <cell r="V2096">
            <v>836</v>
          </cell>
          <cell r="W2096">
            <v>2404319</v>
          </cell>
          <cell r="X2096">
            <v>3218275</v>
          </cell>
          <cell r="Y2096">
            <v>0</v>
          </cell>
          <cell r="Z2096">
            <v>0</v>
          </cell>
          <cell r="AA2096" t="str">
            <v xml:space="preserve">       61798.0</v>
          </cell>
          <cell r="AB2096">
            <v>46038</v>
          </cell>
          <cell r="AC2096">
            <v>46055</v>
          </cell>
        </row>
        <row r="2097">
          <cell r="A2097" t="str">
            <v>800012189-FE151671</v>
          </cell>
          <cell r="B2097">
            <v>46071</v>
          </cell>
          <cell r="C2097">
            <v>800012189</v>
          </cell>
          <cell r="D2097">
            <v>8026</v>
          </cell>
          <cell r="E2097" t="str">
            <v>CLINICA SAN JOSE DE CUCUTA S.A.</v>
          </cell>
          <cell r="F2097" t="str">
            <v>FE151671</v>
          </cell>
          <cell r="G2097">
            <v>46145</v>
          </cell>
          <cell r="H2097">
            <v>15458305</v>
          </cell>
          <cell r="I2097">
            <v>15458305</v>
          </cell>
          <cell r="J2097">
            <v>0</v>
          </cell>
          <cell r="K2097">
            <v>0</v>
          </cell>
          <cell r="L2097">
            <v>0</v>
          </cell>
          <cell r="M2097">
            <v>0</v>
          </cell>
          <cell r="N2097">
            <v>0</v>
          </cell>
          <cell r="O2097">
            <v>0</v>
          </cell>
          <cell r="P2097">
            <v>0</v>
          </cell>
          <cell r="Q2097">
            <v>15458305</v>
          </cell>
          <cell r="R2097">
            <v>0</v>
          </cell>
          <cell r="S2097">
            <v>15458305</v>
          </cell>
          <cell r="T2097">
            <v>230550108000</v>
          </cell>
          <cell r="U2097" t="str">
            <v xml:space="preserve">RED PRIVADA EVENTO                 </v>
          </cell>
          <cell r="V2097">
            <v>836</v>
          </cell>
          <cell r="W2097">
            <v>2407060</v>
          </cell>
          <cell r="X2097">
            <v>3218635</v>
          </cell>
          <cell r="Y2097">
            <v>0</v>
          </cell>
          <cell r="Z2097">
            <v>0</v>
          </cell>
          <cell r="AA2097" t="str">
            <v xml:space="preserve">    15614449.0</v>
          </cell>
          <cell r="AB2097">
            <v>46038</v>
          </cell>
          <cell r="AC2097">
            <v>46055</v>
          </cell>
        </row>
        <row r="2098">
          <cell r="A2098" t="str">
            <v>800012189-FE151670</v>
          </cell>
          <cell r="B2098">
            <v>46071</v>
          </cell>
          <cell r="C2098">
            <v>800012189</v>
          </cell>
          <cell r="D2098">
            <v>8031</v>
          </cell>
          <cell r="E2098" t="str">
            <v>CLINICA SAN JOSE DE CUCUTA S.A.</v>
          </cell>
          <cell r="F2098" t="str">
            <v>FE151670</v>
          </cell>
          <cell r="G2098">
            <v>46145</v>
          </cell>
          <cell r="H2098">
            <v>74776</v>
          </cell>
          <cell r="I2098">
            <v>74776</v>
          </cell>
          <cell r="J2098">
            <v>0</v>
          </cell>
          <cell r="K2098">
            <v>0</v>
          </cell>
          <cell r="L2098">
            <v>0</v>
          </cell>
          <cell r="M2098">
            <v>0</v>
          </cell>
          <cell r="N2098">
            <v>0</v>
          </cell>
          <cell r="O2098">
            <v>0</v>
          </cell>
          <cell r="P2098">
            <v>0</v>
          </cell>
          <cell r="Q2098">
            <v>74776</v>
          </cell>
          <cell r="R2098">
            <v>0</v>
          </cell>
          <cell r="S2098">
            <v>74776</v>
          </cell>
          <cell r="T2098">
            <v>230550108000</v>
          </cell>
          <cell r="U2098" t="str">
            <v xml:space="preserve">RED PRIVADA EVENTO                 </v>
          </cell>
          <cell r="V2098">
            <v>836</v>
          </cell>
          <cell r="W2098">
            <v>2407310</v>
          </cell>
          <cell r="X2098">
            <v>3218274</v>
          </cell>
          <cell r="Y2098">
            <v>0</v>
          </cell>
          <cell r="Z2098">
            <v>0</v>
          </cell>
          <cell r="AA2098" t="str">
            <v xml:space="preserve">       75531.0</v>
          </cell>
          <cell r="AB2098">
            <v>46038</v>
          </cell>
          <cell r="AC2098">
            <v>46055</v>
          </cell>
        </row>
        <row r="2099">
          <cell r="A2099" t="str">
            <v>800012189-FE151669</v>
          </cell>
          <cell r="B2099">
            <v>46071</v>
          </cell>
          <cell r="C2099">
            <v>800012189</v>
          </cell>
          <cell r="D2099">
            <v>8026</v>
          </cell>
          <cell r="E2099" t="str">
            <v>CLINICA SAN JOSE DE CUCUTA S.A.</v>
          </cell>
          <cell r="F2099" t="str">
            <v>FE151669</v>
          </cell>
          <cell r="G2099">
            <v>46145</v>
          </cell>
          <cell r="H2099">
            <v>74776</v>
          </cell>
          <cell r="I2099">
            <v>74776</v>
          </cell>
          <cell r="J2099">
            <v>0</v>
          </cell>
          <cell r="K2099">
            <v>0</v>
          </cell>
          <cell r="L2099">
            <v>0</v>
          </cell>
          <cell r="M2099">
            <v>0</v>
          </cell>
          <cell r="N2099">
            <v>0</v>
          </cell>
          <cell r="O2099">
            <v>0</v>
          </cell>
          <cell r="P2099">
            <v>0</v>
          </cell>
          <cell r="Q2099">
            <v>74776</v>
          </cell>
          <cell r="R2099">
            <v>0</v>
          </cell>
          <cell r="S2099">
            <v>74776</v>
          </cell>
          <cell r="T2099">
            <v>230550108000</v>
          </cell>
          <cell r="U2099" t="str">
            <v xml:space="preserve">RED PRIVADA EVENTO                 </v>
          </cell>
          <cell r="V2099">
            <v>836</v>
          </cell>
          <cell r="W2099">
            <v>2407520</v>
          </cell>
          <cell r="X2099">
            <v>3218273</v>
          </cell>
          <cell r="Y2099">
            <v>0</v>
          </cell>
          <cell r="Z2099">
            <v>0</v>
          </cell>
          <cell r="AA2099" t="str">
            <v xml:space="preserve">       75531.0</v>
          </cell>
          <cell r="AB2099">
            <v>46038</v>
          </cell>
          <cell r="AC2099">
            <v>46055</v>
          </cell>
        </row>
        <row r="2100">
          <cell r="A2100" t="str">
            <v>800012189-FE151660</v>
          </cell>
          <cell r="B2100">
            <v>46071</v>
          </cell>
          <cell r="C2100">
            <v>800012189</v>
          </cell>
          <cell r="D2100">
            <v>8026</v>
          </cell>
          <cell r="E2100" t="str">
            <v>CLINICA SAN JOSE DE CUCUTA S.A.</v>
          </cell>
          <cell r="F2100" t="str">
            <v>FE151660</v>
          </cell>
          <cell r="G2100">
            <v>46145</v>
          </cell>
          <cell r="H2100">
            <v>74776</v>
          </cell>
          <cell r="I2100">
            <v>74776</v>
          </cell>
          <cell r="J2100">
            <v>0</v>
          </cell>
          <cell r="K2100">
            <v>0</v>
          </cell>
          <cell r="L2100">
            <v>0</v>
          </cell>
          <cell r="M2100">
            <v>0</v>
          </cell>
          <cell r="N2100">
            <v>0</v>
          </cell>
          <cell r="O2100">
            <v>0</v>
          </cell>
          <cell r="P2100">
            <v>0</v>
          </cell>
          <cell r="Q2100">
            <v>74776</v>
          </cell>
          <cell r="R2100">
            <v>0</v>
          </cell>
          <cell r="S2100">
            <v>74776</v>
          </cell>
          <cell r="T2100">
            <v>230550108000</v>
          </cell>
          <cell r="U2100" t="str">
            <v xml:space="preserve">RED PRIVADA EVENTO                 </v>
          </cell>
          <cell r="V2100">
            <v>836</v>
          </cell>
          <cell r="W2100">
            <v>2407141</v>
          </cell>
          <cell r="X2100">
            <v>3218272</v>
          </cell>
          <cell r="Y2100">
            <v>0</v>
          </cell>
          <cell r="Z2100">
            <v>0</v>
          </cell>
          <cell r="AA2100" t="str">
            <v xml:space="preserve">       75531.0</v>
          </cell>
          <cell r="AB2100">
            <v>46038</v>
          </cell>
          <cell r="AC2100">
            <v>46055</v>
          </cell>
        </row>
        <row r="2101">
          <cell r="A2101" t="str">
            <v>800012189-FE151657</v>
          </cell>
          <cell r="B2101">
            <v>46062</v>
          </cell>
          <cell r="C2101">
            <v>800012189</v>
          </cell>
          <cell r="D2101">
            <v>8026</v>
          </cell>
          <cell r="E2101" t="str">
            <v>CLINICA SAN JOSE DE CUCUTA S.A.</v>
          </cell>
          <cell r="F2101" t="str">
            <v>FE151657</v>
          </cell>
          <cell r="G2101">
            <v>46145</v>
          </cell>
          <cell r="H2101">
            <v>74776</v>
          </cell>
          <cell r="I2101">
            <v>74776</v>
          </cell>
          <cell r="J2101">
            <v>0</v>
          </cell>
          <cell r="K2101">
            <v>0</v>
          </cell>
          <cell r="L2101">
            <v>0</v>
          </cell>
          <cell r="M2101">
            <v>0</v>
          </cell>
          <cell r="N2101">
            <v>0</v>
          </cell>
          <cell r="O2101">
            <v>0</v>
          </cell>
          <cell r="P2101">
            <v>0</v>
          </cell>
          <cell r="Q2101">
            <v>74776</v>
          </cell>
          <cell r="R2101">
            <v>0</v>
          </cell>
          <cell r="S2101">
            <v>74776</v>
          </cell>
          <cell r="T2101">
            <v>230550108000</v>
          </cell>
          <cell r="U2101" t="str">
            <v xml:space="preserve">RED PRIVADA EVENTO                 </v>
          </cell>
          <cell r="V2101">
            <v>836</v>
          </cell>
          <cell r="W2101">
            <v>2403934</v>
          </cell>
          <cell r="X2101">
            <v>3218271</v>
          </cell>
          <cell r="Y2101">
            <v>0</v>
          </cell>
          <cell r="Z2101">
            <v>0</v>
          </cell>
          <cell r="AA2101" t="str">
            <v xml:space="preserve">       75531.0</v>
          </cell>
          <cell r="AB2101">
            <v>46038</v>
          </cell>
          <cell r="AC2101">
            <v>46055</v>
          </cell>
        </row>
        <row r="2102">
          <cell r="A2102" t="str">
            <v>800012189-FE151656</v>
          </cell>
          <cell r="B2102">
            <v>46062</v>
          </cell>
          <cell r="C2102">
            <v>800012189</v>
          </cell>
          <cell r="D2102">
            <v>8050</v>
          </cell>
          <cell r="E2102" t="str">
            <v>CLINICA SAN JOSE DE CUCUTA S.A.</v>
          </cell>
          <cell r="F2102" t="str">
            <v>FE151656</v>
          </cell>
          <cell r="G2102">
            <v>46145</v>
          </cell>
          <cell r="H2102">
            <v>74776</v>
          </cell>
          <cell r="I2102">
            <v>74776</v>
          </cell>
          <cell r="J2102">
            <v>0</v>
          </cell>
          <cell r="K2102">
            <v>0</v>
          </cell>
          <cell r="L2102">
            <v>0</v>
          </cell>
          <cell r="M2102">
            <v>0</v>
          </cell>
          <cell r="N2102">
            <v>0</v>
          </cell>
          <cell r="O2102">
            <v>0</v>
          </cell>
          <cell r="P2102">
            <v>0</v>
          </cell>
          <cell r="Q2102">
            <v>74776</v>
          </cell>
          <cell r="R2102">
            <v>0</v>
          </cell>
          <cell r="S2102">
            <v>74776</v>
          </cell>
          <cell r="T2102">
            <v>230550108000</v>
          </cell>
          <cell r="U2102" t="str">
            <v xml:space="preserve">RED PRIVADA EVENTO                 </v>
          </cell>
          <cell r="V2102">
            <v>836</v>
          </cell>
          <cell r="W2102">
            <v>2404964</v>
          </cell>
          <cell r="X2102">
            <v>3218270</v>
          </cell>
          <cell r="Y2102">
            <v>0</v>
          </cell>
          <cell r="Z2102">
            <v>0</v>
          </cell>
          <cell r="AA2102" t="str">
            <v xml:space="preserve">       75531.0</v>
          </cell>
          <cell r="AB2102">
            <v>46038</v>
          </cell>
          <cell r="AC2102">
            <v>46055</v>
          </cell>
        </row>
        <row r="2103">
          <cell r="A2103" t="str">
            <v>800012189-FE151654</v>
          </cell>
          <cell r="B2103">
            <v>46062</v>
          </cell>
          <cell r="C2103">
            <v>800012189</v>
          </cell>
          <cell r="D2103">
            <v>8026</v>
          </cell>
          <cell r="E2103" t="str">
            <v>CLINICA SAN JOSE DE CUCUTA S.A.</v>
          </cell>
          <cell r="F2103" t="str">
            <v>FE151654</v>
          </cell>
          <cell r="G2103">
            <v>46145</v>
          </cell>
          <cell r="H2103">
            <v>74776</v>
          </cell>
          <cell r="I2103">
            <v>74776</v>
          </cell>
          <cell r="J2103">
            <v>0</v>
          </cell>
          <cell r="K2103">
            <v>0</v>
          </cell>
          <cell r="L2103">
            <v>0</v>
          </cell>
          <cell r="M2103">
            <v>0</v>
          </cell>
          <cell r="N2103">
            <v>0</v>
          </cell>
          <cell r="O2103">
            <v>0</v>
          </cell>
          <cell r="P2103">
            <v>0</v>
          </cell>
          <cell r="Q2103">
            <v>74776</v>
          </cell>
          <cell r="R2103">
            <v>0</v>
          </cell>
          <cell r="S2103">
            <v>74776</v>
          </cell>
          <cell r="T2103">
            <v>230550108000</v>
          </cell>
          <cell r="U2103" t="str">
            <v xml:space="preserve">RED PRIVADA EVENTO                 </v>
          </cell>
          <cell r="V2103">
            <v>836</v>
          </cell>
          <cell r="W2103">
            <v>2405826</v>
          </cell>
          <cell r="X2103">
            <v>3218269</v>
          </cell>
          <cell r="Y2103">
            <v>0</v>
          </cell>
          <cell r="Z2103">
            <v>0</v>
          </cell>
          <cell r="AA2103" t="str">
            <v xml:space="preserve">       75531.0</v>
          </cell>
          <cell r="AB2103">
            <v>46038</v>
          </cell>
          <cell r="AC2103">
            <v>46055</v>
          </cell>
        </row>
        <row r="2104">
          <cell r="A2104" t="str">
            <v>800012189-FE151652</v>
          </cell>
          <cell r="B2104">
            <v>46071</v>
          </cell>
          <cell r="C2104">
            <v>800012189</v>
          </cell>
          <cell r="D2104">
            <v>8025</v>
          </cell>
          <cell r="E2104" t="str">
            <v>CLINICA SAN JOSE DE CUCUTA S.A.</v>
          </cell>
          <cell r="F2104" t="str">
            <v>FE151652</v>
          </cell>
          <cell r="G2104">
            <v>46145</v>
          </cell>
          <cell r="H2104">
            <v>74776</v>
          </cell>
          <cell r="I2104">
            <v>74776</v>
          </cell>
          <cell r="J2104">
            <v>0</v>
          </cell>
          <cell r="K2104">
            <v>0</v>
          </cell>
          <cell r="L2104">
            <v>0</v>
          </cell>
          <cell r="M2104">
            <v>0</v>
          </cell>
          <cell r="N2104">
            <v>0</v>
          </cell>
          <cell r="O2104">
            <v>0</v>
          </cell>
          <cell r="P2104">
            <v>0</v>
          </cell>
          <cell r="Q2104">
            <v>74776</v>
          </cell>
          <cell r="R2104">
            <v>0</v>
          </cell>
          <cell r="S2104">
            <v>74776</v>
          </cell>
          <cell r="T2104">
            <v>230550108000</v>
          </cell>
          <cell r="U2104" t="str">
            <v xml:space="preserve">RED PRIVADA EVENTO                 </v>
          </cell>
          <cell r="V2104">
            <v>836</v>
          </cell>
          <cell r="W2104">
            <v>2406724</v>
          </cell>
          <cell r="X2104">
            <v>3218268</v>
          </cell>
          <cell r="Y2104">
            <v>0</v>
          </cell>
          <cell r="Z2104">
            <v>0</v>
          </cell>
          <cell r="AA2104" t="str">
            <v xml:space="preserve">       75531.0</v>
          </cell>
          <cell r="AB2104">
            <v>46038</v>
          </cell>
          <cell r="AC2104">
            <v>46055</v>
          </cell>
        </row>
        <row r="2105">
          <cell r="A2105" t="str">
            <v>800012189-FE151651</v>
          </cell>
          <cell r="B2105">
            <v>46062</v>
          </cell>
          <cell r="C2105">
            <v>800012189</v>
          </cell>
          <cell r="D2105">
            <v>8029</v>
          </cell>
          <cell r="E2105" t="str">
            <v>CLINICA SAN JOSE DE CUCUTA S.A.</v>
          </cell>
          <cell r="F2105" t="str">
            <v>FE151651</v>
          </cell>
          <cell r="G2105">
            <v>46145</v>
          </cell>
          <cell r="H2105">
            <v>74776</v>
          </cell>
          <cell r="I2105">
            <v>74776</v>
          </cell>
          <cell r="J2105">
            <v>0</v>
          </cell>
          <cell r="K2105">
            <v>0</v>
          </cell>
          <cell r="L2105">
            <v>0</v>
          </cell>
          <cell r="M2105">
            <v>0</v>
          </cell>
          <cell r="N2105">
            <v>0</v>
          </cell>
          <cell r="O2105">
            <v>0</v>
          </cell>
          <cell r="P2105">
            <v>0</v>
          </cell>
          <cell r="Q2105">
            <v>74776</v>
          </cell>
          <cell r="R2105">
            <v>0</v>
          </cell>
          <cell r="S2105">
            <v>74776</v>
          </cell>
          <cell r="T2105">
            <v>230550108000</v>
          </cell>
          <cell r="U2105" t="str">
            <v xml:space="preserve">RED PRIVADA EVENTO                 </v>
          </cell>
          <cell r="V2105">
            <v>836</v>
          </cell>
          <cell r="W2105">
            <v>2402483</v>
          </cell>
          <cell r="X2105">
            <v>3218267</v>
          </cell>
          <cell r="Y2105">
            <v>0</v>
          </cell>
          <cell r="Z2105">
            <v>0</v>
          </cell>
          <cell r="AA2105" t="str">
            <v xml:space="preserve">       75531.0</v>
          </cell>
          <cell r="AB2105">
            <v>46038</v>
          </cell>
          <cell r="AC2105">
            <v>46055</v>
          </cell>
        </row>
        <row r="2106">
          <cell r="A2106" t="str">
            <v>800012189-FE151647</v>
          </cell>
          <cell r="B2106">
            <v>46062</v>
          </cell>
          <cell r="C2106">
            <v>800012189</v>
          </cell>
          <cell r="D2106">
            <v>8026</v>
          </cell>
          <cell r="E2106" t="str">
            <v>CLINICA SAN JOSE DE CUCUTA S.A.</v>
          </cell>
          <cell r="F2106" t="str">
            <v>FE151647</v>
          </cell>
          <cell r="G2106">
            <v>46145</v>
          </cell>
          <cell r="H2106">
            <v>293584</v>
          </cell>
          <cell r="I2106">
            <v>293584</v>
          </cell>
          <cell r="J2106">
            <v>0</v>
          </cell>
          <cell r="K2106">
            <v>0</v>
          </cell>
          <cell r="L2106">
            <v>0</v>
          </cell>
          <cell r="M2106">
            <v>0</v>
          </cell>
          <cell r="N2106">
            <v>0</v>
          </cell>
          <cell r="O2106">
            <v>0</v>
          </cell>
          <cell r="P2106">
            <v>0</v>
          </cell>
          <cell r="Q2106">
            <v>293584</v>
          </cell>
          <cell r="R2106">
            <v>0</v>
          </cell>
          <cell r="S2106">
            <v>293584</v>
          </cell>
          <cell r="T2106">
            <v>230550108000</v>
          </cell>
          <cell r="U2106" t="str">
            <v xml:space="preserve">RED PRIVADA EVENTO                 </v>
          </cell>
          <cell r="V2106">
            <v>836</v>
          </cell>
          <cell r="W2106">
            <v>2404318</v>
          </cell>
          <cell r="X2106">
            <v>3218266</v>
          </cell>
          <cell r="Y2106">
            <v>0</v>
          </cell>
          <cell r="Z2106">
            <v>0</v>
          </cell>
          <cell r="AA2106" t="str">
            <v xml:space="preserve">      296549.0</v>
          </cell>
          <cell r="AB2106">
            <v>46038</v>
          </cell>
          <cell r="AC2106">
            <v>46055</v>
          </cell>
        </row>
        <row r="2107">
          <cell r="A2107" t="str">
            <v>800012189-FE151646</v>
          </cell>
          <cell r="B2107">
            <v>46071</v>
          </cell>
          <cell r="C2107">
            <v>800012189</v>
          </cell>
          <cell r="D2107">
            <v>8026</v>
          </cell>
          <cell r="E2107" t="str">
            <v>CLINICA SAN JOSE DE CUCUTA S.A.</v>
          </cell>
          <cell r="F2107" t="str">
            <v>FE151646</v>
          </cell>
          <cell r="G2107">
            <v>46145</v>
          </cell>
          <cell r="H2107">
            <v>61180</v>
          </cell>
          <cell r="I2107">
            <v>61180</v>
          </cell>
          <cell r="J2107">
            <v>0</v>
          </cell>
          <cell r="K2107">
            <v>0</v>
          </cell>
          <cell r="L2107">
            <v>0</v>
          </cell>
          <cell r="M2107">
            <v>0</v>
          </cell>
          <cell r="N2107">
            <v>0</v>
          </cell>
          <cell r="O2107">
            <v>0</v>
          </cell>
          <cell r="P2107">
            <v>0</v>
          </cell>
          <cell r="Q2107">
            <v>61180</v>
          </cell>
          <cell r="R2107">
            <v>0</v>
          </cell>
          <cell r="S2107">
            <v>61180</v>
          </cell>
          <cell r="T2107">
            <v>230550108000</v>
          </cell>
          <cell r="U2107" t="str">
            <v xml:space="preserve">RED PRIVADA EVENTO                 </v>
          </cell>
          <cell r="V2107">
            <v>836</v>
          </cell>
          <cell r="W2107">
            <v>2407309</v>
          </cell>
          <cell r="X2107">
            <v>3218265</v>
          </cell>
          <cell r="Y2107">
            <v>0</v>
          </cell>
          <cell r="Z2107">
            <v>0</v>
          </cell>
          <cell r="AA2107" t="str">
            <v xml:space="preserve">       61798.0</v>
          </cell>
          <cell r="AB2107">
            <v>46038</v>
          </cell>
          <cell r="AC2107">
            <v>46055</v>
          </cell>
        </row>
        <row r="2108">
          <cell r="A2108" t="str">
            <v>800012189-FE151643</v>
          </cell>
          <cell r="B2108">
            <v>46071</v>
          </cell>
          <cell r="C2108">
            <v>800012189</v>
          </cell>
          <cell r="D2108">
            <v>8026</v>
          </cell>
          <cell r="E2108" t="str">
            <v>CLINICA SAN JOSE DE CUCUTA S.A.</v>
          </cell>
          <cell r="F2108" t="str">
            <v>FE151643</v>
          </cell>
          <cell r="G2108">
            <v>46145</v>
          </cell>
          <cell r="H2108">
            <v>61180</v>
          </cell>
          <cell r="I2108">
            <v>61180</v>
          </cell>
          <cell r="J2108">
            <v>0</v>
          </cell>
          <cell r="K2108">
            <v>0</v>
          </cell>
          <cell r="L2108">
            <v>0</v>
          </cell>
          <cell r="M2108">
            <v>0</v>
          </cell>
          <cell r="N2108">
            <v>0</v>
          </cell>
          <cell r="O2108">
            <v>0</v>
          </cell>
          <cell r="P2108">
            <v>0</v>
          </cell>
          <cell r="Q2108">
            <v>61180</v>
          </cell>
          <cell r="R2108">
            <v>0</v>
          </cell>
          <cell r="S2108">
            <v>61180</v>
          </cell>
          <cell r="T2108">
            <v>230550108000</v>
          </cell>
          <cell r="U2108" t="str">
            <v xml:space="preserve">RED PRIVADA EVENTO                 </v>
          </cell>
          <cell r="V2108">
            <v>836</v>
          </cell>
          <cell r="W2108">
            <v>2407519</v>
          </cell>
          <cell r="X2108">
            <v>3218264</v>
          </cell>
          <cell r="Y2108">
            <v>0</v>
          </cell>
          <cell r="Z2108">
            <v>0</v>
          </cell>
          <cell r="AA2108" t="str">
            <v xml:space="preserve">       61798.0</v>
          </cell>
          <cell r="AB2108">
            <v>46038</v>
          </cell>
          <cell r="AC2108">
            <v>46055</v>
          </cell>
        </row>
        <row r="2109">
          <cell r="A2109" t="str">
            <v>800012189-FE151641</v>
          </cell>
          <cell r="B2109">
            <v>46071</v>
          </cell>
          <cell r="C2109">
            <v>800012189</v>
          </cell>
          <cell r="D2109">
            <v>8026</v>
          </cell>
          <cell r="E2109" t="str">
            <v>CLINICA SAN JOSE DE CUCUTA S.A.</v>
          </cell>
          <cell r="F2109" t="str">
            <v>FE151641</v>
          </cell>
          <cell r="G2109">
            <v>46145</v>
          </cell>
          <cell r="H2109">
            <v>4207129</v>
          </cell>
          <cell r="I2109">
            <v>4207129</v>
          </cell>
          <cell r="J2109">
            <v>0</v>
          </cell>
          <cell r="K2109">
            <v>0</v>
          </cell>
          <cell r="L2109">
            <v>0</v>
          </cell>
          <cell r="M2109">
            <v>0</v>
          </cell>
          <cell r="N2109">
            <v>0</v>
          </cell>
          <cell r="O2109">
            <v>0</v>
          </cell>
          <cell r="P2109">
            <v>0</v>
          </cell>
          <cell r="Q2109">
            <v>4207129</v>
          </cell>
          <cell r="R2109">
            <v>0</v>
          </cell>
          <cell r="S2109">
            <v>4207129</v>
          </cell>
          <cell r="T2109">
            <v>230550108000</v>
          </cell>
          <cell r="U2109" t="str">
            <v xml:space="preserve">RED PRIVADA EVENTO                 </v>
          </cell>
          <cell r="V2109">
            <v>836</v>
          </cell>
          <cell r="W2109">
            <v>2407059</v>
          </cell>
          <cell r="X2109">
            <v>3218634</v>
          </cell>
          <cell r="Y2109">
            <v>0</v>
          </cell>
          <cell r="Z2109">
            <v>0</v>
          </cell>
          <cell r="AA2109" t="str">
            <v xml:space="preserve">     4249625.0</v>
          </cell>
          <cell r="AB2109">
            <v>46038</v>
          </cell>
          <cell r="AC2109">
            <v>46055</v>
          </cell>
        </row>
        <row r="2110">
          <cell r="A2110" t="str">
            <v>800012189-FE151639</v>
          </cell>
          <cell r="B2110">
            <v>46071</v>
          </cell>
          <cell r="C2110">
            <v>800012189</v>
          </cell>
          <cell r="D2110">
            <v>8026</v>
          </cell>
          <cell r="E2110" t="str">
            <v>CLINICA SAN JOSE DE CUCUTA S.A.</v>
          </cell>
          <cell r="F2110" t="str">
            <v>FE151639</v>
          </cell>
          <cell r="G2110">
            <v>46145</v>
          </cell>
          <cell r="H2110">
            <v>61180</v>
          </cell>
          <cell r="I2110">
            <v>61180</v>
          </cell>
          <cell r="J2110">
            <v>0</v>
          </cell>
          <cell r="K2110">
            <v>0</v>
          </cell>
          <cell r="L2110">
            <v>0</v>
          </cell>
          <cell r="M2110">
            <v>0</v>
          </cell>
          <cell r="N2110">
            <v>0</v>
          </cell>
          <cell r="O2110">
            <v>0</v>
          </cell>
          <cell r="P2110">
            <v>0</v>
          </cell>
          <cell r="Q2110">
            <v>61180</v>
          </cell>
          <cell r="R2110">
            <v>0</v>
          </cell>
          <cell r="S2110">
            <v>61180</v>
          </cell>
          <cell r="T2110">
            <v>230550108000</v>
          </cell>
          <cell r="U2110" t="str">
            <v xml:space="preserve">RED PRIVADA EVENTO                 </v>
          </cell>
          <cell r="V2110">
            <v>836</v>
          </cell>
          <cell r="W2110">
            <v>2407140</v>
          </cell>
          <cell r="X2110">
            <v>3218263</v>
          </cell>
          <cell r="Y2110">
            <v>0</v>
          </cell>
          <cell r="Z2110">
            <v>0</v>
          </cell>
          <cell r="AA2110" t="str">
            <v xml:space="preserve">       61798.0</v>
          </cell>
          <cell r="AB2110">
            <v>46038</v>
          </cell>
          <cell r="AC2110">
            <v>46055</v>
          </cell>
        </row>
        <row r="2111">
          <cell r="A2111" t="str">
            <v>800012189-FE151637</v>
          </cell>
          <cell r="B2111">
            <v>46071</v>
          </cell>
          <cell r="C2111">
            <v>800012189</v>
          </cell>
          <cell r="D2111">
            <v>8026</v>
          </cell>
          <cell r="E2111" t="str">
            <v>CLINICA SAN JOSE DE CUCUTA S.A.</v>
          </cell>
          <cell r="F2111" t="str">
            <v>FE151637</v>
          </cell>
          <cell r="G2111">
            <v>46145</v>
          </cell>
          <cell r="H2111">
            <v>61180</v>
          </cell>
          <cell r="I2111">
            <v>61180</v>
          </cell>
          <cell r="J2111">
            <v>0</v>
          </cell>
          <cell r="K2111">
            <v>0</v>
          </cell>
          <cell r="L2111">
            <v>0</v>
          </cell>
          <cell r="M2111">
            <v>0</v>
          </cell>
          <cell r="N2111">
            <v>0</v>
          </cell>
          <cell r="O2111">
            <v>0</v>
          </cell>
          <cell r="P2111">
            <v>0</v>
          </cell>
          <cell r="Q2111">
            <v>61180</v>
          </cell>
          <cell r="R2111">
            <v>0</v>
          </cell>
          <cell r="S2111">
            <v>61180</v>
          </cell>
          <cell r="T2111">
            <v>230550108000</v>
          </cell>
          <cell r="U2111" t="str">
            <v xml:space="preserve">RED PRIVADA EVENTO                 </v>
          </cell>
          <cell r="V2111">
            <v>836</v>
          </cell>
          <cell r="W2111">
            <v>2407139</v>
          </cell>
          <cell r="X2111">
            <v>3218262</v>
          </cell>
          <cell r="Y2111">
            <v>0</v>
          </cell>
          <cell r="Z2111">
            <v>0</v>
          </cell>
          <cell r="AA2111" t="str">
            <v xml:space="preserve">       61798.0</v>
          </cell>
          <cell r="AB2111">
            <v>46038</v>
          </cell>
          <cell r="AC2111">
            <v>46055</v>
          </cell>
        </row>
        <row r="2112">
          <cell r="A2112" t="str">
            <v>800012189-FE151635</v>
          </cell>
          <cell r="B2112">
            <v>46071</v>
          </cell>
          <cell r="C2112">
            <v>800012189</v>
          </cell>
          <cell r="D2112">
            <v>8026</v>
          </cell>
          <cell r="E2112" t="str">
            <v>CLINICA SAN JOSE DE CUCUTA S.A.</v>
          </cell>
          <cell r="F2112" t="str">
            <v>FE151635</v>
          </cell>
          <cell r="G2112">
            <v>46145</v>
          </cell>
          <cell r="H2112">
            <v>61180</v>
          </cell>
          <cell r="I2112">
            <v>61180</v>
          </cell>
          <cell r="J2112">
            <v>0</v>
          </cell>
          <cell r="K2112">
            <v>0</v>
          </cell>
          <cell r="L2112">
            <v>0</v>
          </cell>
          <cell r="M2112">
            <v>0</v>
          </cell>
          <cell r="N2112">
            <v>0</v>
          </cell>
          <cell r="O2112">
            <v>0</v>
          </cell>
          <cell r="P2112">
            <v>0</v>
          </cell>
          <cell r="Q2112">
            <v>61180</v>
          </cell>
          <cell r="R2112">
            <v>0</v>
          </cell>
          <cell r="S2112">
            <v>61180</v>
          </cell>
          <cell r="T2112">
            <v>230550108000</v>
          </cell>
          <cell r="U2112" t="str">
            <v xml:space="preserve">RED PRIVADA EVENTO                 </v>
          </cell>
          <cell r="V2112">
            <v>836</v>
          </cell>
          <cell r="W2112">
            <v>2407138</v>
          </cell>
          <cell r="X2112">
            <v>3218261</v>
          </cell>
          <cell r="Y2112">
            <v>0</v>
          </cell>
          <cell r="Z2112">
            <v>0</v>
          </cell>
          <cell r="AA2112" t="str">
            <v xml:space="preserve">       61798.0</v>
          </cell>
          <cell r="AB2112">
            <v>46038</v>
          </cell>
          <cell r="AC2112">
            <v>46055</v>
          </cell>
        </row>
        <row r="2113">
          <cell r="A2113" t="str">
            <v>800012189-FE151633</v>
          </cell>
          <cell r="B2113">
            <v>46071</v>
          </cell>
          <cell r="C2113">
            <v>800012189</v>
          </cell>
          <cell r="D2113">
            <v>8026</v>
          </cell>
          <cell r="E2113" t="str">
            <v>CLINICA SAN JOSE DE CUCUTA S.A.</v>
          </cell>
          <cell r="F2113" t="str">
            <v>FE151633</v>
          </cell>
          <cell r="G2113">
            <v>46145</v>
          </cell>
          <cell r="H2113">
            <v>61180</v>
          </cell>
          <cell r="I2113">
            <v>61180</v>
          </cell>
          <cell r="J2113">
            <v>0</v>
          </cell>
          <cell r="K2113">
            <v>0</v>
          </cell>
          <cell r="L2113">
            <v>0</v>
          </cell>
          <cell r="M2113">
            <v>0</v>
          </cell>
          <cell r="N2113">
            <v>0</v>
          </cell>
          <cell r="O2113">
            <v>0</v>
          </cell>
          <cell r="P2113">
            <v>0</v>
          </cell>
          <cell r="Q2113">
            <v>61180</v>
          </cell>
          <cell r="R2113">
            <v>0</v>
          </cell>
          <cell r="S2113">
            <v>61180</v>
          </cell>
          <cell r="T2113">
            <v>230550108000</v>
          </cell>
          <cell r="U2113" t="str">
            <v xml:space="preserve">RED PRIVADA EVENTO                 </v>
          </cell>
          <cell r="V2113">
            <v>836</v>
          </cell>
          <cell r="W2113">
            <v>2407137</v>
          </cell>
          <cell r="X2113">
            <v>3218260</v>
          </cell>
          <cell r="Y2113">
            <v>0</v>
          </cell>
          <cell r="Z2113">
            <v>0</v>
          </cell>
          <cell r="AA2113" t="str">
            <v xml:space="preserve">       61798.0</v>
          </cell>
          <cell r="AB2113">
            <v>46038</v>
          </cell>
          <cell r="AC2113">
            <v>46055</v>
          </cell>
        </row>
        <row r="2114">
          <cell r="A2114" t="str">
            <v>800012189-FE151632</v>
          </cell>
          <cell r="B2114">
            <v>46071</v>
          </cell>
          <cell r="C2114">
            <v>800012189</v>
          </cell>
          <cell r="D2114">
            <v>8026</v>
          </cell>
          <cell r="E2114" t="str">
            <v>CLINICA SAN JOSE DE CUCUTA S.A.</v>
          </cell>
          <cell r="F2114" t="str">
            <v>FE151632</v>
          </cell>
          <cell r="G2114">
            <v>46145</v>
          </cell>
          <cell r="H2114">
            <v>203260</v>
          </cell>
          <cell r="I2114">
            <v>203260</v>
          </cell>
          <cell r="J2114">
            <v>0</v>
          </cell>
          <cell r="K2114">
            <v>0</v>
          </cell>
          <cell r="L2114">
            <v>0</v>
          </cell>
          <cell r="M2114">
            <v>0</v>
          </cell>
          <cell r="N2114">
            <v>0</v>
          </cell>
          <cell r="O2114">
            <v>0</v>
          </cell>
          <cell r="P2114">
            <v>0</v>
          </cell>
          <cell r="Q2114">
            <v>203260</v>
          </cell>
          <cell r="R2114">
            <v>0</v>
          </cell>
          <cell r="S2114">
            <v>203260</v>
          </cell>
          <cell r="T2114">
            <v>230550108000</v>
          </cell>
          <cell r="U2114" t="str">
            <v xml:space="preserve">RED PRIVADA EVENTO                 </v>
          </cell>
          <cell r="V2114">
            <v>836</v>
          </cell>
          <cell r="W2114">
            <v>2407136</v>
          </cell>
          <cell r="X2114">
            <v>3218259</v>
          </cell>
          <cell r="Y2114">
            <v>0</v>
          </cell>
          <cell r="Z2114">
            <v>0</v>
          </cell>
          <cell r="AA2114" t="str">
            <v xml:space="preserve">      205313.0</v>
          </cell>
          <cell r="AB2114">
            <v>46038</v>
          </cell>
          <cell r="AC2114">
            <v>46055</v>
          </cell>
        </row>
        <row r="2115">
          <cell r="A2115" t="str">
            <v>800012189-FE151630</v>
          </cell>
          <cell r="B2115">
            <v>46071</v>
          </cell>
          <cell r="C2115">
            <v>800012189</v>
          </cell>
          <cell r="D2115">
            <v>8026</v>
          </cell>
          <cell r="E2115" t="str">
            <v>CLINICA SAN JOSE DE CUCUTA S.A.</v>
          </cell>
          <cell r="F2115" t="str">
            <v>FE151630</v>
          </cell>
          <cell r="G2115">
            <v>46145</v>
          </cell>
          <cell r="H2115">
            <v>1723103</v>
          </cell>
          <cell r="I2115">
            <v>1723103</v>
          </cell>
          <cell r="J2115">
            <v>0</v>
          </cell>
          <cell r="K2115">
            <v>0</v>
          </cell>
          <cell r="L2115">
            <v>0</v>
          </cell>
          <cell r="M2115">
            <v>0</v>
          </cell>
          <cell r="N2115">
            <v>0</v>
          </cell>
          <cell r="O2115">
            <v>0</v>
          </cell>
          <cell r="P2115">
            <v>0</v>
          </cell>
          <cell r="Q2115">
            <v>1723103</v>
          </cell>
          <cell r="R2115">
            <v>0</v>
          </cell>
          <cell r="S2115">
            <v>1723103</v>
          </cell>
          <cell r="T2115">
            <v>230550108000</v>
          </cell>
          <cell r="U2115" t="str">
            <v xml:space="preserve">RED PRIVADA EVENTO                 </v>
          </cell>
          <cell r="V2115">
            <v>836</v>
          </cell>
          <cell r="W2115">
            <v>2407058</v>
          </cell>
          <cell r="X2115">
            <v>3218633</v>
          </cell>
          <cell r="Y2115">
            <v>0</v>
          </cell>
          <cell r="Z2115">
            <v>0</v>
          </cell>
          <cell r="AA2115" t="str">
            <v xml:space="preserve">     1740508.0</v>
          </cell>
          <cell r="AB2115">
            <v>46038</v>
          </cell>
          <cell r="AC2115">
            <v>46055</v>
          </cell>
        </row>
        <row r="2116">
          <cell r="A2116" t="str">
            <v>800012189-FE151628</v>
          </cell>
          <cell r="B2116">
            <v>46071</v>
          </cell>
          <cell r="C2116">
            <v>800012189</v>
          </cell>
          <cell r="D2116">
            <v>8026</v>
          </cell>
          <cell r="E2116" t="str">
            <v>CLINICA SAN JOSE DE CUCUTA S.A.</v>
          </cell>
          <cell r="F2116" t="str">
            <v>FE151628</v>
          </cell>
          <cell r="G2116">
            <v>46145</v>
          </cell>
          <cell r="H2116">
            <v>61180</v>
          </cell>
          <cell r="I2116">
            <v>61180</v>
          </cell>
          <cell r="J2116">
            <v>0</v>
          </cell>
          <cell r="K2116">
            <v>0</v>
          </cell>
          <cell r="L2116">
            <v>0</v>
          </cell>
          <cell r="M2116">
            <v>0</v>
          </cell>
          <cell r="N2116">
            <v>0</v>
          </cell>
          <cell r="O2116">
            <v>0</v>
          </cell>
          <cell r="P2116">
            <v>0</v>
          </cell>
          <cell r="Q2116">
            <v>61180</v>
          </cell>
          <cell r="R2116">
            <v>0</v>
          </cell>
          <cell r="S2116">
            <v>61180</v>
          </cell>
          <cell r="T2116">
            <v>230550108000</v>
          </cell>
          <cell r="U2116" t="str">
            <v xml:space="preserve">RED PRIVADA EVENTO                 </v>
          </cell>
          <cell r="V2116">
            <v>836</v>
          </cell>
          <cell r="W2116">
            <v>2407135</v>
          </cell>
          <cell r="X2116">
            <v>3218258</v>
          </cell>
          <cell r="Y2116">
            <v>0</v>
          </cell>
          <cell r="Z2116">
            <v>0</v>
          </cell>
          <cell r="AA2116" t="str">
            <v xml:space="preserve">       61798.0</v>
          </cell>
          <cell r="AB2116">
            <v>46038</v>
          </cell>
          <cell r="AC2116">
            <v>46055</v>
          </cell>
        </row>
        <row r="2117">
          <cell r="A2117" t="str">
            <v>800012189-FE151624</v>
          </cell>
          <cell r="B2117">
            <v>46071</v>
          </cell>
          <cell r="C2117">
            <v>800012189</v>
          </cell>
          <cell r="D2117">
            <v>8026</v>
          </cell>
          <cell r="E2117" t="str">
            <v>CLINICA SAN JOSE DE CUCUTA S.A.</v>
          </cell>
          <cell r="F2117" t="str">
            <v>FE151624</v>
          </cell>
          <cell r="G2117">
            <v>46145</v>
          </cell>
          <cell r="H2117">
            <v>61180</v>
          </cell>
          <cell r="I2117">
            <v>61180</v>
          </cell>
          <cell r="J2117">
            <v>0</v>
          </cell>
          <cell r="K2117">
            <v>0</v>
          </cell>
          <cell r="L2117">
            <v>0</v>
          </cell>
          <cell r="M2117">
            <v>0</v>
          </cell>
          <cell r="N2117">
            <v>0</v>
          </cell>
          <cell r="O2117">
            <v>0</v>
          </cell>
          <cell r="P2117">
            <v>0</v>
          </cell>
          <cell r="Q2117">
            <v>61180</v>
          </cell>
          <cell r="R2117">
            <v>0</v>
          </cell>
          <cell r="S2117">
            <v>61180</v>
          </cell>
          <cell r="T2117">
            <v>230550108000</v>
          </cell>
          <cell r="U2117" t="str">
            <v xml:space="preserve">RED PRIVADA EVENTO                 </v>
          </cell>
          <cell r="V2117">
            <v>836</v>
          </cell>
          <cell r="W2117">
            <v>2407134</v>
          </cell>
          <cell r="X2117">
            <v>3218257</v>
          </cell>
          <cell r="Y2117">
            <v>0</v>
          </cell>
          <cell r="Z2117">
            <v>0</v>
          </cell>
          <cell r="AA2117" t="str">
            <v xml:space="preserve">       61798.0</v>
          </cell>
          <cell r="AB2117">
            <v>46038</v>
          </cell>
          <cell r="AC2117">
            <v>46055</v>
          </cell>
        </row>
        <row r="2118">
          <cell r="A2118" t="str">
            <v>800012189-FE151579</v>
          </cell>
          <cell r="B2118">
            <v>46071</v>
          </cell>
          <cell r="C2118">
            <v>800012189</v>
          </cell>
          <cell r="D2118">
            <v>8026</v>
          </cell>
          <cell r="E2118" t="str">
            <v>CLINICA SAN JOSE DE CUCUTA S.A.</v>
          </cell>
          <cell r="F2118" t="str">
            <v>FE151579</v>
          </cell>
          <cell r="G2118">
            <v>46145</v>
          </cell>
          <cell r="H2118">
            <v>61180</v>
          </cell>
          <cell r="I2118">
            <v>61180</v>
          </cell>
          <cell r="J2118">
            <v>0</v>
          </cell>
          <cell r="K2118">
            <v>0</v>
          </cell>
          <cell r="L2118">
            <v>0</v>
          </cell>
          <cell r="M2118">
            <v>0</v>
          </cell>
          <cell r="N2118">
            <v>0</v>
          </cell>
          <cell r="O2118">
            <v>0</v>
          </cell>
          <cell r="P2118">
            <v>0</v>
          </cell>
          <cell r="Q2118">
            <v>61180</v>
          </cell>
          <cell r="R2118">
            <v>0</v>
          </cell>
          <cell r="S2118">
            <v>61180</v>
          </cell>
          <cell r="T2118">
            <v>230550108000</v>
          </cell>
          <cell r="U2118" t="str">
            <v xml:space="preserve">RED PRIVADA EVENTO                 </v>
          </cell>
          <cell r="V2118">
            <v>836</v>
          </cell>
          <cell r="W2118">
            <v>2407133</v>
          </cell>
          <cell r="X2118">
            <v>3218256</v>
          </cell>
          <cell r="Y2118">
            <v>0</v>
          </cell>
          <cell r="Z2118">
            <v>0</v>
          </cell>
          <cell r="AA2118" t="str">
            <v xml:space="preserve">       61798.0</v>
          </cell>
          <cell r="AB2118">
            <v>46038</v>
          </cell>
          <cell r="AC2118">
            <v>46055</v>
          </cell>
        </row>
        <row r="2119">
          <cell r="A2119" t="str">
            <v>800012189-FE151561</v>
          </cell>
          <cell r="B2119">
            <v>46071</v>
          </cell>
          <cell r="C2119">
            <v>800012189</v>
          </cell>
          <cell r="D2119">
            <v>8026</v>
          </cell>
          <cell r="E2119" t="str">
            <v>CLINICA SAN JOSE DE CUCUTA S.A.</v>
          </cell>
          <cell r="F2119" t="str">
            <v>FE151561</v>
          </cell>
          <cell r="G2119">
            <v>46145</v>
          </cell>
          <cell r="H2119">
            <v>61180</v>
          </cell>
          <cell r="I2119">
            <v>61180</v>
          </cell>
          <cell r="J2119">
            <v>0</v>
          </cell>
          <cell r="K2119">
            <v>0</v>
          </cell>
          <cell r="L2119">
            <v>0</v>
          </cell>
          <cell r="M2119">
            <v>0</v>
          </cell>
          <cell r="N2119">
            <v>0</v>
          </cell>
          <cell r="O2119">
            <v>0</v>
          </cell>
          <cell r="P2119">
            <v>0</v>
          </cell>
          <cell r="Q2119">
            <v>61180</v>
          </cell>
          <cell r="R2119">
            <v>0</v>
          </cell>
          <cell r="S2119">
            <v>61180</v>
          </cell>
          <cell r="T2119">
            <v>230550108000</v>
          </cell>
          <cell r="U2119" t="str">
            <v xml:space="preserve">RED PRIVADA EVENTO                 </v>
          </cell>
          <cell r="V2119">
            <v>836</v>
          </cell>
          <cell r="W2119">
            <v>2407132</v>
          </cell>
          <cell r="X2119">
            <v>3218255</v>
          </cell>
          <cell r="Y2119">
            <v>0</v>
          </cell>
          <cell r="Z2119">
            <v>0</v>
          </cell>
          <cell r="AA2119" t="str">
            <v xml:space="preserve">       61798.0</v>
          </cell>
          <cell r="AB2119">
            <v>46038</v>
          </cell>
          <cell r="AC2119">
            <v>46055</v>
          </cell>
        </row>
        <row r="2120">
          <cell r="A2120" t="str">
            <v>800012189-FE151554</v>
          </cell>
          <cell r="B2120">
            <v>46071</v>
          </cell>
          <cell r="C2120">
            <v>800012189</v>
          </cell>
          <cell r="D2120">
            <v>8026</v>
          </cell>
          <cell r="E2120" t="str">
            <v>CLINICA SAN JOSE DE CUCUTA S.A.</v>
          </cell>
          <cell r="F2120" t="str">
            <v>FE151554</v>
          </cell>
          <cell r="G2120">
            <v>46145</v>
          </cell>
          <cell r="H2120">
            <v>61180</v>
          </cell>
          <cell r="I2120">
            <v>61180</v>
          </cell>
          <cell r="J2120">
            <v>0</v>
          </cell>
          <cell r="K2120">
            <v>0</v>
          </cell>
          <cell r="L2120">
            <v>0</v>
          </cell>
          <cell r="M2120">
            <v>0</v>
          </cell>
          <cell r="N2120">
            <v>0</v>
          </cell>
          <cell r="O2120">
            <v>0</v>
          </cell>
          <cell r="P2120">
            <v>0</v>
          </cell>
          <cell r="Q2120">
            <v>61180</v>
          </cell>
          <cell r="R2120">
            <v>0</v>
          </cell>
          <cell r="S2120">
            <v>61180</v>
          </cell>
          <cell r="T2120">
            <v>230550108000</v>
          </cell>
          <cell r="U2120" t="str">
            <v xml:space="preserve">RED PRIVADA EVENTO                 </v>
          </cell>
          <cell r="V2120">
            <v>836</v>
          </cell>
          <cell r="W2120">
            <v>2407131</v>
          </cell>
          <cell r="X2120">
            <v>3218254</v>
          </cell>
          <cell r="Y2120">
            <v>0</v>
          </cell>
          <cell r="Z2120">
            <v>0</v>
          </cell>
          <cell r="AA2120" t="str">
            <v xml:space="preserve">       61798.0</v>
          </cell>
          <cell r="AB2120">
            <v>46038</v>
          </cell>
          <cell r="AC2120">
            <v>46055</v>
          </cell>
        </row>
        <row r="2121">
          <cell r="A2121" t="str">
            <v>800012189-FE151532</v>
          </cell>
          <cell r="B2121">
            <v>46071</v>
          </cell>
          <cell r="C2121">
            <v>800012189</v>
          </cell>
          <cell r="D2121">
            <v>8021</v>
          </cell>
          <cell r="E2121" t="str">
            <v>CLINICA SAN JOSE DE CUCUTA S.A.</v>
          </cell>
          <cell r="F2121" t="str">
            <v>FE151532</v>
          </cell>
          <cell r="G2121">
            <v>46145</v>
          </cell>
          <cell r="H2121">
            <v>61180</v>
          </cell>
          <cell r="I2121">
            <v>61180</v>
          </cell>
          <cell r="J2121">
            <v>0</v>
          </cell>
          <cell r="K2121">
            <v>0</v>
          </cell>
          <cell r="L2121">
            <v>0</v>
          </cell>
          <cell r="M2121">
            <v>0</v>
          </cell>
          <cell r="N2121">
            <v>0</v>
          </cell>
          <cell r="O2121">
            <v>0</v>
          </cell>
          <cell r="P2121">
            <v>0</v>
          </cell>
          <cell r="Q2121">
            <v>61180</v>
          </cell>
          <cell r="R2121">
            <v>0</v>
          </cell>
          <cell r="S2121">
            <v>61180</v>
          </cell>
          <cell r="T2121">
            <v>230550108000</v>
          </cell>
          <cell r="U2121" t="str">
            <v xml:space="preserve">RED PRIVADA EVENTO                 </v>
          </cell>
          <cell r="V2121">
            <v>836</v>
          </cell>
          <cell r="W2121">
            <v>2407130</v>
          </cell>
          <cell r="X2121">
            <v>3218253</v>
          </cell>
          <cell r="Y2121">
            <v>0</v>
          </cell>
          <cell r="Z2121">
            <v>0</v>
          </cell>
          <cell r="AA2121" t="str">
            <v xml:space="preserve">       61798.0</v>
          </cell>
          <cell r="AB2121">
            <v>46038</v>
          </cell>
          <cell r="AC2121">
            <v>46055</v>
          </cell>
        </row>
        <row r="2122">
          <cell r="A2122" t="str">
            <v>800012189-FE151493</v>
          </cell>
          <cell r="B2122">
            <v>46071</v>
          </cell>
          <cell r="C2122">
            <v>800012189</v>
          </cell>
          <cell r="D2122">
            <v>8048</v>
          </cell>
          <cell r="E2122" t="str">
            <v>CLINICA SAN JOSE DE CUCUTA S.A.</v>
          </cell>
          <cell r="F2122" t="str">
            <v>FE151493</v>
          </cell>
          <cell r="G2122">
            <v>46145</v>
          </cell>
          <cell r="H2122">
            <v>2327779</v>
          </cell>
          <cell r="I2122">
            <v>2327779</v>
          </cell>
          <cell r="J2122">
            <v>0</v>
          </cell>
          <cell r="K2122">
            <v>0</v>
          </cell>
          <cell r="L2122">
            <v>0</v>
          </cell>
          <cell r="M2122">
            <v>0</v>
          </cell>
          <cell r="N2122">
            <v>0</v>
          </cell>
          <cell r="O2122">
            <v>0</v>
          </cell>
          <cell r="P2122">
            <v>0</v>
          </cell>
          <cell r="Q2122">
            <v>2327779</v>
          </cell>
          <cell r="R2122">
            <v>0</v>
          </cell>
          <cell r="S2122">
            <v>2327779</v>
          </cell>
          <cell r="T2122">
            <v>230550108000</v>
          </cell>
          <cell r="U2122" t="str">
            <v xml:space="preserve">RED PRIVADA EVENTO                 </v>
          </cell>
          <cell r="V2122">
            <v>836</v>
          </cell>
          <cell r="W2122">
            <v>2407129</v>
          </cell>
          <cell r="X2122">
            <v>3218252</v>
          </cell>
          <cell r="Y2122">
            <v>0</v>
          </cell>
          <cell r="Z2122">
            <v>0</v>
          </cell>
          <cell r="AA2122" t="str">
            <v xml:space="preserve">     2351292.0</v>
          </cell>
          <cell r="AB2122">
            <v>46038</v>
          </cell>
          <cell r="AC2122">
            <v>46055</v>
          </cell>
        </row>
        <row r="2123">
          <cell r="A2123" t="str">
            <v>800012189-FE151483</v>
          </cell>
          <cell r="B2123">
            <v>46071</v>
          </cell>
          <cell r="C2123">
            <v>800012189</v>
          </cell>
          <cell r="D2123">
            <v>8026</v>
          </cell>
          <cell r="E2123" t="str">
            <v>CLINICA SAN JOSE DE CUCUTA S.A.</v>
          </cell>
          <cell r="F2123" t="str">
            <v>FE151483</v>
          </cell>
          <cell r="G2123">
            <v>46145</v>
          </cell>
          <cell r="H2123">
            <v>61180</v>
          </cell>
          <cell r="I2123">
            <v>61180</v>
          </cell>
          <cell r="J2123">
            <v>0</v>
          </cell>
          <cell r="K2123">
            <v>0</v>
          </cell>
          <cell r="L2123">
            <v>0</v>
          </cell>
          <cell r="M2123">
            <v>0</v>
          </cell>
          <cell r="N2123">
            <v>0</v>
          </cell>
          <cell r="O2123">
            <v>0</v>
          </cell>
          <cell r="P2123">
            <v>0</v>
          </cell>
          <cell r="Q2123">
            <v>61180</v>
          </cell>
          <cell r="R2123">
            <v>0</v>
          </cell>
          <cell r="S2123">
            <v>61180</v>
          </cell>
          <cell r="T2123">
            <v>230550108000</v>
          </cell>
          <cell r="U2123" t="str">
            <v xml:space="preserve">RED PRIVADA EVENTO                 </v>
          </cell>
          <cell r="V2123">
            <v>836</v>
          </cell>
          <cell r="W2123">
            <v>2407128</v>
          </cell>
          <cell r="X2123">
            <v>3218251</v>
          </cell>
          <cell r="Y2123">
            <v>0</v>
          </cell>
          <cell r="Z2123">
            <v>0</v>
          </cell>
          <cell r="AA2123" t="str">
            <v xml:space="preserve">       61798.0</v>
          </cell>
          <cell r="AB2123">
            <v>46037</v>
          </cell>
          <cell r="AC2123">
            <v>46055</v>
          </cell>
        </row>
        <row r="2124">
          <cell r="A2124" t="str">
            <v>800012189-FE151481</v>
          </cell>
          <cell r="B2124">
            <v>46071</v>
          </cell>
          <cell r="C2124">
            <v>800012189</v>
          </cell>
          <cell r="D2124">
            <v>8030</v>
          </cell>
          <cell r="E2124" t="str">
            <v>CLINICA SAN JOSE DE CUCUTA S.A.</v>
          </cell>
          <cell r="F2124" t="str">
            <v>FE151481</v>
          </cell>
          <cell r="G2124">
            <v>46145</v>
          </cell>
          <cell r="H2124">
            <v>61180</v>
          </cell>
          <cell r="I2124">
            <v>61180</v>
          </cell>
          <cell r="J2124">
            <v>0</v>
          </cell>
          <cell r="K2124">
            <v>0</v>
          </cell>
          <cell r="L2124">
            <v>0</v>
          </cell>
          <cell r="M2124">
            <v>0</v>
          </cell>
          <cell r="N2124">
            <v>0</v>
          </cell>
          <cell r="O2124">
            <v>0</v>
          </cell>
          <cell r="P2124">
            <v>0</v>
          </cell>
          <cell r="Q2124">
            <v>61180</v>
          </cell>
          <cell r="R2124">
            <v>0</v>
          </cell>
          <cell r="S2124">
            <v>61180</v>
          </cell>
          <cell r="T2124">
            <v>230550108000</v>
          </cell>
          <cell r="U2124" t="str">
            <v xml:space="preserve">RED PRIVADA EVENTO                 </v>
          </cell>
          <cell r="V2124">
            <v>836</v>
          </cell>
          <cell r="W2124">
            <v>2407127</v>
          </cell>
          <cell r="X2124">
            <v>3218250</v>
          </cell>
          <cell r="Y2124">
            <v>0</v>
          </cell>
          <cell r="Z2124">
            <v>0</v>
          </cell>
          <cell r="AA2124" t="str">
            <v xml:space="preserve">       61798.0</v>
          </cell>
          <cell r="AB2124">
            <v>46037</v>
          </cell>
          <cell r="AC2124">
            <v>46055</v>
          </cell>
        </row>
        <row r="2125">
          <cell r="A2125" t="str">
            <v>800012189-FE151477</v>
          </cell>
          <cell r="B2125">
            <v>46071</v>
          </cell>
          <cell r="C2125">
            <v>800012189</v>
          </cell>
          <cell r="D2125">
            <v>8026</v>
          </cell>
          <cell r="E2125" t="str">
            <v>CLINICA SAN JOSE DE CUCUTA S.A.</v>
          </cell>
          <cell r="F2125" t="str">
            <v>FE151477</v>
          </cell>
          <cell r="G2125">
            <v>46145</v>
          </cell>
          <cell r="H2125">
            <v>61180</v>
          </cell>
          <cell r="I2125">
            <v>61180</v>
          </cell>
          <cell r="J2125">
            <v>0</v>
          </cell>
          <cell r="K2125">
            <v>0</v>
          </cell>
          <cell r="L2125">
            <v>0</v>
          </cell>
          <cell r="M2125">
            <v>0</v>
          </cell>
          <cell r="N2125">
            <v>0</v>
          </cell>
          <cell r="O2125">
            <v>0</v>
          </cell>
          <cell r="P2125">
            <v>0</v>
          </cell>
          <cell r="Q2125">
            <v>61180</v>
          </cell>
          <cell r="R2125">
            <v>0</v>
          </cell>
          <cell r="S2125">
            <v>61180</v>
          </cell>
          <cell r="T2125">
            <v>230550108000</v>
          </cell>
          <cell r="U2125" t="str">
            <v xml:space="preserve">RED PRIVADA EVENTO                 </v>
          </cell>
          <cell r="V2125">
            <v>836</v>
          </cell>
          <cell r="W2125">
            <v>2407126</v>
          </cell>
          <cell r="X2125">
            <v>3218249</v>
          </cell>
          <cell r="Y2125">
            <v>0</v>
          </cell>
          <cell r="Z2125">
            <v>0</v>
          </cell>
          <cell r="AA2125" t="str">
            <v xml:space="preserve">       61798.0</v>
          </cell>
          <cell r="AB2125">
            <v>46037</v>
          </cell>
          <cell r="AC2125">
            <v>46055</v>
          </cell>
        </row>
        <row r="2126">
          <cell r="A2126" t="str">
            <v>800012189-FE151472</v>
          </cell>
          <cell r="B2126">
            <v>46071</v>
          </cell>
          <cell r="C2126">
            <v>800012189</v>
          </cell>
          <cell r="D2126">
            <v>8030</v>
          </cell>
          <cell r="E2126" t="str">
            <v>CLINICA SAN JOSE DE CUCUTA S.A.</v>
          </cell>
          <cell r="F2126" t="str">
            <v>FE151472</v>
          </cell>
          <cell r="G2126">
            <v>46145</v>
          </cell>
          <cell r="H2126">
            <v>61180</v>
          </cell>
          <cell r="I2126">
            <v>61180</v>
          </cell>
          <cell r="J2126">
            <v>0</v>
          </cell>
          <cell r="K2126">
            <v>0</v>
          </cell>
          <cell r="L2126">
            <v>0</v>
          </cell>
          <cell r="M2126">
            <v>0</v>
          </cell>
          <cell r="N2126">
            <v>0</v>
          </cell>
          <cell r="O2126">
            <v>0</v>
          </cell>
          <cell r="P2126">
            <v>0</v>
          </cell>
          <cell r="Q2126">
            <v>61180</v>
          </cell>
          <cell r="R2126">
            <v>0</v>
          </cell>
          <cell r="S2126">
            <v>61180</v>
          </cell>
          <cell r="T2126">
            <v>230550108000</v>
          </cell>
          <cell r="U2126" t="str">
            <v xml:space="preserve">RED PRIVADA EVENTO                 </v>
          </cell>
          <cell r="V2126">
            <v>836</v>
          </cell>
          <cell r="W2126">
            <v>2407125</v>
          </cell>
          <cell r="X2126">
            <v>3218248</v>
          </cell>
          <cell r="Y2126">
            <v>0</v>
          </cell>
          <cell r="Z2126">
            <v>0</v>
          </cell>
          <cell r="AA2126" t="str">
            <v xml:space="preserve">       61798.0</v>
          </cell>
          <cell r="AB2126">
            <v>46037</v>
          </cell>
          <cell r="AC2126">
            <v>46055</v>
          </cell>
        </row>
        <row r="2127">
          <cell r="A2127" t="str">
            <v>800012189-FE151470</v>
          </cell>
          <cell r="B2127">
            <v>46071</v>
          </cell>
          <cell r="C2127">
            <v>800012189</v>
          </cell>
          <cell r="D2127">
            <v>8026</v>
          </cell>
          <cell r="E2127" t="str">
            <v>CLINICA SAN JOSE DE CUCUTA S.A.</v>
          </cell>
          <cell r="F2127" t="str">
            <v>FE151470</v>
          </cell>
          <cell r="G2127">
            <v>46145</v>
          </cell>
          <cell r="H2127">
            <v>61180</v>
          </cell>
          <cell r="I2127">
            <v>61180</v>
          </cell>
          <cell r="J2127">
            <v>0</v>
          </cell>
          <cell r="K2127">
            <v>0</v>
          </cell>
          <cell r="L2127">
            <v>0</v>
          </cell>
          <cell r="M2127">
            <v>0</v>
          </cell>
          <cell r="N2127">
            <v>0</v>
          </cell>
          <cell r="O2127">
            <v>0</v>
          </cell>
          <cell r="P2127">
            <v>0</v>
          </cell>
          <cell r="Q2127">
            <v>61180</v>
          </cell>
          <cell r="R2127">
            <v>0</v>
          </cell>
          <cell r="S2127">
            <v>61180</v>
          </cell>
          <cell r="T2127">
            <v>230550108000</v>
          </cell>
          <cell r="U2127" t="str">
            <v xml:space="preserve">RED PRIVADA EVENTO                 </v>
          </cell>
          <cell r="V2127">
            <v>836</v>
          </cell>
          <cell r="W2127">
            <v>2407124</v>
          </cell>
          <cell r="X2127">
            <v>3218247</v>
          </cell>
          <cell r="Y2127">
            <v>0</v>
          </cell>
          <cell r="Z2127">
            <v>0</v>
          </cell>
          <cell r="AA2127" t="str">
            <v xml:space="preserve">       61798.0</v>
          </cell>
          <cell r="AB2127">
            <v>46037</v>
          </cell>
          <cell r="AC2127">
            <v>46055</v>
          </cell>
        </row>
        <row r="2128">
          <cell r="A2128" t="str">
            <v>800012189-FE151468</v>
          </cell>
          <cell r="B2128">
            <v>46071</v>
          </cell>
          <cell r="C2128">
            <v>800012189</v>
          </cell>
          <cell r="D2128">
            <v>8030</v>
          </cell>
          <cell r="E2128" t="str">
            <v>CLINICA SAN JOSE DE CUCUTA S.A.</v>
          </cell>
          <cell r="F2128" t="str">
            <v>FE151468</v>
          </cell>
          <cell r="G2128">
            <v>46145</v>
          </cell>
          <cell r="H2128">
            <v>61180</v>
          </cell>
          <cell r="I2128">
            <v>61180</v>
          </cell>
          <cell r="J2128">
            <v>0</v>
          </cell>
          <cell r="K2128">
            <v>0</v>
          </cell>
          <cell r="L2128">
            <v>0</v>
          </cell>
          <cell r="M2128">
            <v>0</v>
          </cell>
          <cell r="N2128">
            <v>0</v>
          </cell>
          <cell r="O2128">
            <v>0</v>
          </cell>
          <cell r="P2128">
            <v>0</v>
          </cell>
          <cell r="Q2128">
            <v>61180</v>
          </cell>
          <cell r="R2128">
            <v>0</v>
          </cell>
          <cell r="S2128">
            <v>61180</v>
          </cell>
          <cell r="T2128">
            <v>230550108000</v>
          </cell>
          <cell r="U2128" t="str">
            <v xml:space="preserve">RED PRIVADA EVENTO                 </v>
          </cell>
          <cell r="V2128">
            <v>836</v>
          </cell>
          <cell r="W2128">
            <v>2407123</v>
          </cell>
          <cell r="X2128">
            <v>3218246</v>
          </cell>
          <cell r="Y2128">
            <v>0</v>
          </cell>
          <cell r="Z2128">
            <v>0</v>
          </cell>
          <cell r="AA2128" t="str">
            <v xml:space="preserve">       61798.0</v>
          </cell>
          <cell r="AB2128">
            <v>46037</v>
          </cell>
          <cell r="AC2128">
            <v>46055</v>
          </cell>
        </row>
        <row r="2129">
          <cell r="A2129" t="str">
            <v>800012189-FE151465</v>
          </cell>
          <cell r="B2129">
            <v>46071</v>
          </cell>
          <cell r="C2129">
            <v>800012189</v>
          </cell>
          <cell r="D2129">
            <v>8026</v>
          </cell>
          <cell r="E2129" t="str">
            <v>CLINICA SAN JOSE DE CUCUTA S.A.</v>
          </cell>
          <cell r="F2129" t="str">
            <v>FE151465</v>
          </cell>
          <cell r="G2129">
            <v>46145</v>
          </cell>
          <cell r="H2129">
            <v>203260</v>
          </cell>
          <cell r="I2129">
            <v>203260</v>
          </cell>
          <cell r="J2129">
            <v>0</v>
          </cell>
          <cell r="K2129">
            <v>0</v>
          </cell>
          <cell r="L2129">
            <v>0</v>
          </cell>
          <cell r="M2129">
            <v>0</v>
          </cell>
          <cell r="N2129">
            <v>0</v>
          </cell>
          <cell r="O2129">
            <v>0</v>
          </cell>
          <cell r="P2129">
            <v>0</v>
          </cell>
          <cell r="Q2129">
            <v>203260</v>
          </cell>
          <cell r="R2129">
            <v>0</v>
          </cell>
          <cell r="S2129">
            <v>203260</v>
          </cell>
          <cell r="T2129">
            <v>230550108000</v>
          </cell>
          <cell r="U2129" t="str">
            <v xml:space="preserve">RED PRIVADA EVENTO                 </v>
          </cell>
          <cell r="V2129">
            <v>836</v>
          </cell>
          <cell r="W2129">
            <v>2407122</v>
          </cell>
          <cell r="X2129">
            <v>3218245</v>
          </cell>
          <cell r="Y2129">
            <v>0</v>
          </cell>
          <cell r="Z2129">
            <v>0</v>
          </cell>
          <cell r="AA2129" t="str">
            <v xml:space="preserve">      205313.0</v>
          </cell>
          <cell r="AB2129">
            <v>46037</v>
          </cell>
          <cell r="AC2129">
            <v>46055</v>
          </cell>
        </row>
        <row r="2130">
          <cell r="A2130" t="str">
            <v>800012189-FE151461</v>
          </cell>
          <cell r="B2130">
            <v>46071</v>
          </cell>
          <cell r="C2130">
            <v>800012189</v>
          </cell>
          <cell r="D2130">
            <v>8026</v>
          </cell>
          <cell r="E2130" t="str">
            <v>CLINICA SAN JOSE DE CUCUTA S.A.</v>
          </cell>
          <cell r="F2130" t="str">
            <v>FE151461</v>
          </cell>
          <cell r="G2130">
            <v>46145</v>
          </cell>
          <cell r="H2130">
            <v>61180</v>
          </cell>
          <cell r="I2130">
            <v>61180</v>
          </cell>
          <cell r="J2130">
            <v>0</v>
          </cell>
          <cell r="K2130">
            <v>0</v>
          </cell>
          <cell r="L2130">
            <v>0</v>
          </cell>
          <cell r="M2130">
            <v>0</v>
          </cell>
          <cell r="N2130">
            <v>0</v>
          </cell>
          <cell r="O2130">
            <v>0</v>
          </cell>
          <cell r="P2130">
            <v>0</v>
          </cell>
          <cell r="Q2130">
            <v>61180</v>
          </cell>
          <cell r="R2130">
            <v>0</v>
          </cell>
          <cell r="S2130">
            <v>61180</v>
          </cell>
          <cell r="T2130">
            <v>230550108000</v>
          </cell>
          <cell r="U2130" t="str">
            <v xml:space="preserve">RED PRIVADA EVENTO                 </v>
          </cell>
          <cell r="V2130">
            <v>836</v>
          </cell>
          <cell r="W2130">
            <v>2407121</v>
          </cell>
          <cell r="X2130">
            <v>3218244</v>
          </cell>
          <cell r="Y2130">
            <v>0</v>
          </cell>
          <cell r="Z2130">
            <v>0</v>
          </cell>
          <cell r="AA2130" t="str">
            <v xml:space="preserve">       61798.0</v>
          </cell>
          <cell r="AB2130">
            <v>46037</v>
          </cell>
          <cell r="AC2130">
            <v>46055</v>
          </cell>
        </row>
        <row r="2131">
          <cell r="A2131" t="str">
            <v>800012189-FE151457</v>
          </cell>
          <cell r="B2131">
            <v>46071</v>
          </cell>
          <cell r="C2131">
            <v>800012189</v>
          </cell>
          <cell r="D2131">
            <v>8026</v>
          </cell>
          <cell r="E2131" t="str">
            <v>CLINICA SAN JOSE DE CUCUTA S.A.</v>
          </cell>
          <cell r="F2131" t="str">
            <v>FE151457</v>
          </cell>
          <cell r="G2131">
            <v>46145</v>
          </cell>
          <cell r="H2131">
            <v>293584</v>
          </cell>
          <cell r="I2131">
            <v>293584</v>
          </cell>
          <cell r="J2131">
            <v>0</v>
          </cell>
          <cell r="K2131">
            <v>0</v>
          </cell>
          <cell r="L2131">
            <v>0</v>
          </cell>
          <cell r="M2131">
            <v>0</v>
          </cell>
          <cell r="N2131">
            <v>0</v>
          </cell>
          <cell r="O2131">
            <v>0</v>
          </cell>
          <cell r="P2131">
            <v>0</v>
          </cell>
          <cell r="Q2131">
            <v>293584</v>
          </cell>
          <cell r="R2131">
            <v>0</v>
          </cell>
          <cell r="S2131">
            <v>293584</v>
          </cell>
          <cell r="T2131">
            <v>230550108000</v>
          </cell>
          <cell r="U2131" t="str">
            <v xml:space="preserve">RED PRIVADA EVENTO                 </v>
          </cell>
          <cell r="V2131">
            <v>836</v>
          </cell>
          <cell r="W2131">
            <v>2407120</v>
          </cell>
          <cell r="X2131">
            <v>3218243</v>
          </cell>
          <cell r="Y2131">
            <v>0</v>
          </cell>
          <cell r="Z2131">
            <v>0</v>
          </cell>
          <cell r="AA2131" t="str">
            <v xml:space="preserve">      296549.0</v>
          </cell>
          <cell r="AB2131">
            <v>46037</v>
          </cell>
          <cell r="AC2131">
            <v>46055</v>
          </cell>
        </row>
        <row r="2132">
          <cell r="A2132" t="str">
            <v>800012189-FE151455</v>
          </cell>
          <cell r="B2132">
            <v>46071</v>
          </cell>
          <cell r="C2132">
            <v>800012189</v>
          </cell>
          <cell r="D2132">
            <v>8026</v>
          </cell>
          <cell r="E2132" t="str">
            <v>CLINICA SAN JOSE DE CUCUTA S.A.</v>
          </cell>
          <cell r="F2132" t="str">
            <v>FE151455</v>
          </cell>
          <cell r="G2132">
            <v>46145</v>
          </cell>
          <cell r="H2132">
            <v>61180</v>
          </cell>
          <cell r="I2132">
            <v>61180</v>
          </cell>
          <cell r="J2132">
            <v>0</v>
          </cell>
          <cell r="K2132">
            <v>0</v>
          </cell>
          <cell r="L2132">
            <v>0</v>
          </cell>
          <cell r="M2132">
            <v>0</v>
          </cell>
          <cell r="N2132">
            <v>0</v>
          </cell>
          <cell r="O2132">
            <v>0</v>
          </cell>
          <cell r="P2132">
            <v>0</v>
          </cell>
          <cell r="Q2132">
            <v>61180</v>
          </cell>
          <cell r="R2132">
            <v>0</v>
          </cell>
          <cell r="S2132">
            <v>61180</v>
          </cell>
          <cell r="T2132">
            <v>230550108000</v>
          </cell>
          <cell r="U2132" t="str">
            <v xml:space="preserve">RED PRIVADA EVENTO                 </v>
          </cell>
          <cell r="V2132">
            <v>836</v>
          </cell>
          <cell r="W2132">
            <v>2407119</v>
          </cell>
          <cell r="X2132">
            <v>3218242</v>
          </cell>
          <cell r="Y2132">
            <v>0</v>
          </cell>
          <cell r="Z2132">
            <v>0</v>
          </cell>
          <cell r="AA2132" t="str">
            <v xml:space="preserve">       61798.0</v>
          </cell>
          <cell r="AB2132">
            <v>46037</v>
          </cell>
          <cell r="AC2132">
            <v>46055</v>
          </cell>
        </row>
        <row r="2133">
          <cell r="A2133" t="str">
            <v>800012189-FE151439</v>
          </cell>
          <cell r="B2133">
            <v>46071</v>
          </cell>
          <cell r="C2133">
            <v>800012189</v>
          </cell>
          <cell r="D2133">
            <v>8026</v>
          </cell>
          <cell r="E2133" t="str">
            <v>CLINICA SAN JOSE DE CUCUTA S.A.</v>
          </cell>
          <cell r="F2133" t="str">
            <v>FE151439</v>
          </cell>
          <cell r="G2133">
            <v>46145</v>
          </cell>
          <cell r="H2133">
            <v>61180</v>
          </cell>
          <cell r="I2133">
            <v>61180</v>
          </cell>
          <cell r="J2133">
            <v>0</v>
          </cell>
          <cell r="K2133">
            <v>0</v>
          </cell>
          <cell r="L2133">
            <v>0</v>
          </cell>
          <cell r="M2133">
            <v>0</v>
          </cell>
          <cell r="N2133">
            <v>0</v>
          </cell>
          <cell r="O2133">
            <v>0</v>
          </cell>
          <cell r="P2133">
            <v>0</v>
          </cell>
          <cell r="Q2133">
            <v>61180</v>
          </cell>
          <cell r="R2133">
            <v>0</v>
          </cell>
          <cell r="S2133">
            <v>61180</v>
          </cell>
          <cell r="T2133">
            <v>230550108000</v>
          </cell>
          <cell r="U2133" t="str">
            <v xml:space="preserve">RED PRIVADA EVENTO                 </v>
          </cell>
          <cell r="V2133">
            <v>836</v>
          </cell>
          <cell r="W2133">
            <v>2407118</v>
          </cell>
          <cell r="X2133">
            <v>3218241</v>
          </cell>
          <cell r="Y2133">
            <v>0</v>
          </cell>
          <cell r="Z2133">
            <v>0</v>
          </cell>
          <cell r="AA2133" t="str">
            <v xml:space="preserve">       61798.0</v>
          </cell>
          <cell r="AB2133">
            <v>46037</v>
          </cell>
          <cell r="AC2133">
            <v>46055</v>
          </cell>
        </row>
        <row r="2134">
          <cell r="A2134" t="str">
            <v>800012189-FE151434</v>
          </cell>
          <cell r="B2134">
            <v>46071</v>
          </cell>
          <cell r="C2134">
            <v>800012189</v>
          </cell>
          <cell r="D2134">
            <v>8026</v>
          </cell>
          <cell r="E2134" t="str">
            <v>CLINICA SAN JOSE DE CUCUTA S.A.</v>
          </cell>
          <cell r="F2134" t="str">
            <v>FE151434</v>
          </cell>
          <cell r="G2134">
            <v>46145</v>
          </cell>
          <cell r="H2134">
            <v>61180</v>
          </cell>
          <cell r="I2134">
            <v>61180</v>
          </cell>
          <cell r="J2134">
            <v>0</v>
          </cell>
          <cell r="K2134">
            <v>0</v>
          </cell>
          <cell r="L2134">
            <v>0</v>
          </cell>
          <cell r="M2134">
            <v>0</v>
          </cell>
          <cell r="N2134">
            <v>0</v>
          </cell>
          <cell r="O2134">
            <v>0</v>
          </cell>
          <cell r="P2134">
            <v>0</v>
          </cell>
          <cell r="Q2134">
            <v>61180</v>
          </cell>
          <cell r="R2134">
            <v>0</v>
          </cell>
          <cell r="S2134">
            <v>61180</v>
          </cell>
          <cell r="T2134">
            <v>230550108000</v>
          </cell>
          <cell r="U2134" t="str">
            <v xml:space="preserve">RED PRIVADA EVENTO                 </v>
          </cell>
          <cell r="V2134">
            <v>836</v>
          </cell>
          <cell r="W2134">
            <v>2407117</v>
          </cell>
          <cell r="X2134">
            <v>3218240</v>
          </cell>
          <cell r="Y2134">
            <v>0</v>
          </cell>
          <cell r="Z2134">
            <v>0</v>
          </cell>
          <cell r="AA2134" t="str">
            <v xml:space="preserve">       61798.0</v>
          </cell>
          <cell r="AB2134">
            <v>46037</v>
          </cell>
          <cell r="AC2134">
            <v>46055</v>
          </cell>
        </row>
        <row r="2135">
          <cell r="A2135" t="str">
            <v>800012189-FE151431</v>
          </cell>
          <cell r="B2135">
            <v>46071</v>
          </cell>
          <cell r="C2135">
            <v>800012189</v>
          </cell>
          <cell r="D2135">
            <v>8037</v>
          </cell>
          <cell r="E2135" t="str">
            <v>CLINICA SAN JOSE DE CUCUTA S.A.</v>
          </cell>
          <cell r="F2135" t="str">
            <v>FE151431</v>
          </cell>
          <cell r="G2135">
            <v>46145</v>
          </cell>
          <cell r="H2135">
            <v>61180</v>
          </cell>
          <cell r="I2135">
            <v>61180</v>
          </cell>
          <cell r="J2135">
            <v>0</v>
          </cell>
          <cell r="K2135">
            <v>0</v>
          </cell>
          <cell r="L2135">
            <v>0</v>
          </cell>
          <cell r="M2135">
            <v>0</v>
          </cell>
          <cell r="N2135">
            <v>0</v>
          </cell>
          <cell r="O2135">
            <v>0</v>
          </cell>
          <cell r="P2135">
            <v>0</v>
          </cell>
          <cell r="Q2135">
            <v>61180</v>
          </cell>
          <cell r="R2135">
            <v>0</v>
          </cell>
          <cell r="S2135">
            <v>61180</v>
          </cell>
          <cell r="T2135">
            <v>230550108000</v>
          </cell>
          <cell r="U2135" t="str">
            <v xml:space="preserve">RED PRIVADA EVENTO                 </v>
          </cell>
          <cell r="V2135">
            <v>836</v>
          </cell>
          <cell r="W2135">
            <v>2407116</v>
          </cell>
          <cell r="X2135">
            <v>3218239</v>
          </cell>
          <cell r="Y2135">
            <v>0</v>
          </cell>
          <cell r="Z2135">
            <v>0</v>
          </cell>
          <cell r="AA2135" t="str">
            <v xml:space="preserve">       61798.0</v>
          </cell>
          <cell r="AB2135">
            <v>46037</v>
          </cell>
          <cell r="AC2135">
            <v>46055</v>
          </cell>
        </row>
        <row r="2136">
          <cell r="A2136" t="str">
            <v>800012189-FE151394</v>
          </cell>
          <cell r="B2136">
            <v>46071</v>
          </cell>
          <cell r="C2136">
            <v>800012189</v>
          </cell>
          <cell r="D2136">
            <v>8026</v>
          </cell>
          <cell r="E2136" t="str">
            <v>CLINICA SAN JOSE DE CUCUTA S.A.</v>
          </cell>
          <cell r="F2136" t="str">
            <v>FE151394</v>
          </cell>
          <cell r="G2136">
            <v>46145</v>
          </cell>
          <cell r="H2136">
            <v>61180</v>
          </cell>
          <cell r="I2136">
            <v>61180</v>
          </cell>
          <cell r="J2136">
            <v>0</v>
          </cell>
          <cell r="K2136">
            <v>0</v>
          </cell>
          <cell r="L2136">
            <v>0</v>
          </cell>
          <cell r="M2136">
            <v>0</v>
          </cell>
          <cell r="N2136">
            <v>0</v>
          </cell>
          <cell r="O2136">
            <v>0</v>
          </cell>
          <cell r="P2136">
            <v>0</v>
          </cell>
          <cell r="Q2136">
            <v>61180</v>
          </cell>
          <cell r="R2136">
            <v>0</v>
          </cell>
          <cell r="S2136">
            <v>61180</v>
          </cell>
          <cell r="T2136">
            <v>230550108000</v>
          </cell>
          <cell r="U2136" t="str">
            <v xml:space="preserve">RED PRIVADA EVENTO                 </v>
          </cell>
          <cell r="V2136">
            <v>836</v>
          </cell>
          <cell r="W2136">
            <v>2407115</v>
          </cell>
          <cell r="X2136">
            <v>3218238</v>
          </cell>
          <cell r="Y2136">
            <v>0</v>
          </cell>
          <cell r="Z2136">
            <v>0</v>
          </cell>
          <cell r="AA2136" t="str">
            <v xml:space="preserve">       61798.0</v>
          </cell>
          <cell r="AB2136">
            <v>46037</v>
          </cell>
          <cell r="AC2136">
            <v>46055</v>
          </cell>
        </row>
        <row r="2137">
          <cell r="A2137" t="str">
            <v>800012189-FE151393</v>
          </cell>
          <cell r="B2137">
            <v>46071</v>
          </cell>
          <cell r="C2137">
            <v>800012189</v>
          </cell>
          <cell r="D2137">
            <v>8026</v>
          </cell>
          <cell r="E2137" t="str">
            <v>CLINICA SAN JOSE DE CUCUTA S.A.</v>
          </cell>
          <cell r="F2137" t="str">
            <v>FE151393</v>
          </cell>
          <cell r="G2137">
            <v>46145</v>
          </cell>
          <cell r="H2137">
            <v>61180</v>
          </cell>
          <cell r="I2137">
            <v>61180</v>
          </cell>
          <cell r="J2137">
            <v>0</v>
          </cell>
          <cell r="K2137">
            <v>0</v>
          </cell>
          <cell r="L2137">
            <v>0</v>
          </cell>
          <cell r="M2137">
            <v>0</v>
          </cell>
          <cell r="N2137">
            <v>0</v>
          </cell>
          <cell r="O2137">
            <v>0</v>
          </cell>
          <cell r="P2137">
            <v>0</v>
          </cell>
          <cell r="Q2137">
            <v>61180</v>
          </cell>
          <cell r="R2137">
            <v>0</v>
          </cell>
          <cell r="S2137">
            <v>61180</v>
          </cell>
          <cell r="T2137">
            <v>230550108000</v>
          </cell>
          <cell r="U2137" t="str">
            <v xml:space="preserve">RED PRIVADA EVENTO                 </v>
          </cell>
          <cell r="V2137">
            <v>836</v>
          </cell>
          <cell r="W2137">
            <v>2407114</v>
          </cell>
          <cell r="X2137">
            <v>3218237</v>
          </cell>
          <cell r="Y2137">
            <v>0</v>
          </cell>
          <cell r="Z2137">
            <v>0</v>
          </cell>
          <cell r="AA2137" t="str">
            <v xml:space="preserve">       61798.0</v>
          </cell>
          <cell r="AB2137">
            <v>46037</v>
          </cell>
          <cell r="AC2137">
            <v>46055</v>
          </cell>
        </row>
        <row r="2138">
          <cell r="A2138" t="str">
            <v>800012189-FE151388</v>
          </cell>
          <cell r="B2138">
            <v>46071</v>
          </cell>
          <cell r="C2138">
            <v>800012189</v>
          </cell>
          <cell r="D2138">
            <v>8030</v>
          </cell>
          <cell r="E2138" t="str">
            <v>CLINICA SAN JOSE DE CUCUTA S.A.</v>
          </cell>
          <cell r="F2138" t="str">
            <v>FE151388</v>
          </cell>
          <cell r="G2138">
            <v>46145</v>
          </cell>
          <cell r="H2138">
            <v>61180</v>
          </cell>
          <cell r="I2138">
            <v>61180</v>
          </cell>
          <cell r="J2138">
            <v>0</v>
          </cell>
          <cell r="K2138">
            <v>0</v>
          </cell>
          <cell r="L2138">
            <v>0</v>
          </cell>
          <cell r="M2138">
            <v>0</v>
          </cell>
          <cell r="N2138">
            <v>0</v>
          </cell>
          <cell r="O2138">
            <v>0</v>
          </cell>
          <cell r="P2138">
            <v>0</v>
          </cell>
          <cell r="Q2138">
            <v>61180</v>
          </cell>
          <cell r="R2138">
            <v>0</v>
          </cell>
          <cell r="S2138">
            <v>61180</v>
          </cell>
          <cell r="T2138">
            <v>230550108000</v>
          </cell>
          <cell r="U2138" t="str">
            <v xml:space="preserve">RED PRIVADA EVENTO                 </v>
          </cell>
          <cell r="V2138">
            <v>836</v>
          </cell>
          <cell r="W2138">
            <v>2407113</v>
          </cell>
          <cell r="X2138">
            <v>3218236</v>
          </cell>
          <cell r="Y2138">
            <v>0</v>
          </cell>
          <cell r="Z2138">
            <v>0</v>
          </cell>
          <cell r="AA2138" t="str">
            <v xml:space="preserve">       61798.0</v>
          </cell>
          <cell r="AB2138">
            <v>46037</v>
          </cell>
          <cell r="AC2138">
            <v>46055</v>
          </cell>
        </row>
        <row r="2139">
          <cell r="A2139" t="str">
            <v>800012189-FE151386</v>
          </cell>
          <cell r="B2139">
            <v>46071</v>
          </cell>
          <cell r="C2139">
            <v>800012189</v>
          </cell>
          <cell r="D2139">
            <v>8021</v>
          </cell>
          <cell r="E2139" t="str">
            <v>CLINICA SAN JOSE DE CUCUTA S.A.</v>
          </cell>
          <cell r="F2139" t="str">
            <v>FE151386</v>
          </cell>
          <cell r="G2139">
            <v>46145</v>
          </cell>
          <cell r="H2139">
            <v>61180</v>
          </cell>
          <cell r="I2139">
            <v>61180</v>
          </cell>
          <cell r="J2139">
            <v>0</v>
          </cell>
          <cell r="K2139">
            <v>0</v>
          </cell>
          <cell r="L2139">
            <v>0</v>
          </cell>
          <cell r="M2139">
            <v>0</v>
          </cell>
          <cell r="N2139">
            <v>0</v>
          </cell>
          <cell r="O2139">
            <v>0</v>
          </cell>
          <cell r="P2139">
            <v>0</v>
          </cell>
          <cell r="Q2139">
            <v>61180</v>
          </cell>
          <cell r="R2139">
            <v>0</v>
          </cell>
          <cell r="S2139">
            <v>61180</v>
          </cell>
          <cell r="T2139">
            <v>230550108000</v>
          </cell>
          <cell r="U2139" t="str">
            <v xml:space="preserve">RED PRIVADA EVENTO                 </v>
          </cell>
          <cell r="V2139">
            <v>836</v>
          </cell>
          <cell r="W2139">
            <v>2407112</v>
          </cell>
          <cell r="X2139">
            <v>3218235</v>
          </cell>
          <cell r="Y2139">
            <v>0</v>
          </cell>
          <cell r="Z2139">
            <v>0</v>
          </cell>
          <cell r="AA2139" t="str">
            <v xml:space="preserve">       61798.0</v>
          </cell>
          <cell r="AB2139">
            <v>46037</v>
          </cell>
          <cell r="AC2139">
            <v>46055</v>
          </cell>
        </row>
        <row r="2140">
          <cell r="A2140" t="str">
            <v>800012189-FE151380</v>
          </cell>
          <cell r="B2140">
            <v>46071</v>
          </cell>
          <cell r="C2140">
            <v>800012189</v>
          </cell>
          <cell r="D2140">
            <v>8026</v>
          </cell>
          <cell r="E2140" t="str">
            <v>CLINICA SAN JOSE DE CUCUTA S.A.</v>
          </cell>
          <cell r="F2140" t="str">
            <v>FE151380</v>
          </cell>
          <cell r="G2140">
            <v>46145</v>
          </cell>
          <cell r="H2140">
            <v>61180</v>
          </cell>
          <cell r="I2140">
            <v>61180</v>
          </cell>
          <cell r="J2140">
            <v>0</v>
          </cell>
          <cell r="K2140">
            <v>0</v>
          </cell>
          <cell r="L2140">
            <v>0</v>
          </cell>
          <cell r="M2140">
            <v>0</v>
          </cell>
          <cell r="N2140">
            <v>0</v>
          </cell>
          <cell r="O2140">
            <v>0</v>
          </cell>
          <cell r="P2140">
            <v>0</v>
          </cell>
          <cell r="Q2140">
            <v>61180</v>
          </cell>
          <cell r="R2140">
            <v>0</v>
          </cell>
          <cell r="S2140">
            <v>61180</v>
          </cell>
          <cell r="T2140">
            <v>230550108000</v>
          </cell>
          <cell r="U2140" t="str">
            <v xml:space="preserve">RED PRIVADA EVENTO                 </v>
          </cell>
          <cell r="V2140">
            <v>836</v>
          </cell>
          <cell r="W2140">
            <v>2407111</v>
          </cell>
          <cell r="X2140">
            <v>3218234</v>
          </cell>
          <cell r="Y2140">
            <v>0</v>
          </cell>
          <cell r="Z2140">
            <v>0</v>
          </cell>
          <cell r="AA2140" t="str">
            <v xml:space="preserve">       61798.0</v>
          </cell>
          <cell r="AB2140">
            <v>46037</v>
          </cell>
          <cell r="AC2140">
            <v>46055</v>
          </cell>
        </row>
        <row r="2141">
          <cell r="A2141" t="str">
            <v>800012189-FE151277</v>
          </cell>
          <cell r="B2141">
            <v>46071</v>
          </cell>
          <cell r="C2141">
            <v>800012189</v>
          </cell>
          <cell r="D2141">
            <v>8026</v>
          </cell>
          <cell r="E2141" t="str">
            <v>CLINICA SAN JOSE DE CUCUTA S.A.</v>
          </cell>
          <cell r="F2141" t="str">
            <v>FE151277</v>
          </cell>
          <cell r="G2141">
            <v>46145</v>
          </cell>
          <cell r="H2141">
            <v>3164331</v>
          </cell>
          <cell r="I2141">
            <v>3149673</v>
          </cell>
          <cell r="J2141">
            <v>0</v>
          </cell>
          <cell r="K2141">
            <v>0</v>
          </cell>
          <cell r="L2141">
            <v>0</v>
          </cell>
          <cell r="M2141">
            <v>0</v>
          </cell>
          <cell r="N2141">
            <v>0</v>
          </cell>
          <cell r="O2141">
            <v>0</v>
          </cell>
          <cell r="P2141">
            <v>0</v>
          </cell>
          <cell r="Q2141">
            <v>3149673</v>
          </cell>
          <cell r="R2141">
            <v>0</v>
          </cell>
          <cell r="S2141">
            <v>3149673</v>
          </cell>
          <cell r="T2141">
            <v>230550108000</v>
          </cell>
          <cell r="U2141" t="str">
            <v xml:space="preserve">RED PRIVADA EVENTO                 </v>
          </cell>
          <cell r="V2141">
            <v>836</v>
          </cell>
          <cell r="W2141">
            <v>2407068</v>
          </cell>
          <cell r="X2141">
            <v>3218649</v>
          </cell>
          <cell r="Y2141">
            <v>0</v>
          </cell>
          <cell r="Z2141">
            <v>0</v>
          </cell>
          <cell r="AA2141" t="str">
            <v xml:space="preserve">     3196294.0</v>
          </cell>
          <cell r="AB2141">
            <v>46036</v>
          </cell>
          <cell r="AC2141">
            <v>46055</v>
          </cell>
        </row>
        <row r="2142">
          <cell r="A2142" t="str">
            <v>800012189-FE151275</v>
          </cell>
          <cell r="B2142">
            <v>46071</v>
          </cell>
          <cell r="C2142">
            <v>800012189</v>
          </cell>
          <cell r="D2142">
            <v>8030</v>
          </cell>
          <cell r="E2142" t="str">
            <v>CLINICA SAN JOSE DE CUCUTA S.A.</v>
          </cell>
          <cell r="F2142" t="str">
            <v>FE151275</v>
          </cell>
          <cell r="G2142">
            <v>46145</v>
          </cell>
          <cell r="H2142">
            <v>61180</v>
          </cell>
          <cell r="I2142">
            <v>61180</v>
          </cell>
          <cell r="J2142">
            <v>0</v>
          </cell>
          <cell r="K2142">
            <v>0</v>
          </cell>
          <cell r="L2142">
            <v>0</v>
          </cell>
          <cell r="M2142">
            <v>0</v>
          </cell>
          <cell r="N2142">
            <v>0</v>
          </cell>
          <cell r="O2142">
            <v>0</v>
          </cell>
          <cell r="P2142">
            <v>0</v>
          </cell>
          <cell r="Q2142">
            <v>61180</v>
          </cell>
          <cell r="R2142">
            <v>0</v>
          </cell>
          <cell r="S2142">
            <v>61180</v>
          </cell>
          <cell r="T2142">
            <v>230550108000</v>
          </cell>
          <cell r="U2142" t="str">
            <v xml:space="preserve">RED PRIVADA EVENTO                 </v>
          </cell>
          <cell r="V2142">
            <v>836</v>
          </cell>
          <cell r="W2142">
            <v>2407110</v>
          </cell>
          <cell r="X2142">
            <v>3218233</v>
          </cell>
          <cell r="Y2142">
            <v>0</v>
          </cell>
          <cell r="Z2142">
            <v>0</v>
          </cell>
          <cell r="AA2142" t="str">
            <v xml:space="preserve">       61798.0</v>
          </cell>
          <cell r="AB2142">
            <v>46036</v>
          </cell>
          <cell r="AC2142">
            <v>46055</v>
          </cell>
        </row>
        <row r="2143">
          <cell r="A2143" t="str">
            <v>800012189-FE151274</v>
          </cell>
          <cell r="B2143">
            <v>46071</v>
          </cell>
          <cell r="C2143">
            <v>800012189</v>
          </cell>
          <cell r="D2143">
            <v>8026</v>
          </cell>
          <cell r="E2143" t="str">
            <v>CLINICA SAN JOSE DE CUCUTA S.A.</v>
          </cell>
          <cell r="F2143" t="str">
            <v>FE151274</v>
          </cell>
          <cell r="G2143">
            <v>46145</v>
          </cell>
          <cell r="H2143">
            <v>856535</v>
          </cell>
          <cell r="I2143">
            <v>856535</v>
          </cell>
          <cell r="J2143">
            <v>0</v>
          </cell>
          <cell r="K2143">
            <v>0</v>
          </cell>
          <cell r="L2143">
            <v>0</v>
          </cell>
          <cell r="M2143">
            <v>0</v>
          </cell>
          <cell r="N2143">
            <v>0</v>
          </cell>
          <cell r="O2143">
            <v>0</v>
          </cell>
          <cell r="P2143">
            <v>0</v>
          </cell>
          <cell r="Q2143">
            <v>856535</v>
          </cell>
          <cell r="R2143">
            <v>0</v>
          </cell>
          <cell r="S2143">
            <v>856535</v>
          </cell>
          <cell r="T2143">
            <v>230550108000</v>
          </cell>
          <cell r="U2143" t="str">
            <v xml:space="preserve">RED PRIVADA EVENTO                 </v>
          </cell>
          <cell r="V2143">
            <v>836</v>
          </cell>
          <cell r="W2143">
            <v>2407067</v>
          </cell>
          <cell r="X2143">
            <v>3218648</v>
          </cell>
          <cell r="Y2143">
            <v>0</v>
          </cell>
          <cell r="Z2143">
            <v>0</v>
          </cell>
          <cell r="AA2143" t="str">
            <v xml:space="preserve">      865187.0</v>
          </cell>
          <cell r="AB2143">
            <v>46036</v>
          </cell>
          <cell r="AC2143">
            <v>46055</v>
          </cell>
        </row>
        <row r="2144">
          <cell r="A2144" t="str">
            <v>800012189-FE151270</v>
          </cell>
          <cell r="B2144">
            <v>46071</v>
          </cell>
          <cell r="C2144">
            <v>800012189</v>
          </cell>
          <cell r="D2144">
            <v>8026</v>
          </cell>
          <cell r="E2144" t="str">
            <v>CLINICA SAN JOSE DE CUCUTA S.A.</v>
          </cell>
          <cell r="F2144" t="str">
            <v>FE151270</v>
          </cell>
          <cell r="G2144">
            <v>46145</v>
          </cell>
          <cell r="H2144">
            <v>74776</v>
          </cell>
          <cell r="I2144">
            <v>74776</v>
          </cell>
          <cell r="J2144">
            <v>0</v>
          </cell>
          <cell r="K2144">
            <v>0</v>
          </cell>
          <cell r="L2144">
            <v>0</v>
          </cell>
          <cell r="M2144">
            <v>0</v>
          </cell>
          <cell r="N2144">
            <v>0</v>
          </cell>
          <cell r="O2144">
            <v>0</v>
          </cell>
          <cell r="P2144">
            <v>0</v>
          </cell>
          <cell r="Q2144">
            <v>74776</v>
          </cell>
          <cell r="R2144">
            <v>0</v>
          </cell>
          <cell r="S2144">
            <v>74776</v>
          </cell>
          <cell r="T2144">
            <v>230550108000</v>
          </cell>
          <cell r="U2144" t="str">
            <v xml:space="preserve">RED PRIVADA EVENTO                 </v>
          </cell>
          <cell r="V2144">
            <v>836</v>
          </cell>
          <cell r="W2144">
            <v>2407109</v>
          </cell>
          <cell r="X2144">
            <v>3218232</v>
          </cell>
          <cell r="Y2144">
            <v>0</v>
          </cell>
          <cell r="Z2144">
            <v>0</v>
          </cell>
          <cell r="AA2144" t="str">
            <v xml:space="preserve">       75531.0</v>
          </cell>
          <cell r="AB2144">
            <v>46036</v>
          </cell>
          <cell r="AC2144">
            <v>46055</v>
          </cell>
        </row>
        <row r="2145">
          <cell r="A2145" t="str">
            <v>800012189-FE151265</v>
          </cell>
          <cell r="B2145">
            <v>46071</v>
          </cell>
          <cell r="C2145">
            <v>800012189</v>
          </cell>
          <cell r="D2145">
            <v>8026</v>
          </cell>
          <cell r="E2145" t="str">
            <v>CLINICA SAN JOSE DE CUCUTA S.A.</v>
          </cell>
          <cell r="F2145" t="str">
            <v>FE151265</v>
          </cell>
          <cell r="G2145">
            <v>46145</v>
          </cell>
          <cell r="H2145">
            <v>61180</v>
          </cell>
          <cell r="I2145">
            <v>61180</v>
          </cell>
          <cell r="J2145">
            <v>0</v>
          </cell>
          <cell r="K2145">
            <v>0</v>
          </cell>
          <cell r="L2145">
            <v>0</v>
          </cell>
          <cell r="M2145">
            <v>0</v>
          </cell>
          <cell r="N2145">
            <v>0</v>
          </cell>
          <cell r="O2145">
            <v>0</v>
          </cell>
          <cell r="P2145">
            <v>0</v>
          </cell>
          <cell r="Q2145">
            <v>61180</v>
          </cell>
          <cell r="R2145">
            <v>0</v>
          </cell>
          <cell r="S2145">
            <v>61180</v>
          </cell>
          <cell r="T2145">
            <v>230550108000</v>
          </cell>
          <cell r="U2145" t="str">
            <v xml:space="preserve">RED PRIVADA EVENTO                 </v>
          </cell>
          <cell r="V2145">
            <v>836</v>
          </cell>
          <cell r="W2145">
            <v>2407108</v>
          </cell>
          <cell r="X2145">
            <v>3218231</v>
          </cell>
          <cell r="Y2145">
            <v>0</v>
          </cell>
          <cell r="Z2145">
            <v>0</v>
          </cell>
          <cell r="AA2145" t="str">
            <v xml:space="preserve">       61798.0</v>
          </cell>
          <cell r="AB2145">
            <v>46036</v>
          </cell>
          <cell r="AC2145">
            <v>46055</v>
          </cell>
        </row>
        <row r="2146">
          <cell r="A2146" t="str">
            <v>800012189-FE151263</v>
          </cell>
          <cell r="B2146">
            <v>46071</v>
          </cell>
          <cell r="C2146">
            <v>800012189</v>
          </cell>
          <cell r="D2146">
            <v>8030</v>
          </cell>
          <cell r="E2146" t="str">
            <v>CLINICA SAN JOSE DE CUCUTA S.A.</v>
          </cell>
          <cell r="F2146" t="str">
            <v>FE151263</v>
          </cell>
          <cell r="G2146">
            <v>46145</v>
          </cell>
          <cell r="H2146">
            <v>203260</v>
          </cell>
          <cell r="I2146">
            <v>203260</v>
          </cell>
          <cell r="J2146">
            <v>0</v>
          </cell>
          <cell r="K2146">
            <v>0</v>
          </cell>
          <cell r="L2146">
            <v>0</v>
          </cell>
          <cell r="M2146">
            <v>0</v>
          </cell>
          <cell r="N2146">
            <v>0</v>
          </cell>
          <cell r="O2146">
            <v>0</v>
          </cell>
          <cell r="P2146">
            <v>0</v>
          </cell>
          <cell r="Q2146">
            <v>203260</v>
          </cell>
          <cell r="R2146">
            <v>0</v>
          </cell>
          <cell r="S2146">
            <v>203260</v>
          </cell>
          <cell r="T2146">
            <v>230550108000</v>
          </cell>
          <cell r="U2146" t="str">
            <v xml:space="preserve">RED PRIVADA EVENTO                 </v>
          </cell>
          <cell r="V2146">
            <v>836</v>
          </cell>
          <cell r="W2146">
            <v>2407107</v>
          </cell>
          <cell r="X2146">
            <v>3218230</v>
          </cell>
          <cell r="Y2146">
            <v>0</v>
          </cell>
          <cell r="Z2146">
            <v>0</v>
          </cell>
          <cell r="AA2146" t="str">
            <v xml:space="preserve">      205313.0</v>
          </cell>
          <cell r="AB2146">
            <v>46036</v>
          </cell>
          <cell r="AC2146">
            <v>46055</v>
          </cell>
        </row>
        <row r="2147">
          <cell r="A2147" t="str">
            <v>800012189-FE151247</v>
          </cell>
          <cell r="B2147">
            <v>46071</v>
          </cell>
          <cell r="C2147">
            <v>800012189</v>
          </cell>
          <cell r="D2147">
            <v>8026</v>
          </cell>
          <cell r="E2147" t="str">
            <v>CLINICA SAN JOSE DE CUCUTA S.A.</v>
          </cell>
          <cell r="F2147" t="str">
            <v>FE151247</v>
          </cell>
          <cell r="G2147">
            <v>46145</v>
          </cell>
          <cell r="H2147">
            <v>118809</v>
          </cell>
          <cell r="I2147">
            <v>118809</v>
          </cell>
          <cell r="J2147">
            <v>0</v>
          </cell>
          <cell r="K2147">
            <v>0</v>
          </cell>
          <cell r="L2147">
            <v>0</v>
          </cell>
          <cell r="M2147">
            <v>0</v>
          </cell>
          <cell r="N2147">
            <v>0</v>
          </cell>
          <cell r="O2147">
            <v>0</v>
          </cell>
          <cell r="P2147">
            <v>0</v>
          </cell>
          <cell r="Q2147">
            <v>118809</v>
          </cell>
          <cell r="R2147">
            <v>0</v>
          </cell>
          <cell r="S2147">
            <v>118809</v>
          </cell>
          <cell r="T2147">
            <v>230550108000</v>
          </cell>
          <cell r="U2147" t="str">
            <v xml:space="preserve">RED PRIVADA EVENTO                 </v>
          </cell>
          <cell r="V2147">
            <v>836</v>
          </cell>
          <cell r="W2147">
            <v>2407106</v>
          </cell>
          <cell r="X2147">
            <v>3218229</v>
          </cell>
          <cell r="Y2147">
            <v>0</v>
          </cell>
          <cell r="Z2147">
            <v>0</v>
          </cell>
          <cell r="AA2147" t="str">
            <v xml:space="preserve">      120009.0</v>
          </cell>
          <cell r="AB2147">
            <v>46036</v>
          </cell>
          <cell r="AC2147">
            <v>46055</v>
          </cell>
        </row>
        <row r="2148">
          <cell r="A2148" t="str">
            <v>800012189-FE151241</v>
          </cell>
          <cell r="B2148">
            <v>46071</v>
          </cell>
          <cell r="C2148">
            <v>800012189</v>
          </cell>
          <cell r="D2148">
            <v>8026</v>
          </cell>
          <cell r="E2148" t="str">
            <v>CLINICA SAN JOSE DE CUCUTA S.A.</v>
          </cell>
          <cell r="F2148" t="str">
            <v>FE151241</v>
          </cell>
          <cell r="G2148">
            <v>46145</v>
          </cell>
          <cell r="H2148">
            <v>61180</v>
          </cell>
          <cell r="I2148">
            <v>61180</v>
          </cell>
          <cell r="J2148">
            <v>0</v>
          </cell>
          <cell r="K2148">
            <v>0</v>
          </cell>
          <cell r="L2148">
            <v>0</v>
          </cell>
          <cell r="M2148">
            <v>0</v>
          </cell>
          <cell r="N2148">
            <v>0</v>
          </cell>
          <cell r="O2148">
            <v>0</v>
          </cell>
          <cell r="P2148">
            <v>0</v>
          </cell>
          <cell r="Q2148">
            <v>61180</v>
          </cell>
          <cell r="R2148">
            <v>0</v>
          </cell>
          <cell r="S2148">
            <v>61180</v>
          </cell>
          <cell r="T2148">
            <v>230550108000</v>
          </cell>
          <cell r="U2148" t="str">
            <v xml:space="preserve">RED PRIVADA EVENTO                 </v>
          </cell>
          <cell r="V2148">
            <v>836</v>
          </cell>
          <cell r="W2148">
            <v>2407105</v>
          </cell>
          <cell r="X2148">
            <v>3218228</v>
          </cell>
          <cell r="Y2148">
            <v>0</v>
          </cell>
          <cell r="Z2148">
            <v>0</v>
          </cell>
          <cell r="AA2148" t="str">
            <v xml:space="preserve">       61798.0</v>
          </cell>
          <cell r="AB2148">
            <v>46036</v>
          </cell>
          <cell r="AC2148">
            <v>46055</v>
          </cell>
        </row>
        <row r="2149">
          <cell r="A2149" t="str">
            <v>800012189-FE151240</v>
          </cell>
          <cell r="B2149">
            <v>46071</v>
          </cell>
          <cell r="C2149">
            <v>800012189</v>
          </cell>
          <cell r="D2149">
            <v>8026</v>
          </cell>
          <cell r="E2149" t="str">
            <v>CLINICA SAN JOSE DE CUCUTA S.A.</v>
          </cell>
          <cell r="F2149" t="str">
            <v>FE151240</v>
          </cell>
          <cell r="G2149">
            <v>46145</v>
          </cell>
          <cell r="H2149">
            <v>118809</v>
          </cell>
          <cell r="I2149">
            <v>118809</v>
          </cell>
          <cell r="J2149">
            <v>0</v>
          </cell>
          <cell r="K2149">
            <v>0</v>
          </cell>
          <cell r="L2149">
            <v>0</v>
          </cell>
          <cell r="M2149">
            <v>0</v>
          </cell>
          <cell r="N2149">
            <v>0</v>
          </cell>
          <cell r="O2149">
            <v>0</v>
          </cell>
          <cell r="P2149">
            <v>0</v>
          </cell>
          <cell r="Q2149">
            <v>118809</v>
          </cell>
          <cell r="R2149">
            <v>0</v>
          </cell>
          <cell r="S2149">
            <v>118809</v>
          </cell>
          <cell r="T2149">
            <v>230550108000</v>
          </cell>
          <cell r="U2149" t="str">
            <v xml:space="preserve">RED PRIVADA EVENTO                 </v>
          </cell>
          <cell r="V2149">
            <v>836</v>
          </cell>
          <cell r="W2149">
            <v>2407104</v>
          </cell>
          <cell r="X2149">
            <v>3218227</v>
          </cell>
          <cell r="Y2149">
            <v>0</v>
          </cell>
          <cell r="Z2149">
            <v>0</v>
          </cell>
          <cell r="AA2149" t="str">
            <v xml:space="preserve">      120009.0</v>
          </cell>
          <cell r="AB2149">
            <v>46036</v>
          </cell>
          <cell r="AC2149">
            <v>46055</v>
          </cell>
        </row>
        <row r="2150">
          <cell r="A2150" t="str">
            <v>800012189-FE151238</v>
          </cell>
          <cell r="B2150">
            <v>46071</v>
          </cell>
          <cell r="C2150">
            <v>800012189</v>
          </cell>
          <cell r="D2150">
            <v>8026</v>
          </cell>
          <cell r="E2150" t="str">
            <v>CLINICA SAN JOSE DE CUCUTA S.A.</v>
          </cell>
          <cell r="F2150" t="str">
            <v>FE151238</v>
          </cell>
          <cell r="G2150">
            <v>46145</v>
          </cell>
          <cell r="H2150">
            <v>61180</v>
          </cell>
          <cell r="I2150">
            <v>61180</v>
          </cell>
          <cell r="J2150">
            <v>0</v>
          </cell>
          <cell r="K2150">
            <v>0</v>
          </cell>
          <cell r="L2150">
            <v>0</v>
          </cell>
          <cell r="M2150">
            <v>0</v>
          </cell>
          <cell r="N2150">
            <v>0</v>
          </cell>
          <cell r="O2150">
            <v>0</v>
          </cell>
          <cell r="P2150">
            <v>0</v>
          </cell>
          <cell r="Q2150">
            <v>61180</v>
          </cell>
          <cell r="R2150">
            <v>0</v>
          </cell>
          <cell r="S2150">
            <v>61180</v>
          </cell>
          <cell r="T2150">
            <v>230550108000</v>
          </cell>
          <cell r="U2150" t="str">
            <v xml:space="preserve">RED PRIVADA EVENTO                 </v>
          </cell>
          <cell r="V2150">
            <v>836</v>
          </cell>
          <cell r="W2150">
            <v>2407103</v>
          </cell>
          <cell r="X2150">
            <v>3218226</v>
          </cell>
          <cell r="Y2150">
            <v>0</v>
          </cell>
          <cell r="Z2150">
            <v>0</v>
          </cell>
          <cell r="AA2150" t="str">
            <v xml:space="preserve">       61798.0</v>
          </cell>
          <cell r="AB2150">
            <v>46036</v>
          </cell>
          <cell r="AC2150">
            <v>46055</v>
          </cell>
        </row>
        <row r="2151">
          <cell r="A2151" t="str">
            <v>800012189-FE151236</v>
          </cell>
          <cell r="B2151">
            <v>46071</v>
          </cell>
          <cell r="C2151">
            <v>800012189</v>
          </cell>
          <cell r="D2151">
            <v>8048</v>
          </cell>
          <cell r="E2151" t="str">
            <v>CLINICA SAN JOSE DE CUCUTA S.A.</v>
          </cell>
          <cell r="F2151" t="str">
            <v>FE151236</v>
          </cell>
          <cell r="G2151">
            <v>46145</v>
          </cell>
          <cell r="H2151">
            <v>74776</v>
          </cell>
          <cell r="I2151">
            <v>74776</v>
          </cell>
          <cell r="J2151">
            <v>0</v>
          </cell>
          <cell r="K2151">
            <v>0</v>
          </cell>
          <cell r="L2151">
            <v>0</v>
          </cell>
          <cell r="M2151">
            <v>0</v>
          </cell>
          <cell r="N2151">
            <v>0</v>
          </cell>
          <cell r="O2151">
            <v>0</v>
          </cell>
          <cell r="P2151">
            <v>0</v>
          </cell>
          <cell r="Q2151">
            <v>74776</v>
          </cell>
          <cell r="R2151">
            <v>0</v>
          </cell>
          <cell r="S2151">
            <v>74776</v>
          </cell>
          <cell r="T2151">
            <v>230550108000</v>
          </cell>
          <cell r="U2151" t="str">
            <v xml:space="preserve">RED PRIVADA EVENTO                 </v>
          </cell>
          <cell r="V2151">
            <v>836</v>
          </cell>
          <cell r="W2151">
            <v>2407102</v>
          </cell>
          <cell r="X2151">
            <v>3218225</v>
          </cell>
          <cell r="Y2151">
            <v>0</v>
          </cell>
          <cell r="Z2151">
            <v>0</v>
          </cell>
          <cell r="AA2151" t="str">
            <v xml:space="preserve">       75531.0</v>
          </cell>
          <cell r="AB2151">
            <v>46036</v>
          </cell>
          <cell r="AC2151">
            <v>46055</v>
          </cell>
        </row>
        <row r="2152">
          <cell r="A2152" t="str">
            <v>800012189-FE151227</v>
          </cell>
          <cell r="B2152">
            <v>46071</v>
          </cell>
          <cell r="C2152">
            <v>800012189</v>
          </cell>
          <cell r="D2152">
            <v>8030</v>
          </cell>
          <cell r="E2152" t="str">
            <v>CLINICA SAN JOSE DE CUCUTA S.A.</v>
          </cell>
          <cell r="F2152" t="str">
            <v>FE151227</v>
          </cell>
          <cell r="G2152">
            <v>46145</v>
          </cell>
          <cell r="H2152">
            <v>203186</v>
          </cell>
          <cell r="I2152">
            <v>203186</v>
          </cell>
          <cell r="J2152">
            <v>0</v>
          </cell>
          <cell r="K2152">
            <v>0</v>
          </cell>
          <cell r="L2152">
            <v>0</v>
          </cell>
          <cell r="M2152">
            <v>0</v>
          </cell>
          <cell r="N2152">
            <v>0</v>
          </cell>
          <cell r="O2152">
            <v>0</v>
          </cell>
          <cell r="P2152">
            <v>0</v>
          </cell>
          <cell r="Q2152">
            <v>203186</v>
          </cell>
          <cell r="R2152">
            <v>0</v>
          </cell>
          <cell r="S2152">
            <v>203186</v>
          </cell>
          <cell r="T2152">
            <v>230550108000</v>
          </cell>
          <cell r="U2152" t="str">
            <v xml:space="preserve">RED PRIVADA EVENTO                 </v>
          </cell>
          <cell r="V2152">
            <v>836</v>
          </cell>
          <cell r="W2152">
            <v>2407101</v>
          </cell>
          <cell r="X2152">
            <v>3218224</v>
          </cell>
          <cell r="Y2152">
            <v>0</v>
          </cell>
          <cell r="Z2152">
            <v>0</v>
          </cell>
          <cell r="AA2152" t="str">
            <v xml:space="preserve">      205238.0</v>
          </cell>
          <cell r="AB2152">
            <v>46036</v>
          </cell>
          <cell r="AC2152">
            <v>46055</v>
          </cell>
        </row>
        <row r="2153">
          <cell r="A2153" t="str">
            <v>800012189-FE151219</v>
          </cell>
          <cell r="B2153">
            <v>46071</v>
          </cell>
          <cell r="C2153">
            <v>800012189</v>
          </cell>
          <cell r="D2153">
            <v>8026</v>
          </cell>
          <cell r="E2153" t="str">
            <v>CLINICA SAN JOSE DE CUCUTA S.A.</v>
          </cell>
          <cell r="F2153" t="str">
            <v>FE151219</v>
          </cell>
          <cell r="G2153">
            <v>46145</v>
          </cell>
          <cell r="H2153">
            <v>3602507</v>
          </cell>
          <cell r="I2153">
            <v>3602507</v>
          </cell>
          <cell r="J2153">
            <v>0</v>
          </cell>
          <cell r="K2153">
            <v>0</v>
          </cell>
          <cell r="L2153">
            <v>0</v>
          </cell>
          <cell r="M2153">
            <v>0</v>
          </cell>
          <cell r="N2153">
            <v>0</v>
          </cell>
          <cell r="O2153">
            <v>0</v>
          </cell>
          <cell r="P2153">
            <v>0</v>
          </cell>
          <cell r="Q2153">
            <v>3602507</v>
          </cell>
          <cell r="R2153">
            <v>0</v>
          </cell>
          <cell r="S2153">
            <v>3602507</v>
          </cell>
          <cell r="T2153">
            <v>230550108000</v>
          </cell>
          <cell r="U2153" t="str">
            <v xml:space="preserve">RED PRIVADA EVENTO                 </v>
          </cell>
          <cell r="V2153">
            <v>836</v>
          </cell>
          <cell r="W2153">
            <v>2407066</v>
          </cell>
          <cell r="X2153">
            <v>3218647</v>
          </cell>
          <cell r="Y2153">
            <v>0</v>
          </cell>
          <cell r="Z2153">
            <v>0</v>
          </cell>
          <cell r="AA2153" t="str">
            <v xml:space="preserve">     3638896.0</v>
          </cell>
          <cell r="AB2153">
            <v>46036</v>
          </cell>
          <cell r="AC2153">
            <v>46055</v>
          </cell>
        </row>
        <row r="2154">
          <cell r="A2154" t="str">
            <v>800012189-FE151215</v>
          </cell>
          <cell r="B2154">
            <v>46071</v>
          </cell>
          <cell r="C2154">
            <v>800012189</v>
          </cell>
          <cell r="D2154">
            <v>8029</v>
          </cell>
          <cell r="E2154" t="str">
            <v>CLINICA SAN JOSE DE CUCUTA S.A.</v>
          </cell>
          <cell r="F2154" t="str">
            <v>FE151215</v>
          </cell>
          <cell r="G2154">
            <v>46145</v>
          </cell>
          <cell r="H2154">
            <v>61180</v>
          </cell>
          <cell r="I2154">
            <v>61180</v>
          </cell>
          <cell r="J2154">
            <v>0</v>
          </cell>
          <cell r="K2154">
            <v>0</v>
          </cell>
          <cell r="L2154">
            <v>0</v>
          </cell>
          <cell r="M2154">
            <v>0</v>
          </cell>
          <cell r="N2154">
            <v>0</v>
          </cell>
          <cell r="O2154">
            <v>0</v>
          </cell>
          <cell r="P2154">
            <v>0</v>
          </cell>
          <cell r="Q2154">
            <v>61180</v>
          </cell>
          <cell r="R2154">
            <v>0</v>
          </cell>
          <cell r="S2154">
            <v>61180</v>
          </cell>
          <cell r="T2154">
            <v>230550108000</v>
          </cell>
          <cell r="U2154" t="str">
            <v xml:space="preserve">RED PRIVADA EVENTO                 </v>
          </cell>
          <cell r="V2154">
            <v>836</v>
          </cell>
          <cell r="W2154">
            <v>2407100</v>
          </cell>
          <cell r="X2154">
            <v>3218223</v>
          </cell>
          <cell r="Y2154">
            <v>0</v>
          </cell>
          <cell r="Z2154">
            <v>0</v>
          </cell>
          <cell r="AA2154" t="str">
            <v xml:space="preserve">       61798.0</v>
          </cell>
          <cell r="AB2154">
            <v>46036</v>
          </cell>
          <cell r="AC2154">
            <v>46055</v>
          </cell>
        </row>
        <row r="2155">
          <cell r="A2155" t="str">
            <v>800012189-FE151212</v>
          </cell>
          <cell r="B2155">
            <v>46071</v>
          </cell>
          <cell r="C2155">
            <v>800012189</v>
          </cell>
          <cell r="D2155">
            <v>8037</v>
          </cell>
          <cell r="E2155" t="str">
            <v>CLINICA SAN JOSE DE CUCUTA S.A.</v>
          </cell>
          <cell r="F2155" t="str">
            <v>FE151212</v>
          </cell>
          <cell r="G2155">
            <v>46145</v>
          </cell>
          <cell r="H2155">
            <v>203260</v>
          </cell>
          <cell r="I2155">
            <v>203260</v>
          </cell>
          <cell r="J2155">
            <v>0</v>
          </cell>
          <cell r="K2155">
            <v>0</v>
          </cell>
          <cell r="L2155">
            <v>0</v>
          </cell>
          <cell r="M2155">
            <v>0</v>
          </cell>
          <cell r="N2155">
            <v>0</v>
          </cell>
          <cell r="O2155">
            <v>0</v>
          </cell>
          <cell r="P2155">
            <v>0</v>
          </cell>
          <cell r="Q2155">
            <v>203260</v>
          </cell>
          <cell r="R2155">
            <v>0</v>
          </cell>
          <cell r="S2155">
            <v>203260</v>
          </cell>
          <cell r="T2155">
            <v>230550108000</v>
          </cell>
          <cell r="U2155" t="str">
            <v xml:space="preserve">RED PRIVADA EVENTO                 </v>
          </cell>
          <cell r="V2155">
            <v>836</v>
          </cell>
          <cell r="W2155">
            <v>2407099</v>
          </cell>
          <cell r="X2155">
            <v>3218222</v>
          </cell>
          <cell r="Y2155">
            <v>0</v>
          </cell>
          <cell r="Z2155">
            <v>0</v>
          </cell>
          <cell r="AA2155" t="str">
            <v xml:space="preserve">      205313.0</v>
          </cell>
          <cell r="AB2155">
            <v>46036</v>
          </cell>
          <cell r="AC2155">
            <v>46055</v>
          </cell>
        </row>
        <row r="2156">
          <cell r="A2156" t="str">
            <v>800012189-FE151158</v>
          </cell>
          <cell r="B2156">
            <v>46071</v>
          </cell>
          <cell r="C2156">
            <v>800012189</v>
          </cell>
          <cell r="D2156">
            <v>8026</v>
          </cell>
          <cell r="E2156" t="str">
            <v>CLINICA SAN JOSE DE CUCUTA S.A.</v>
          </cell>
          <cell r="F2156" t="str">
            <v>FE151158</v>
          </cell>
          <cell r="G2156">
            <v>46145</v>
          </cell>
          <cell r="H2156">
            <v>1108285</v>
          </cell>
          <cell r="I2156">
            <v>1108285</v>
          </cell>
          <cell r="J2156">
            <v>0</v>
          </cell>
          <cell r="K2156">
            <v>0</v>
          </cell>
          <cell r="L2156">
            <v>0</v>
          </cell>
          <cell r="M2156">
            <v>0</v>
          </cell>
          <cell r="N2156">
            <v>0</v>
          </cell>
          <cell r="O2156">
            <v>0</v>
          </cell>
          <cell r="P2156">
            <v>0</v>
          </cell>
          <cell r="Q2156">
            <v>1108285</v>
          </cell>
          <cell r="R2156">
            <v>0</v>
          </cell>
          <cell r="S2156">
            <v>1108285</v>
          </cell>
          <cell r="T2156">
            <v>230550108000</v>
          </cell>
          <cell r="U2156" t="str">
            <v xml:space="preserve">RED PRIVADA EVENTO                 </v>
          </cell>
          <cell r="V2156">
            <v>836</v>
          </cell>
          <cell r="W2156">
            <v>2407065</v>
          </cell>
          <cell r="X2156">
            <v>3218645</v>
          </cell>
          <cell r="Y2156">
            <v>0</v>
          </cell>
          <cell r="Z2156">
            <v>0</v>
          </cell>
          <cell r="AA2156" t="str">
            <v xml:space="preserve">     1119480.0</v>
          </cell>
          <cell r="AB2156">
            <v>46036</v>
          </cell>
          <cell r="AC2156">
            <v>46055</v>
          </cell>
        </row>
        <row r="2157">
          <cell r="A2157" t="str">
            <v>800012189-FE151120</v>
          </cell>
          <cell r="B2157">
            <v>46071</v>
          </cell>
          <cell r="C2157">
            <v>800012189</v>
          </cell>
          <cell r="D2157">
            <v>8030</v>
          </cell>
          <cell r="E2157" t="str">
            <v>CLINICA SAN JOSE DE CUCUTA S.A.</v>
          </cell>
          <cell r="F2157" t="str">
            <v>FE151120</v>
          </cell>
          <cell r="G2157">
            <v>46145</v>
          </cell>
          <cell r="H2157">
            <v>61180</v>
          </cell>
          <cell r="I2157">
            <v>61180</v>
          </cell>
          <cell r="J2157">
            <v>0</v>
          </cell>
          <cell r="K2157">
            <v>0</v>
          </cell>
          <cell r="L2157">
            <v>0</v>
          </cell>
          <cell r="M2157">
            <v>0</v>
          </cell>
          <cell r="N2157">
            <v>0</v>
          </cell>
          <cell r="O2157">
            <v>0</v>
          </cell>
          <cell r="P2157">
            <v>0</v>
          </cell>
          <cell r="Q2157">
            <v>61180</v>
          </cell>
          <cell r="R2157">
            <v>0</v>
          </cell>
          <cell r="S2157">
            <v>61180</v>
          </cell>
          <cell r="T2157">
            <v>230550108000</v>
          </cell>
          <cell r="U2157" t="str">
            <v xml:space="preserve">RED PRIVADA EVENTO                 </v>
          </cell>
          <cell r="V2157">
            <v>836</v>
          </cell>
          <cell r="W2157">
            <v>2407098</v>
          </cell>
          <cell r="X2157">
            <v>3218221</v>
          </cell>
          <cell r="Y2157">
            <v>0</v>
          </cell>
          <cell r="Z2157">
            <v>0</v>
          </cell>
          <cell r="AA2157" t="str">
            <v xml:space="preserve">       61798.0</v>
          </cell>
          <cell r="AB2157">
            <v>46036</v>
          </cell>
          <cell r="AC2157">
            <v>46055</v>
          </cell>
        </row>
        <row r="2158">
          <cell r="A2158" t="str">
            <v>800012189-FE151115</v>
          </cell>
          <cell r="B2158">
            <v>46071</v>
          </cell>
          <cell r="C2158">
            <v>800012189</v>
          </cell>
          <cell r="D2158">
            <v>8026</v>
          </cell>
          <cell r="E2158" t="str">
            <v>CLINICA SAN JOSE DE CUCUTA S.A.</v>
          </cell>
          <cell r="F2158" t="str">
            <v>FE151115</v>
          </cell>
          <cell r="G2158">
            <v>46145</v>
          </cell>
          <cell r="H2158">
            <v>61180</v>
          </cell>
          <cell r="I2158">
            <v>61180</v>
          </cell>
          <cell r="J2158">
            <v>0</v>
          </cell>
          <cell r="K2158">
            <v>0</v>
          </cell>
          <cell r="L2158">
            <v>0</v>
          </cell>
          <cell r="M2158">
            <v>0</v>
          </cell>
          <cell r="N2158">
            <v>0</v>
          </cell>
          <cell r="O2158">
            <v>0</v>
          </cell>
          <cell r="P2158">
            <v>0</v>
          </cell>
          <cell r="Q2158">
            <v>61180</v>
          </cell>
          <cell r="R2158">
            <v>0</v>
          </cell>
          <cell r="S2158">
            <v>61180</v>
          </cell>
          <cell r="T2158">
            <v>230550108000</v>
          </cell>
          <cell r="U2158" t="str">
            <v xml:space="preserve">RED PRIVADA EVENTO                 </v>
          </cell>
          <cell r="V2158">
            <v>836</v>
          </cell>
          <cell r="W2158">
            <v>2407097</v>
          </cell>
          <cell r="X2158">
            <v>3218220</v>
          </cell>
          <cell r="Y2158">
            <v>0</v>
          </cell>
          <cell r="Z2158">
            <v>0</v>
          </cell>
          <cell r="AA2158" t="str">
            <v xml:space="preserve">       61798.0</v>
          </cell>
          <cell r="AB2158">
            <v>46036</v>
          </cell>
          <cell r="AC2158">
            <v>46055</v>
          </cell>
        </row>
        <row r="2159">
          <cell r="A2159" t="str">
            <v>800012189-FE151038</v>
          </cell>
          <cell r="B2159">
            <v>46071</v>
          </cell>
          <cell r="C2159">
            <v>800012189</v>
          </cell>
          <cell r="D2159">
            <v>8036</v>
          </cell>
          <cell r="E2159" t="str">
            <v>CLINICA SAN JOSE DE CUCUTA S.A.</v>
          </cell>
          <cell r="F2159" t="str">
            <v>FE151038</v>
          </cell>
          <cell r="G2159">
            <v>46145</v>
          </cell>
          <cell r="H2159">
            <v>480024</v>
          </cell>
          <cell r="I2159">
            <v>480024</v>
          </cell>
          <cell r="J2159">
            <v>0</v>
          </cell>
          <cell r="K2159">
            <v>0</v>
          </cell>
          <cell r="L2159">
            <v>0</v>
          </cell>
          <cell r="M2159">
            <v>0</v>
          </cell>
          <cell r="N2159">
            <v>0</v>
          </cell>
          <cell r="O2159">
            <v>0</v>
          </cell>
          <cell r="P2159">
            <v>0</v>
          </cell>
          <cell r="Q2159">
            <v>480024</v>
          </cell>
          <cell r="R2159">
            <v>0</v>
          </cell>
          <cell r="S2159">
            <v>480024</v>
          </cell>
          <cell r="T2159">
            <v>230550108000</v>
          </cell>
          <cell r="U2159" t="str">
            <v xml:space="preserve">RED PRIVADA EVENTO                 </v>
          </cell>
          <cell r="V2159">
            <v>836</v>
          </cell>
          <cell r="W2159">
            <v>2407096</v>
          </cell>
          <cell r="X2159">
            <v>3218219</v>
          </cell>
          <cell r="Y2159">
            <v>0</v>
          </cell>
          <cell r="Z2159">
            <v>0</v>
          </cell>
          <cell r="AA2159" t="str">
            <v xml:space="preserve">      484873.0</v>
          </cell>
          <cell r="AB2159">
            <v>46036</v>
          </cell>
          <cell r="AC2159">
            <v>46055</v>
          </cell>
        </row>
        <row r="2160">
          <cell r="A2160" t="str">
            <v>800012189-FE150933</v>
          </cell>
          <cell r="B2160">
            <v>46071</v>
          </cell>
          <cell r="C2160">
            <v>800012189</v>
          </cell>
          <cell r="D2160">
            <v>8026</v>
          </cell>
          <cell r="E2160" t="str">
            <v>CLINICA SAN JOSE DE CUCUTA S.A.</v>
          </cell>
          <cell r="F2160" t="str">
            <v>FE150933</v>
          </cell>
          <cell r="G2160">
            <v>46145</v>
          </cell>
          <cell r="H2160">
            <v>61180</v>
          </cell>
          <cell r="I2160">
            <v>61180</v>
          </cell>
          <cell r="J2160">
            <v>0</v>
          </cell>
          <cell r="K2160">
            <v>0</v>
          </cell>
          <cell r="L2160">
            <v>0</v>
          </cell>
          <cell r="M2160">
            <v>0</v>
          </cell>
          <cell r="N2160">
            <v>0</v>
          </cell>
          <cell r="O2160">
            <v>0</v>
          </cell>
          <cell r="P2160">
            <v>0</v>
          </cell>
          <cell r="Q2160">
            <v>61180</v>
          </cell>
          <cell r="R2160">
            <v>0</v>
          </cell>
          <cell r="S2160">
            <v>61180</v>
          </cell>
          <cell r="T2160">
            <v>230550108000</v>
          </cell>
          <cell r="U2160" t="str">
            <v xml:space="preserve">RED PRIVADA EVENTO                 </v>
          </cell>
          <cell r="V2160">
            <v>836</v>
          </cell>
          <cell r="W2160">
            <v>2407095</v>
          </cell>
          <cell r="X2160">
            <v>3218218</v>
          </cell>
          <cell r="Y2160">
            <v>0</v>
          </cell>
          <cell r="Z2160">
            <v>0</v>
          </cell>
          <cell r="AA2160" t="str">
            <v xml:space="preserve">       61798.0</v>
          </cell>
          <cell r="AB2160">
            <v>46035</v>
          </cell>
          <cell r="AC2160">
            <v>46055</v>
          </cell>
        </row>
        <row r="2161">
          <cell r="A2161" t="str">
            <v>800012189-FE150931</v>
          </cell>
          <cell r="B2161">
            <v>46071</v>
          </cell>
          <cell r="C2161">
            <v>800012189</v>
          </cell>
          <cell r="D2161">
            <v>8026</v>
          </cell>
          <cell r="E2161" t="str">
            <v>CLINICA SAN JOSE DE CUCUTA S.A.</v>
          </cell>
          <cell r="F2161" t="str">
            <v>FE150931</v>
          </cell>
          <cell r="G2161">
            <v>46145</v>
          </cell>
          <cell r="H2161">
            <v>61180</v>
          </cell>
          <cell r="I2161">
            <v>61180</v>
          </cell>
          <cell r="J2161">
            <v>0</v>
          </cell>
          <cell r="K2161">
            <v>0</v>
          </cell>
          <cell r="L2161">
            <v>0</v>
          </cell>
          <cell r="M2161">
            <v>0</v>
          </cell>
          <cell r="N2161">
            <v>0</v>
          </cell>
          <cell r="O2161">
            <v>0</v>
          </cell>
          <cell r="P2161">
            <v>0</v>
          </cell>
          <cell r="Q2161">
            <v>61180</v>
          </cell>
          <cell r="R2161">
            <v>0</v>
          </cell>
          <cell r="S2161">
            <v>61180</v>
          </cell>
          <cell r="T2161">
            <v>230550108000</v>
          </cell>
          <cell r="U2161" t="str">
            <v xml:space="preserve">RED PRIVADA EVENTO                 </v>
          </cell>
          <cell r="V2161">
            <v>836</v>
          </cell>
          <cell r="W2161">
            <v>2407094</v>
          </cell>
          <cell r="X2161">
            <v>3218217</v>
          </cell>
          <cell r="Y2161">
            <v>0</v>
          </cell>
          <cell r="Z2161">
            <v>0</v>
          </cell>
          <cell r="AA2161" t="str">
            <v xml:space="preserve">       61798.0</v>
          </cell>
          <cell r="AB2161">
            <v>46035</v>
          </cell>
          <cell r="AC2161">
            <v>46055</v>
          </cell>
        </row>
        <row r="2162">
          <cell r="A2162" t="str">
            <v>800012189-FE150928</v>
          </cell>
          <cell r="B2162">
            <v>46071</v>
          </cell>
          <cell r="C2162">
            <v>800012189</v>
          </cell>
          <cell r="D2162">
            <v>8026</v>
          </cell>
          <cell r="E2162" t="str">
            <v>CLINICA SAN JOSE DE CUCUTA S.A.</v>
          </cell>
          <cell r="F2162" t="str">
            <v>FE150928</v>
          </cell>
          <cell r="G2162">
            <v>46145</v>
          </cell>
          <cell r="H2162">
            <v>61180</v>
          </cell>
          <cell r="I2162">
            <v>61180</v>
          </cell>
          <cell r="J2162">
            <v>0</v>
          </cell>
          <cell r="K2162">
            <v>0</v>
          </cell>
          <cell r="L2162">
            <v>0</v>
          </cell>
          <cell r="M2162">
            <v>0</v>
          </cell>
          <cell r="N2162">
            <v>0</v>
          </cell>
          <cell r="O2162">
            <v>0</v>
          </cell>
          <cell r="P2162">
            <v>0</v>
          </cell>
          <cell r="Q2162">
            <v>61180</v>
          </cell>
          <cell r="R2162">
            <v>0</v>
          </cell>
          <cell r="S2162">
            <v>61180</v>
          </cell>
          <cell r="T2162">
            <v>230550108000</v>
          </cell>
          <cell r="U2162" t="str">
            <v xml:space="preserve">RED PRIVADA EVENTO                 </v>
          </cell>
          <cell r="V2162">
            <v>836</v>
          </cell>
          <cell r="W2162">
            <v>2407093</v>
          </cell>
          <cell r="X2162">
            <v>3218216</v>
          </cell>
          <cell r="Y2162">
            <v>0</v>
          </cell>
          <cell r="Z2162">
            <v>0</v>
          </cell>
          <cell r="AA2162" t="str">
            <v xml:space="preserve">       61798.0</v>
          </cell>
          <cell r="AB2162">
            <v>46035</v>
          </cell>
          <cell r="AC2162">
            <v>46055</v>
          </cell>
        </row>
        <row r="2163">
          <cell r="A2163" t="str">
            <v>800012189-FE150843</v>
          </cell>
          <cell r="B2163">
            <v>46071</v>
          </cell>
          <cell r="C2163">
            <v>800012189</v>
          </cell>
          <cell r="D2163">
            <v>8021</v>
          </cell>
          <cell r="E2163" t="str">
            <v>CLINICA SAN JOSE DE CUCUTA S.A.</v>
          </cell>
          <cell r="F2163" t="str">
            <v>FE150843</v>
          </cell>
          <cell r="G2163">
            <v>46145</v>
          </cell>
          <cell r="H2163">
            <v>61180</v>
          </cell>
          <cell r="I2163">
            <v>61180</v>
          </cell>
          <cell r="J2163">
            <v>0</v>
          </cell>
          <cell r="K2163">
            <v>0</v>
          </cell>
          <cell r="L2163">
            <v>0</v>
          </cell>
          <cell r="M2163">
            <v>0</v>
          </cell>
          <cell r="N2163">
            <v>0</v>
          </cell>
          <cell r="O2163">
            <v>0</v>
          </cell>
          <cell r="P2163">
            <v>0</v>
          </cell>
          <cell r="Q2163">
            <v>61180</v>
          </cell>
          <cell r="R2163">
            <v>0</v>
          </cell>
          <cell r="S2163">
            <v>61180</v>
          </cell>
          <cell r="T2163">
            <v>230550108000</v>
          </cell>
          <cell r="U2163" t="str">
            <v xml:space="preserve">RED PRIVADA EVENTO                 </v>
          </cell>
          <cell r="V2163">
            <v>836</v>
          </cell>
          <cell r="W2163">
            <v>2407092</v>
          </cell>
          <cell r="X2163">
            <v>3218215</v>
          </cell>
          <cell r="Y2163">
            <v>0</v>
          </cell>
          <cell r="Z2163">
            <v>0</v>
          </cell>
          <cell r="AA2163" t="str">
            <v xml:space="preserve">       61798.0</v>
          </cell>
          <cell r="AB2163">
            <v>46035</v>
          </cell>
          <cell r="AC2163">
            <v>46055</v>
          </cell>
        </row>
        <row r="2164">
          <cell r="A2164" t="str">
            <v>800012189-FE150842</v>
          </cell>
          <cell r="B2164">
            <v>46071</v>
          </cell>
          <cell r="C2164">
            <v>800012189</v>
          </cell>
          <cell r="D2164">
            <v>8026</v>
          </cell>
          <cell r="E2164" t="str">
            <v>CLINICA SAN JOSE DE CUCUTA S.A.</v>
          </cell>
          <cell r="F2164" t="str">
            <v>FE150842</v>
          </cell>
          <cell r="G2164">
            <v>46145</v>
          </cell>
          <cell r="H2164">
            <v>61180</v>
          </cell>
          <cell r="I2164">
            <v>61180</v>
          </cell>
          <cell r="J2164">
            <v>0</v>
          </cell>
          <cell r="K2164">
            <v>0</v>
          </cell>
          <cell r="L2164">
            <v>0</v>
          </cell>
          <cell r="M2164">
            <v>0</v>
          </cell>
          <cell r="N2164">
            <v>0</v>
          </cell>
          <cell r="O2164">
            <v>0</v>
          </cell>
          <cell r="P2164">
            <v>0</v>
          </cell>
          <cell r="Q2164">
            <v>61180</v>
          </cell>
          <cell r="R2164">
            <v>0</v>
          </cell>
          <cell r="S2164">
            <v>61180</v>
          </cell>
          <cell r="T2164">
            <v>230550108000</v>
          </cell>
          <cell r="U2164" t="str">
            <v xml:space="preserve">RED PRIVADA EVENTO                 </v>
          </cell>
          <cell r="V2164">
            <v>836</v>
          </cell>
          <cell r="W2164">
            <v>2407091</v>
          </cell>
          <cell r="X2164">
            <v>3218214</v>
          </cell>
          <cell r="Y2164">
            <v>0</v>
          </cell>
          <cell r="Z2164">
            <v>0</v>
          </cell>
          <cell r="AA2164" t="str">
            <v xml:space="preserve">       61798.0</v>
          </cell>
          <cell r="AB2164">
            <v>46035</v>
          </cell>
          <cell r="AC2164">
            <v>46055</v>
          </cell>
        </row>
        <row r="2165">
          <cell r="A2165" t="str">
            <v>800012189-FE150840</v>
          </cell>
          <cell r="B2165">
            <v>46071</v>
          </cell>
          <cell r="C2165">
            <v>800012189</v>
          </cell>
          <cell r="D2165">
            <v>8026</v>
          </cell>
          <cell r="E2165" t="str">
            <v>CLINICA SAN JOSE DE CUCUTA S.A.</v>
          </cell>
          <cell r="F2165" t="str">
            <v>FE150840</v>
          </cell>
          <cell r="G2165">
            <v>46145</v>
          </cell>
          <cell r="H2165">
            <v>61180</v>
          </cell>
          <cell r="I2165">
            <v>61180</v>
          </cell>
          <cell r="J2165">
            <v>0</v>
          </cell>
          <cell r="K2165">
            <v>0</v>
          </cell>
          <cell r="L2165">
            <v>0</v>
          </cell>
          <cell r="M2165">
            <v>0</v>
          </cell>
          <cell r="N2165">
            <v>0</v>
          </cell>
          <cell r="O2165">
            <v>0</v>
          </cell>
          <cell r="P2165">
            <v>0</v>
          </cell>
          <cell r="Q2165">
            <v>61180</v>
          </cell>
          <cell r="R2165">
            <v>0</v>
          </cell>
          <cell r="S2165">
            <v>61180</v>
          </cell>
          <cell r="T2165">
            <v>230550108000</v>
          </cell>
          <cell r="U2165" t="str">
            <v xml:space="preserve">RED PRIVADA EVENTO                 </v>
          </cell>
          <cell r="V2165">
            <v>836</v>
          </cell>
          <cell r="W2165">
            <v>2407090</v>
          </cell>
          <cell r="X2165">
            <v>3218213</v>
          </cell>
          <cell r="Y2165">
            <v>0</v>
          </cell>
          <cell r="Z2165">
            <v>0</v>
          </cell>
          <cell r="AA2165" t="str">
            <v xml:space="preserve">       61798.0</v>
          </cell>
          <cell r="AB2165">
            <v>46035</v>
          </cell>
          <cell r="AC2165">
            <v>46055</v>
          </cell>
        </row>
        <row r="2166">
          <cell r="A2166" t="str">
            <v>800012189-FE150839</v>
          </cell>
          <cell r="B2166">
            <v>46062</v>
          </cell>
          <cell r="C2166">
            <v>800012189</v>
          </cell>
          <cell r="D2166">
            <v>8026</v>
          </cell>
          <cell r="E2166" t="str">
            <v>CLINICA SAN JOSE DE CUCUTA S.A.</v>
          </cell>
          <cell r="F2166" t="str">
            <v>FE150839</v>
          </cell>
          <cell r="G2166">
            <v>46145</v>
          </cell>
          <cell r="H2166">
            <v>61180</v>
          </cell>
          <cell r="I2166">
            <v>61180</v>
          </cell>
          <cell r="J2166">
            <v>0</v>
          </cell>
          <cell r="K2166">
            <v>0</v>
          </cell>
          <cell r="L2166">
            <v>0</v>
          </cell>
          <cell r="M2166">
            <v>0</v>
          </cell>
          <cell r="N2166">
            <v>0</v>
          </cell>
          <cell r="O2166">
            <v>0</v>
          </cell>
          <cell r="P2166">
            <v>0</v>
          </cell>
          <cell r="Q2166">
            <v>61180</v>
          </cell>
          <cell r="R2166">
            <v>0</v>
          </cell>
          <cell r="S2166">
            <v>61180</v>
          </cell>
          <cell r="T2166">
            <v>230550108000</v>
          </cell>
          <cell r="U2166" t="str">
            <v xml:space="preserve">RED PRIVADA EVENTO                 </v>
          </cell>
          <cell r="V2166">
            <v>836</v>
          </cell>
          <cell r="W2166">
            <v>2405832</v>
          </cell>
          <cell r="X2166">
            <v>3218324</v>
          </cell>
          <cell r="Y2166">
            <v>0</v>
          </cell>
          <cell r="Z2166">
            <v>0</v>
          </cell>
          <cell r="AA2166" t="str">
            <v xml:space="preserve">       61798.0</v>
          </cell>
          <cell r="AB2166">
            <v>46035</v>
          </cell>
          <cell r="AC2166">
            <v>46055</v>
          </cell>
        </row>
        <row r="2167">
          <cell r="A2167" t="str">
            <v>800012189-FE150838</v>
          </cell>
          <cell r="B2167">
            <v>46071</v>
          </cell>
          <cell r="C2167">
            <v>800012189</v>
          </cell>
          <cell r="D2167">
            <v>8026</v>
          </cell>
          <cell r="E2167" t="str">
            <v>CLINICA SAN JOSE DE CUCUTA S.A.</v>
          </cell>
          <cell r="F2167" t="str">
            <v>FE150838</v>
          </cell>
          <cell r="G2167">
            <v>46145</v>
          </cell>
          <cell r="H2167">
            <v>61180</v>
          </cell>
          <cell r="I2167">
            <v>61180</v>
          </cell>
          <cell r="J2167">
            <v>0</v>
          </cell>
          <cell r="K2167">
            <v>0</v>
          </cell>
          <cell r="L2167">
            <v>0</v>
          </cell>
          <cell r="M2167">
            <v>0</v>
          </cell>
          <cell r="N2167">
            <v>0</v>
          </cell>
          <cell r="O2167">
            <v>0</v>
          </cell>
          <cell r="P2167">
            <v>0</v>
          </cell>
          <cell r="Q2167">
            <v>61180</v>
          </cell>
          <cell r="R2167">
            <v>0</v>
          </cell>
          <cell r="S2167">
            <v>61180</v>
          </cell>
          <cell r="T2167">
            <v>230550108000</v>
          </cell>
          <cell r="U2167" t="str">
            <v xml:space="preserve">RED PRIVADA EVENTO                 </v>
          </cell>
          <cell r="V2167">
            <v>836</v>
          </cell>
          <cell r="W2167">
            <v>2406730</v>
          </cell>
          <cell r="X2167">
            <v>3218323</v>
          </cell>
          <cell r="Y2167">
            <v>0</v>
          </cell>
          <cell r="Z2167">
            <v>0</v>
          </cell>
          <cell r="AA2167" t="str">
            <v xml:space="preserve">       61798.0</v>
          </cell>
          <cell r="AB2167">
            <v>46035</v>
          </cell>
          <cell r="AC2167">
            <v>46055</v>
          </cell>
        </row>
        <row r="2168">
          <cell r="A2168" t="str">
            <v>800012189-FE150798</v>
          </cell>
          <cell r="B2168">
            <v>46062</v>
          </cell>
          <cell r="C2168">
            <v>800012189</v>
          </cell>
          <cell r="D2168">
            <v>8026</v>
          </cell>
          <cell r="E2168" t="str">
            <v>CLINICA SAN JOSE DE CUCUTA S.A.</v>
          </cell>
          <cell r="F2168" t="str">
            <v>FE150798</v>
          </cell>
          <cell r="G2168">
            <v>46145</v>
          </cell>
          <cell r="H2168">
            <v>1118166</v>
          </cell>
          <cell r="I2168">
            <v>1118166</v>
          </cell>
          <cell r="J2168">
            <v>0</v>
          </cell>
          <cell r="K2168">
            <v>0</v>
          </cell>
          <cell r="L2168">
            <v>0</v>
          </cell>
          <cell r="M2168">
            <v>0</v>
          </cell>
          <cell r="N2168">
            <v>0</v>
          </cell>
          <cell r="O2168">
            <v>0</v>
          </cell>
          <cell r="P2168">
            <v>0</v>
          </cell>
          <cell r="Q2168">
            <v>1118166</v>
          </cell>
          <cell r="R2168">
            <v>0</v>
          </cell>
          <cell r="S2168">
            <v>1118166</v>
          </cell>
          <cell r="T2168">
            <v>230550108000</v>
          </cell>
          <cell r="U2168" t="str">
            <v xml:space="preserve">RED PRIVADA EVENTO                 </v>
          </cell>
          <cell r="V2168">
            <v>836</v>
          </cell>
          <cell r="W2168">
            <v>2404986</v>
          </cell>
          <cell r="X2168">
            <v>3215305</v>
          </cell>
          <cell r="Y2168">
            <v>0</v>
          </cell>
          <cell r="Z2168">
            <v>0</v>
          </cell>
          <cell r="AA2168" t="str">
            <v xml:space="preserve">     1129461.0</v>
          </cell>
          <cell r="AB2168">
            <v>46033</v>
          </cell>
          <cell r="AC2168">
            <v>46055</v>
          </cell>
        </row>
        <row r="2169">
          <cell r="A2169" t="str">
            <v>800012189-FE150797</v>
          </cell>
          <cell r="B2169">
            <v>46062</v>
          </cell>
          <cell r="C2169">
            <v>800012189</v>
          </cell>
          <cell r="D2169">
            <v>8026</v>
          </cell>
          <cell r="E2169" t="str">
            <v>CLINICA SAN JOSE DE CUCUTA S.A.</v>
          </cell>
          <cell r="F2169" t="str">
            <v>FE150797</v>
          </cell>
          <cell r="G2169">
            <v>46145</v>
          </cell>
          <cell r="H2169">
            <v>162170</v>
          </cell>
          <cell r="I2169">
            <v>162170</v>
          </cell>
          <cell r="J2169">
            <v>0</v>
          </cell>
          <cell r="K2169">
            <v>0</v>
          </cell>
          <cell r="L2169">
            <v>0</v>
          </cell>
          <cell r="M2169">
            <v>0</v>
          </cell>
          <cell r="N2169">
            <v>0</v>
          </cell>
          <cell r="O2169">
            <v>0</v>
          </cell>
          <cell r="P2169">
            <v>0</v>
          </cell>
          <cell r="Q2169">
            <v>162170</v>
          </cell>
          <cell r="R2169">
            <v>0</v>
          </cell>
          <cell r="S2169">
            <v>162170</v>
          </cell>
          <cell r="T2169">
            <v>230550108000</v>
          </cell>
          <cell r="U2169" t="str">
            <v xml:space="preserve">RED PRIVADA EVENTO                 </v>
          </cell>
          <cell r="V2169">
            <v>836</v>
          </cell>
          <cell r="W2169">
            <v>2403351</v>
          </cell>
          <cell r="X2169">
            <v>3220310</v>
          </cell>
          <cell r="Y2169">
            <v>0</v>
          </cell>
          <cell r="Z2169">
            <v>0</v>
          </cell>
          <cell r="AA2169" t="str">
            <v xml:space="preserve">      163808.0</v>
          </cell>
          <cell r="AB2169">
            <v>46033</v>
          </cell>
          <cell r="AC2169">
            <v>46055</v>
          </cell>
        </row>
        <row r="2170">
          <cell r="A2170" t="str">
            <v>800012189-FE150795</v>
          </cell>
          <cell r="B2170">
            <v>46062</v>
          </cell>
          <cell r="C2170">
            <v>800012189</v>
          </cell>
          <cell r="D2170">
            <v>8026</v>
          </cell>
          <cell r="E2170" t="str">
            <v>CLINICA SAN JOSE DE CUCUTA S.A.</v>
          </cell>
          <cell r="F2170" t="str">
            <v>FE150795</v>
          </cell>
          <cell r="G2170">
            <v>46145</v>
          </cell>
          <cell r="H2170">
            <v>89019</v>
          </cell>
          <cell r="I2170">
            <v>89019</v>
          </cell>
          <cell r="J2170">
            <v>0</v>
          </cell>
          <cell r="K2170">
            <v>0</v>
          </cell>
          <cell r="L2170">
            <v>0</v>
          </cell>
          <cell r="M2170">
            <v>0</v>
          </cell>
          <cell r="N2170">
            <v>0</v>
          </cell>
          <cell r="O2170">
            <v>0</v>
          </cell>
          <cell r="P2170">
            <v>0</v>
          </cell>
          <cell r="Q2170">
            <v>89019</v>
          </cell>
          <cell r="R2170">
            <v>0</v>
          </cell>
          <cell r="S2170">
            <v>89019</v>
          </cell>
          <cell r="T2170">
            <v>230550108000</v>
          </cell>
          <cell r="U2170" t="str">
            <v xml:space="preserve">RED PRIVADA EVENTO                 </v>
          </cell>
          <cell r="V2170">
            <v>836</v>
          </cell>
          <cell r="W2170">
            <v>2403350</v>
          </cell>
          <cell r="X2170">
            <v>3220309</v>
          </cell>
          <cell r="Y2170">
            <v>0</v>
          </cell>
          <cell r="Z2170">
            <v>0</v>
          </cell>
          <cell r="AA2170" t="str">
            <v xml:space="preserve">       89918.0</v>
          </cell>
          <cell r="AB2170">
            <v>46033</v>
          </cell>
          <cell r="AC2170">
            <v>46055</v>
          </cell>
        </row>
        <row r="2171">
          <cell r="A2171" t="str">
            <v>800012189-FE150794</v>
          </cell>
          <cell r="B2171">
            <v>46071</v>
          </cell>
          <cell r="C2171">
            <v>800012189</v>
          </cell>
          <cell r="D2171">
            <v>8026</v>
          </cell>
          <cell r="E2171" t="str">
            <v>CLINICA SAN JOSE DE CUCUTA S.A.</v>
          </cell>
          <cell r="F2171" t="str">
            <v>FE150794</v>
          </cell>
          <cell r="G2171">
            <v>46145</v>
          </cell>
          <cell r="H2171">
            <v>58261</v>
          </cell>
          <cell r="I2171">
            <v>58261</v>
          </cell>
          <cell r="J2171">
            <v>0</v>
          </cell>
          <cell r="K2171">
            <v>0</v>
          </cell>
          <cell r="L2171">
            <v>0</v>
          </cell>
          <cell r="M2171">
            <v>0</v>
          </cell>
          <cell r="N2171">
            <v>0</v>
          </cell>
          <cell r="O2171">
            <v>0</v>
          </cell>
          <cell r="P2171">
            <v>0</v>
          </cell>
          <cell r="Q2171">
            <v>58261</v>
          </cell>
          <cell r="R2171">
            <v>0</v>
          </cell>
          <cell r="S2171">
            <v>58261</v>
          </cell>
          <cell r="T2171">
            <v>230550108000</v>
          </cell>
          <cell r="U2171" t="str">
            <v xml:space="preserve">RED PRIVADA EVENTO                 </v>
          </cell>
          <cell r="V2171">
            <v>842</v>
          </cell>
          <cell r="W2171">
            <v>60093</v>
          </cell>
          <cell r="X2171">
            <v>3220308</v>
          </cell>
          <cell r="Y2171">
            <v>0</v>
          </cell>
          <cell r="Z2171">
            <v>0</v>
          </cell>
          <cell r="AA2171" t="str">
            <v xml:space="preserve">       58849.0</v>
          </cell>
          <cell r="AB2171">
            <v>46033</v>
          </cell>
          <cell r="AC2171">
            <v>46055</v>
          </cell>
        </row>
        <row r="2172">
          <cell r="A2172" t="str">
            <v>800012189-FE150784</v>
          </cell>
          <cell r="B2172">
            <v>46062</v>
          </cell>
          <cell r="C2172">
            <v>800012189</v>
          </cell>
          <cell r="D2172">
            <v>8026</v>
          </cell>
          <cell r="E2172" t="str">
            <v>CLINICA SAN JOSE DE CUCUTA S.A.</v>
          </cell>
          <cell r="F2172" t="str">
            <v>FE150784</v>
          </cell>
          <cell r="G2172">
            <v>46145</v>
          </cell>
          <cell r="H2172">
            <v>6123984</v>
          </cell>
          <cell r="I2172">
            <v>6123984</v>
          </cell>
          <cell r="J2172">
            <v>0</v>
          </cell>
          <cell r="K2172">
            <v>0</v>
          </cell>
          <cell r="L2172">
            <v>0</v>
          </cell>
          <cell r="M2172">
            <v>0</v>
          </cell>
          <cell r="N2172">
            <v>0</v>
          </cell>
          <cell r="O2172">
            <v>0</v>
          </cell>
          <cell r="P2172">
            <v>0</v>
          </cell>
          <cell r="Q2172">
            <v>6123984</v>
          </cell>
          <cell r="R2172">
            <v>0</v>
          </cell>
          <cell r="S2172">
            <v>6123984</v>
          </cell>
          <cell r="T2172">
            <v>230550108000</v>
          </cell>
          <cell r="U2172" t="str">
            <v xml:space="preserve">RED PRIVADA EVENTO                 </v>
          </cell>
          <cell r="V2172">
            <v>836</v>
          </cell>
          <cell r="W2172">
            <v>2403974</v>
          </cell>
          <cell r="X2172">
            <v>3214598</v>
          </cell>
          <cell r="Y2172">
            <v>0</v>
          </cell>
          <cell r="Z2172">
            <v>0</v>
          </cell>
          <cell r="AA2172" t="str">
            <v xml:space="preserve">     6185842.0</v>
          </cell>
          <cell r="AB2172">
            <v>46032</v>
          </cell>
          <cell r="AC2172">
            <v>46055</v>
          </cell>
        </row>
        <row r="2173">
          <cell r="A2173" t="str">
            <v>800012189-FE150775</v>
          </cell>
          <cell r="B2173">
            <v>46062</v>
          </cell>
          <cell r="C2173">
            <v>800012189</v>
          </cell>
          <cell r="D2173">
            <v>8026</v>
          </cell>
          <cell r="E2173" t="str">
            <v>CLINICA SAN JOSE DE CUCUTA S.A.</v>
          </cell>
          <cell r="F2173" t="str">
            <v>FE150775</v>
          </cell>
          <cell r="G2173">
            <v>46145</v>
          </cell>
          <cell r="H2173">
            <v>61180</v>
          </cell>
          <cell r="I2173">
            <v>61180</v>
          </cell>
          <cell r="J2173">
            <v>0</v>
          </cell>
          <cell r="K2173">
            <v>0</v>
          </cell>
          <cell r="L2173">
            <v>0</v>
          </cell>
          <cell r="M2173">
            <v>0</v>
          </cell>
          <cell r="N2173">
            <v>0</v>
          </cell>
          <cell r="O2173">
            <v>0</v>
          </cell>
          <cell r="P2173">
            <v>0</v>
          </cell>
          <cell r="Q2173">
            <v>61180</v>
          </cell>
          <cell r="R2173">
            <v>0</v>
          </cell>
          <cell r="S2173">
            <v>61180</v>
          </cell>
          <cell r="T2173">
            <v>230550108000</v>
          </cell>
          <cell r="U2173" t="str">
            <v xml:space="preserve">RED PRIVADA EVENTO                 </v>
          </cell>
          <cell r="V2173">
            <v>836</v>
          </cell>
          <cell r="W2173">
            <v>2402495</v>
          </cell>
          <cell r="X2173">
            <v>3218322</v>
          </cell>
          <cell r="Y2173">
            <v>0</v>
          </cell>
          <cell r="Z2173">
            <v>0</v>
          </cell>
          <cell r="AA2173" t="str">
            <v xml:space="preserve">       61798.0</v>
          </cell>
          <cell r="AB2173">
            <v>46032</v>
          </cell>
          <cell r="AC2173">
            <v>46055</v>
          </cell>
        </row>
        <row r="2174">
          <cell r="A2174" t="str">
            <v>800012189-FE150773</v>
          </cell>
          <cell r="B2174">
            <v>46062</v>
          </cell>
          <cell r="C2174">
            <v>800012189</v>
          </cell>
          <cell r="D2174">
            <v>8026</v>
          </cell>
          <cell r="E2174" t="str">
            <v>CLINICA SAN JOSE DE CUCUTA S.A.</v>
          </cell>
          <cell r="F2174" t="str">
            <v>FE150773</v>
          </cell>
          <cell r="G2174">
            <v>46145</v>
          </cell>
          <cell r="H2174">
            <v>61180</v>
          </cell>
          <cell r="I2174">
            <v>61180</v>
          </cell>
          <cell r="J2174">
            <v>0</v>
          </cell>
          <cell r="K2174">
            <v>0</v>
          </cell>
          <cell r="L2174">
            <v>0</v>
          </cell>
          <cell r="M2174">
            <v>0</v>
          </cell>
          <cell r="N2174">
            <v>0</v>
          </cell>
          <cell r="O2174">
            <v>0</v>
          </cell>
          <cell r="P2174">
            <v>0</v>
          </cell>
          <cell r="Q2174">
            <v>61180</v>
          </cell>
          <cell r="R2174">
            <v>0</v>
          </cell>
          <cell r="S2174">
            <v>61180</v>
          </cell>
          <cell r="T2174">
            <v>230550108000</v>
          </cell>
          <cell r="U2174" t="str">
            <v xml:space="preserve">RED PRIVADA EVENTO                 </v>
          </cell>
          <cell r="V2174">
            <v>836</v>
          </cell>
          <cell r="W2174">
            <v>2404324</v>
          </cell>
          <cell r="X2174">
            <v>3218321</v>
          </cell>
          <cell r="Y2174">
            <v>0</v>
          </cell>
          <cell r="Z2174">
            <v>0</v>
          </cell>
          <cell r="AA2174" t="str">
            <v xml:space="preserve">       61798.0</v>
          </cell>
          <cell r="AB2174">
            <v>46032</v>
          </cell>
          <cell r="AC2174">
            <v>46055</v>
          </cell>
        </row>
        <row r="2175">
          <cell r="A2175" t="str">
            <v>800012189-FE150769</v>
          </cell>
          <cell r="B2175">
            <v>46062</v>
          </cell>
          <cell r="C2175">
            <v>800012189</v>
          </cell>
          <cell r="D2175">
            <v>8026</v>
          </cell>
          <cell r="E2175" t="str">
            <v>CLINICA SAN JOSE DE CUCUTA S.A.</v>
          </cell>
          <cell r="F2175" t="str">
            <v>FE150769</v>
          </cell>
          <cell r="G2175">
            <v>46145</v>
          </cell>
          <cell r="H2175">
            <v>61180</v>
          </cell>
          <cell r="I2175">
            <v>61180</v>
          </cell>
          <cell r="J2175">
            <v>0</v>
          </cell>
          <cell r="K2175">
            <v>0</v>
          </cell>
          <cell r="L2175">
            <v>0</v>
          </cell>
          <cell r="M2175">
            <v>0</v>
          </cell>
          <cell r="N2175">
            <v>0</v>
          </cell>
          <cell r="O2175">
            <v>0</v>
          </cell>
          <cell r="P2175">
            <v>0</v>
          </cell>
          <cell r="Q2175">
            <v>61180</v>
          </cell>
          <cell r="R2175">
            <v>0</v>
          </cell>
          <cell r="S2175">
            <v>61180</v>
          </cell>
          <cell r="T2175">
            <v>230550108000</v>
          </cell>
          <cell r="U2175" t="str">
            <v xml:space="preserve">RED PRIVADA EVENTO                 </v>
          </cell>
          <cell r="V2175">
            <v>836</v>
          </cell>
          <cell r="W2175">
            <v>2402494</v>
          </cell>
          <cell r="X2175">
            <v>3218320</v>
          </cell>
          <cell r="Y2175">
            <v>0</v>
          </cell>
          <cell r="Z2175">
            <v>0</v>
          </cell>
          <cell r="AA2175" t="str">
            <v xml:space="preserve">       61798.0</v>
          </cell>
          <cell r="AB2175">
            <v>46032</v>
          </cell>
          <cell r="AC2175">
            <v>46055</v>
          </cell>
        </row>
        <row r="2176">
          <cell r="A2176" t="str">
            <v>800012189-FE150759</v>
          </cell>
          <cell r="B2176">
            <v>46071</v>
          </cell>
          <cell r="C2176">
            <v>800012189</v>
          </cell>
          <cell r="D2176">
            <v>8026</v>
          </cell>
          <cell r="E2176" t="str">
            <v>CLINICA SAN JOSE DE CUCUTA S.A.</v>
          </cell>
          <cell r="F2176" t="str">
            <v>FE150759</v>
          </cell>
          <cell r="G2176">
            <v>46145</v>
          </cell>
          <cell r="H2176">
            <v>61180</v>
          </cell>
          <cell r="I2176">
            <v>61180</v>
          </cell>
          <cell r="J2176">
            <v>0</v>
          </cell>
          <cell r="K2176">
            <v>0</v>
          </cell>
          <cell r="L2176">
            <v>0</v>
          </cell>
          <cell r="M2176">
            <v>0</v>
          </cell>
          <cell r="N2176">
            <v>0</v>
          </cell>
          <cell r="O2176">
            <v>0</v>
          </cell>
          <cell r="P2176">
            <v>0</v>
          </cell>
          <cell r="Q2176">
            <v>61180</v>
          </cell>
          <cell r="R2176">
            <v>0</v>
          </cell>
          <cell r="S2176">
            <v>61180</v>
          </cell>
          <cell r="T2176">
            <v>230550108000</v>
          </cell>
          <cell r="U2176" t="str">
            <v xml:space="preserve">RED PRIVADA EVENTO                 </v>
          </cell>
          <cell r="V2176">
            <v>836</v>
          </cell>
          <cell r="W2176">
            <v>2407525</v>
          </cell>
          <cell r="X2176">
            <v>3218319</v>
          </cell>
          <cell r="Y2176">
            <v>0</v>
          </cell>
          <cell r="Z2176">
            <v>0</v>
          </cell>
          <cell r="AA2176" t="str">
            <v xml:space="preserve">       61798.0</v>
          </cell>
          <cell r="AB2176">
            <v>46032</v>
          </cell>
          <cell r="AC2176">
            <v>46055</v>
          </cell>
        </row>
        <row r="2177">
          <cell r="A2177" t="str">
            <v>800012189-FE150756</v>
          </cell>
          <cell r="B2177">
            <v>46071</v>
          </cell>
          <cell r="C2177">
            <v>800012189</v>
          </cell>
          <cell r="D2177">
            <v>8026</v>
          </cell>
          <cell r="E2177" t="str">
            <v>CLINICA SAN JOSE DE CUCUTA S.A.</v>
          </cell>
          <cell r="F2177" t="str">
            <v>FE150756</v>
          </cell>
          <cell r="G2177">
            <v>46145</v>
          </cell>
          <cell r="H2177">
            <v>61180</v>
          </cell>
          <cell r="I2177">
            <v>61180</v>
          </cell>
          <cell r="J2177">
            <v>0</v>
          </cell>
          <cell r="K2177">
            <v>0</v>
          </cell>
          <cell r="L2177">
            <v>0</v>
          </cell>
          <cell r="M2177">
            <v>0</v>
          </cell>
          <cell r="N2177">
            <v>0</v>
          </cell>
          <cell r="O2177">
            <v>0</v>
          </cell>
          <cell r="P2177">
            <v>0</v>
          </cell>
          <cell r="Q2177">
            <v>61180</v>
          </cell>
          <cell r="R2177">
            <v>0</v>
          </cell>
          <cell r="S2177">
            <v>61180</v>
          </cell>
          <cell r="T2177">
            <v>230550108000</v>
          </cell>
          <cell r="U2177" t="str">
            <v xml:space="preserve">RED PRIVADA EVENTO                 </v>
          </cell>
          <cell r="V2177">
            <v>836</v>
          </cell>
          <cell r="W2177">
            <v>2407146</v>
          </cell>
          <cell r="X2177">
            <v>3218318</v>
          </cell>
          <cell r="Y2177">
            <v>0</v>
          </cell>
          <cell r="Z2177">
            <v>0</v>
          </cell>
          <cell r="AA2177" t="str">
            <v xml:space="preserve">       61798.0</v>
          </cell>
          <cell r="AB2177">
            <v>46032</v>
          </cell>
          <cell r="AC2177">
            <v>46055</v>
          </cell>
        </row>
        <row r="2178">
          <cell r="A2178" t="str">
            <v>800012189-FE150755</v>
          </cell>
          <cell r="B2178">
            <v>46062</v>
          </cell>
          <cell r="C2178">
            <v>800012189</v>
          </cell>
          <cell r="D2178">
            <v>8030</v>
          </cell>
          <cell r="E2178" t="str">
            <v>CLINICA SAN JOSE DE CUCUTA S.A.</v>
          </cell>
          <cell r="F2178" t="str">
            <v>FE150755</v>
          </cell>
          <cell r="G2178">
            <v>46145</v>
          </cell>
          <cell r="H2178">
            <v>61180</v>
          </cell>
          <cell r="I2178">
            <v>61180</v>
          </cell>
          <cell r="J2178">
            <v>0</v>
          </cell>
          <cell r="K2178">
            <v>0</v>
          </cell>
          <cell r="L2178">
            <v>0</v>
          </cell>
          <cell r="M2178">
            <v>0</v>
          </cell>
          <cell r="N2178">
            <v>0</v>
          </cell>
          <cell r="O2178">
            <v>0</v>
          </cell>
          <cell r="P2178">
            <v>0</v>
          </cell>
          <cell r="Q2178">
            <v>61180</v>
          </cell>
          <cell r="R2178">
            <v>0</v>
          </cell>
          <cell r="S2178">
            <v>61180</v>
          </cell>
          <cell r="T2178">
            <v>230550108000</v>
          </cell>
          <cell r="U2178" t="str">
            <v xml:space="preserve">RED PRIVADA EVENTO                 </v>
          </cell>
          <cell r="V2178">
            <v>836</v>
          </cell>
          <cell r="W2178">
            <v>2403939</v>
          </cell>
          <cell r="X2178">
            <v>3218317</v>
          </cell>
          <cell r="Y2178">
            <v>0</v>
          </cell>
          <cell r="Z2178">
            <v>0</v>
          </cell>
          <cell r="AA2178" t="str">
            <v xml:space="preserve">       61798.0</v>
          </cell>
          <cell r="AB2178">
            <v>46032</v>
          </cell>
          <cell r="AC2178">
            <v>46055</v>
          </cell>
        </row>
        <row r="2179">
          <cell r="A2179" t="str">
            <v>800012189-FE150723</v>
          </cell>
          <cell r="B2179">
            <v>46062</v>
          </cell>
          <cell r="C2179">
            <v>800012189</v>
          </cell>
          <cell r="D2179">
            <v>8026</v>
          </cell>
          <cell r="E2179" t="str">
            <v>CLINICA SAN JOSE DE CUCUTA S.A.</v>
          </cell>
          <cell r="F2179" t="str">
            <v>FE150723</v>
          </cell>
          <cell r="G2179">
            <v>46145</v>
          </cell>
          <cell r="H2179">
            <v>61180</v>
          </cell>
          <cell r="I2179">
            <v>61180</v>
          </cell>
          <cell r="J2179">
            <v>0</v>
          </cell>
          <cell r="K2179">
            <v>0</v>
          </cell>
          <cell r="L2179">
            <v>0</v>
          </cell>
          <cell r="M2179">
            <v>0</v>
          </cell>
          <cell r="N2179">
            <v>0</v>
          </cell>
          <cell r="O2179">
            <v>0</v>
          </cell>
          <cell r="P2179">
            <v>0</v>
          </cell>
          <cell r="Q2179">
            <v>61180</v>
          </cell>
          <cell r="R2179">
            <v>0</v>
          </cell>
          <cell r="S2179">
            <v>61180</v>
          </cell>
          <cell r="T2179">
            <v>230550108000</v>
          </cell>
          <cell r="U2179" t="str">
            <v xml:space="preserve">RED PRIVADA EVENTO                 </v>
          </cell>
          <cell r="V2179">
            <v>836</v>
          </cell>
          <cell r="W2179">
            <v>2402489</v>
          </cell>
          <cell r="X2179">
            <v>3218316</v>
          </cell>
          <cell r="Y2179">
            <v>0</v>
          </cell>
          <cell r="Z2179">
            <v>0</v>
          </cell>
          <cell r="AA2179" t="str">
            <v xml:space="preserve">       61798.0</v>
          </cell>
          <cell r="AB2179">
            <v>46032</v>
          </cell>
          <cell r="AC2179">
            <v>46055</v>
          </cell>
        </row>
        <row r="2180">
          <cell r="A2180" t="str">
            <v>800012189-FE150717</v>
          </cell>
          <cell r="B2180">
            <v>46062</v>
          </cell>
          <cell r="C2180">
            <v>800012189</v>
          </cell>
          <cell r="D2180">
            <v>8026</v>
          </cell>
          <cell r="E2180" t="str">
            <v>CLINICA SAN JOSE DE CUCUTA S.A.</v>
          </cell>
          <cell r="F2180" t="str">
            <v>FE150717</v>
          </cell>
          <cell r="G2180">
            <v>46145</v>
          </cell>
          <cell r="H2180">
            <v>61180</v>
          </cell>
          <cell r="I2180">
            <v>61180</v>
          </cell>
          <cell r="J2180">
            <v>0</v>
          </cell>
          <cell r="K2180">
            <v>0</v>
          </cell>
          <cell r="L2180">
            <v>0</v>
          </cell>
          <cell r="M2180">
            <v>0</v>
          </cell>
          <cell r="N2180">
            <v>0</v>
          </cell>
          <cell r="O2180">
            <v>0</v>
          </cell>
          <cell r="P2180">
            <v>0</v>
          </cell>
          <cell r="Q2180">
            <v>61180</v>
          </cell>
          <cell r="R2180">
            <v>0</v>
          </cell>
          <cell r="S2180">
            <v>61180</v>
          </cell>
          <cell r="T2180">
            <v>230550108000</v>
          </cell>
          <cell r="U2180" t="str">
            <v xml:space="preserve">RED PRIVADA EVENTO                 </v>
          </cell>
          <cell r="V2180">
            <v>836</v>
          </cell>
          <cell r="W2180">
            <v>2405831</v>
          </cell>
          <cell r="X2180">
            <v>3218315</v>
          </cell>
          <cell r="Y2180">
            <v>0</v>
          </cell>
          <cell r="Z2180">
            <v>0</v>
          </cell>
          <cell r="AA2180" t="str">
            <v xml:space="preserve">       61798.0</v>
          </cell>
          <cell r="AB2180">
            <v>46032</v>
          </cell>
          <cell r="AC2180">
            <v>46055</v>
          </cell>
        </row>
        <row r="2181">
          <cell r="A2181" t="str">
            <v>800012189-FE150605</v>
          </cell>
          <cell r="B2181">
            <v>46071</v>
          </cell>
          <cell r="C2181">
            <v>800012189</v>
          </cell>
          <cell r="D2181">
            <v>8030</v>
          </cell>
          <cell r="E2181" t="str">
            <v>CLINICA SAN JOSE DE CUCUTA S.A.</v>
          </cell>
          <cell r="F2181" t="str">
            <v>FE150605</v>
          </cell>
          <cell r="G2181">
            <v>46145</v>
          </cell>
          <cell r="H2181">
            <v>61180</v>
          </cell>
          <cell r="I2181">
            <v>61180</v>
          </cell>
          <cell r="J2181">
            <v>0</v>
          </cell>
          <cell r="K2181">
            <v>0</v>
          </cell>
          <cell r="L2181">
            <v>0</v>
          </cell>
          <cell r="M2181">
            <v>0</v>
          </cell>
          <cell r="N2181">
            <v>0</v>
          </cell>
          <cell r="O2181">
            <v>0</v>
          </cell>
          <cell r="P2181">
            <v>0</v>
          </cell>
          <cell r="Q2181">
            <v>61180</v>
          </cell>
          <cell r="R2181">
            <v>0</v>
          </cell>
          <cell r="S2181">
            <v>61180</v>
          </cell>
          <cell r="T2181">
            <v>230550108000</v>
          </cell>
          <cell r="U2181" t="str">
            <v xml:space="preserve">RED PRIVADA EVENTO                 </v>
          </cell>
          <cell r="V2181">
            <v>836</v>
          </cell>
          <cell r="W2181">
            <v>2407213</v>
          </cell>
          <cell r="X2181">
            <v>3219000</v>
          </cell>
          <cell r="Y2181">
            <v>0</v>
          </cell>
          <cell r="Z2181">
            <v>0</v>
          </cell>
          <cell r="AA2181" t="str">
            <v xml:space="preserve">       61798.0</v>
          </cell>
          <cell r="AB2181">
            <v>46031</v>
          </cell>
          <cell r="AC2181">
            <v>46055</v>
          </cell>
        </row>
        <row r="2182">
          <cell r="A2182" t="str">
            <v>800012189-FE151116</v>
          </cell>
          <cell r="B2182">
            <v>46070</v>
          </cell>
          <cell r="C2182">
            <v>800012189</v>
          </cell>
          <cell r="D2182">
            <v>8048</v>
          </cell>
          <cell r="E2182" t="str">
            <v>CLINICA SAN JOSE DE CUCUTA S.A.</v>
          </cell>
          <cell r="F2182" t="str">
            <v>FE151116</v>
          </cell>
          <cell r="G2182">
            <v>46145</v>
          </cell>
          <cell r="H2182">
            <v>33478</v>
          </cell>
          <cell r="I2182">
            <v>33478</v>
          </cell>
          <cell r="J2182">
            <v>0</v>
          </cell>
          <cell r="K2182">
            <v>0</v>
          </cell>
          <cell r="L2182">
            <v>0</v>
          </cell>
          <cell r="M2182">
            <v>0</v>
          </cell>
          <cell r="N2182">
            <v>0</v>
          </cell>
          <cell r="O2182">
            <v>0</v>
          </cell>
          <cell r="P2182">
            <v>0</v>
          </cell>
          <cell r="Q2182">
            <v>33478</v>
          </cell>
          <cell r="R2182">
            <v>0</v>
          </cell>
          <cell r="S2182">
            <v>33478</v>
          </cell>
          <cell r="T2182">
            <v>230550108400</v>
          </cell>
          <cell r="U2182" t="str">
            <v xml:space="preserve">TECHO NO PBS R/PRIVADA EVENTO      </v>
          </cell>
          <cell r="V2182">
            <v>843</v>
          </cell>
          <cell r="W2182">
            <v>132486</v>
          </cell>
          <cell r="X2182">
            <v>3219175</v>
          </cell>
          <cell r="Y2182">
            <v>0</v>
          </cell>
          <cell r="Z2182">
            <v>1</v>
          </cell>
          <cell r="AA2182" t="str">
            <v xml:space="preserve">       33816.0</v>
          </cell>
          <cell r="AB2182">
            <v>46036</v>
          </cell>
          <cell r="AC2182">
            <v>46055</v>
          </cell>
        </row>
        <row r="2183">
          <cell r="A2183" t="str">
            <v>800012189-FE125500</v>
          </cell>
          <cell r="B2183">
            <v>46101</v>
          </cell>
          <cell r="C2183">
            <v>800012189</v>
          </cell>
          <cell r="D2183">
            <v>8026</v>
          </cell>
          <cell r="E2183" t="str">
            <v>CLINICA SAN JOSE DE CUCUTA S.A.</v>
          </cell>
          <cell r="F2183" t="str">
            <v>FE125500</v>
          </cell>
          <cell r="G2183" t="str">
            <v>04/20/2026</v>
          </cell>
          <cell r="H2183">
            <v>55520768</v>
          </cell>
          <cell r="I2183">
            <v>0</v>
          </cell>
          <cell r="J2183">
            <v>0</v>
          </cell>
          <cell r="K2183">
            <v>0</v>
          </cell>
          <cell r="L2183">
            <v>0</v>
          </cell>
          <cell r="M2183">
            <v>0</v>
          </cell>
          <cell r="N2183">
            <v>0</v>
          </cell>
          <cell r="O2183">
            <v>0</v>
          </cell>
          <cell r="P2183">
            <v>0</v>
          </cell>
          <cell r="Q2183">
            <v>0</v>
          </cell>
          <cell r="R2183">
            <v>55520768</v>
          </cell>
          <cell r="S2183">
            <v>55520768</v>
          </cell>
          <cell r="T2183">
            <v>230550156800</v>
          </cell>
          <cell r="U2183" t="str">
            <v xml:space="preserve">RED PRIVADA ALTO COSTO             </v>
          </cell>
          <cell r="V2183">
            <v>840</v>
          </cell>
          <cell r="W2183">
            <v>174140</v>
          </cell>
          <cell r="X2183">
            <v>3074864</v>
          </cell>
          <cell r="Y2183">
            <v>0</v>
          </cell>
          <cell r="Z2183">
            <v>0</v>
          </cell>
          <cell r="AA2183" t="str">
            <v xml:space="preserve">    56081584.0</v>
          </cell>
          <cell r="AB2183">
            <v>45929</v>
          </cell>
          <cell r="AC2183">
            <v>45932</v>
          </cell>
        </row>
        <row r="2184">
          <cell r="A2184" t="str">
            <v>800012189-FE127363</v>
          </cell>
          <cell r="B2184">
            <v>46101</v>
          </cell>
          <cell r="C2184">
            <v>800012189</v>
          </cell>
          <cell r="D2184">
            <v>8026</v>
          </cell>
          <cell r="E2184" t="str">
            <v>CLINICA SAN JOSE DE CUCUTA S.A.</v>
          </cell>
          <cell r="F2184" t="str">
            <v>FE127363</v>
          </cell>
          <cell r="G2184" t="str">
            <v>04/20/2026</v>
          </cell>
          <cell r="H2184">
            <v>104900840</v>
          </cell>
          <cell r="I2184">
            <v>0</v>
          </cell>
          <cell r="J2184">
            <v>0</v>
          </cell>
          <cell r="K2184">
            <v>0</v>
          </cell>
          <cell r="L2184">
            <v>0</v>
          </cell>
          <cell r="M2184">
            <v>0</v>
          </cell>
          <cell r="N2184">
            <v>0</v>
          </cell>
          <cell r="O2184">
            <v>0</v>
          </cell>
          <cell r="P2184">
            <v>0</v>
          </cell>
          <cell r="Q2184">
            <v>0</v>
          </cell>
          <cell r="R2184">
            <v>104900840</v>
          </cell>
          <cell r="S2184">
            <v>104900840</v>
          </cell>
          <cell r="T2184">
            <v>230550156800</v>
          </cell>
          <cell r="U2184" t="str">
            <v xml:space="preserve">RED PRIVADA ALTO COSTO             </v>
          </cell>
          <cell r="V2184">
            <v>840</v>
          </cell>
          <cell r="W2184">
            <v>174142</v>
          </cell>
          <cell r="X2184">
            <v>3090256</v>
          </cell>
          <cell r="Y2184">
            <v>0</v>
          </cell>
          <cell r="Z2184">
            <v>0</v>
          </cell>
          <cell r="AA2184" t="str">
            <v xml:space="preserve">   106546778.0</v>
          </cell>
          <cell r="AB2184">
            <v>45933</v>
          </cell>
          <cell r="AC2184">
            <v>45937</v>
          </cell>
        </row>
        <row r="2185">
          <cell r="A2185" t="str">
            <v>800012189-FE121492</v>
          </cell>
          <cell r="B2185">
            <v>46101</v>
          </cell>
          <cell r="C2185">
            <v>800012189</v>
          </cell>
          <cell r="D2185">
            <v>8026</v>
          </cell>
          <cell r="E2185" t="str">
            <v>CLINICA SAN JOSE DE CUCUTA S.A.</v>
          </cell>
          <cell r="F2185" t="str">
            <v>FE121492</v>
          </cell>
          <cell r="G2185" t="str">
            <v>04/20/2026</v>
          </cell>
          <cell r="H2185">
            <v>43701936</v>
          </cell>
          <cell r="I2185">
            <v>0</v>
          </cell>
          <cell r="J2185">
            <v>0</v>
          </cell>
          <cell r="K2185">
            <v>0</v>
          </cell>
          <cell r="L2185">
            <v>0</v>
          </cell>
          <cell r="M2185">
            <v>0</v>
          </cell>
          <cell r="N2185">
            <v>0</v>
          </cell>
          <cell r="O2185">
            <v>0</v>
          </cell>
          <cell r="P2185">
            <v>0</v>
          </cell>
          <cell r="Q2185">
            <v>0</v>
          </cell>
          <cell r="R2185">
            <v>43701936</v>
          </cell>
          <cell r="S2185">
            <v>43701936</v>
          </cell>
          <cell r="T2185">
            <v>230550156800</v>
          </cell>
          <cell r="U2185" t="str">
            <v xml:space="preserve">RED PRIVADA ALTO COSTO             </v>
          </cell>
          <cell r="V2185">
            <v>840</v>
          </cell>
          <cell r="W2185">
            <v>174136</v>
          </cell>
          <cell r="X2185">
            <v>3068150</v>
          </cell>
          <cell r="Y2185">
            <v>0</v>
          </cell>
          <cell r="Z2185">
            <v>0</v>
          </cell>
          <cell r="AA2185" t="str">
            <v xml:space="preserve">    44143370.0</v>
          </cell>
          <cell r="AB2185">
            <v>45918</v>
          </cell>
          <cell r="AC2185">
            <v>45931</v>
          </cell>
        </row>
        <row r="2186">
          <cell r="A2186" t="str">
            <v>800012189-FE121612</v>
          </cell>
          <cell r="B2186">
            <v>46101</v>
          </cell>
          <cell r="C2186">
            <v>800012189</v>
          </cell>
          <cell r="D2186">
            <v>8050</v>
          </cell>
          <cell r="E2186" t="str">
            <v>CLINICA SAN JOSE DE CUCUTA S.A.</v>
          </cell>
          <cell r="F2186" t="str">
            <v>FE121612</v>
          </cell>
          <cell r="G2186" t="str">
            <v>04/20/2026</v>
          </cell>
          <cell r="H2186">
            <v>36412639</v>
          </cell>
          <cell r="I2186">
            <v>0</v>
          </cell>
          <cell r="J2186">
            <v>0</v>
          </cell>
          <cell r="K2186">
            <v>0</v>
          </cell>
          <cell r="L2186">
            <v>0</v>
          </cell>
          <cell r="M2186">
            <v>0</v>
          </cell>
          <cell r="N2186">
            <v>0</v>
          </cell>
          <cell r="O2186">
            <v>0</v>
          </cell>
          <cell r="P2186">
            <v>0</v>
          </cell>
          <cell r="Q2186">
            <v>0</v>
          </cell>
          <cell r="R2186">
            <v>36412639</v>
          </cell>
          <cell r="S2186">
            <v>36412639</v>
          </cell>
          <cell r="T2186">
            <v>230550156800</v>
          </cell>
          <cell r="U2186" t="str">
            <v xml:space="preserve">RED PRIVADA ALTO COSTO             </v>
          </cell>
          <cell r="V2186">
            <v>840</v>
          </cell>
          <cell r="W2186">
            <v>174137</v>
          </cell>
          <cell r="X2186">
            <v>3068156</v>
          </cell>
          <cell r="Y2186">
            <v>0</v>
          </cell>
          <cell r="Z2186">
            <v>0</v>
          </cell>
          <cell r="AA2186" t="str">
            <v xml:space="preserve">    36780443.0</v>
          </cell>
          <cell r="AB2186">
            <v>45918</v>
          </cell>
          <cell r="AC2186">
            <v>45931</v>
          </cell>
        </row>
        <row r="2187">
          <cell r="A2187" t="str">
            <v>800012189-FE121637</v>
          </cell>
          <cell r="B2187">
            <v>46101</v>
          </cell>
          <cell r="C2187">
            <v>800012189</v>
          </cell>
          <cell r="D2187">
            <v>8026</v>
          </cell>
          <cell r="E2187" t="str">
            <v>CLINICA SAN JOSE DE CUCUTA S.A.</v>
          </cell>
          <cell r="F2187" t="str">
            <v>FE121637</v>
          </cell>
          <cell r="G2187" t="str">
            <v>04/20/2026</v>
          </cell>
          <cell r="H2187">
            <v>17605308</v>
          </cell>
          <cell r="I2187">
            <v>0</v>
          </cell>
          <cell r="J2187">
            <v>0</v>
          </cell>
          <cell r="K2187">
            <v>0</v>
          </cell>
          <cell r="L2187">
            <v>0</v>
          </cell>
          <cell r="M2187">
            <v>0</v>
          </cell>
          <cell r="N2187">
            <v>0</v>
          </cell>
          <cell r="O2187">
            <v>0</v>
          </cell>
          <cell r="P2187">
            <v>0</v>
          </cell>
          <cell r="Q2187">
            <v>0</v>
          </cell>
          <cell r="R2187">
            <v>17605308</v>
          </cell>
          <cell r="S2187">
            <v>17605308</v>
          </cell>
          <cell r="T2187">
            <v>230550156800</v>
          </cell>
          <cell r="U2187" t="str">
            <v xml:space="preserve">RED PRIVADA ALTO COSTO             </v>
          </cell>
          <cell r="V2187">
            <v>840</v>
          </cell>
          <cell r="W2187">
            <v>174138</v>
          </cell>
          <cell r="X2187">
            <v>3068159</v>
          </cell>
          <cell r="Y2187">
            <v>0</v>
          </cell>
          <cell r="Z2187">
            <v>0</v>
          </cell>
          <cell r="AA2187" t="str">
            <v xml:space="preserve">    17783139.0</v>
          </cell>
          <cell r="AB2187">
            <v>45918</v>
          </cell>
          <cell r="AC2187">
            <v>45931</v>
          </cell>
        </row>
        <row r="2188">
          <cell r="A2188" t="str">
            <v>800012189-FE122293</v>
          </cell>
          <cell r="B2188">
            <v>46101</v>
          </cell>
          <cell r="C2188">
            <v>800012189</v>
          </cell>
          <cell r="D2188">
            <v>8026</v>
          </cell>
          <cell r="E2188" t="str">
            <v>CLINICA SAN JOSE DE CUCUTA S.A.</v>
          </cell>
          <cell r="F2188" t="str">
            <v>FE122293</v>
          </cell>
          <cell r="G2188" t="str">
            <v>04/20/2026</v>
          </cell>
          <cell r="H2188">
            <v>14974716</v>
          </cell>
          <cell r="I2188">
            <v>0</v>
          </cell>
          <cell r="J2188">
            <v>0</v>
          </cell>
          <cell r="K2188">
            <v>0</v>
          </cell>
          <cell r="L2188">
            <v>0</v>
          </cell>
          <cell r="M2188">
            <v>0</v>
          </cell>
          <cell r="N2188">
            <v>0</v>
          </cell>
          <cell r="O2188">
            <v>0</v>
          </cell>
          <cell r="P2188">
            <v>0</v>
          </cell>
          <cell r="Q2188">
            <v>0</v>
          </cell>
          <cell r="R2188">
            <v>14974716</v>
          </cell>
          <cell r="S2188">
            <v>14974716</v>
          </cell>
          <cell r="T2188">
            <v>230550156800</v>
          </cell>
          <cell r="U2188" t="str">
            <v xml:space="preserve">RED PRIVADA ALTO COSTO             </v>
          </cell>
          <cell r="V2188">
            <v>840</v>
          </cell>
          <cell r="W2188">
            <v>174139</v>
          </cell>
          <cell r="X2188">
            <v>3068171</v>
          </cell>
          <cell r="Y2188">
            <v>0</v>
          </cell>
          <cell r="Z2188">
            <v>0</v>
          </cell>
          <cell r="AA2188" t="str">
            <v xml:space="preserve">    15125976.0</v>
          </cell>
          <cell r="AB2188">
            <v>45919</v>
          </cell>
          <cell r="AC2188">
            <v>45931</v>
          </cell>
        </row>
        <row r="2189">
          <cell r="A2189" t="str">
            <v>800012189-FE127706</v>
          </cell>
          <cell r="B2189">
            <v>46101</v>
          </cell>
          <cell r="C2189">
            <v>800012189</v>
          </cell>
          <cell r="D2189">
            <v>8026</v>
          </cell>
          <cell r="E2189" t="str">
            <v>CLINICA SAN JOSE DE CUCUTA S.A.</v>
          </cell>
          <cell r="F2189" t="str">
            <v>FE127706</v>
          </cell>
          <cell r="G2189" t="str">
            <v>04/18/2026</v>
          </cell>
          <cell r="H2189">
            <v>43896591</v>
          </cell>
          <cell r="I2189">
            <v>0</v>
          </cell>
          <cell r="J2189">
            <v>0</v>
          </cell>
          <cell r="K2189">
            <v>0</v>
          </cell>
          <cell r="L2189">
            <v>0</v>
          </cell>
          <cell r="M2189">
            <v>0</v>
          </cell>
          <cell r="N2189">
            <v>0</v>
          </cell>
          <cell r="O2189">
            <v>0</v>
          </cell>
          <cell r="P2189">
            <v>0</v>
          </cell>
          <cell r="Q2189">
            <v>0</v>
          </cell>
          <cell r="R2189">
            <v>43896591</v>
          </cell>
          <cell r="S2189">
            <v>43896591</v>
          </cell>
          <cell r="T2189">
            <v>230550156800</v>
          </cell>
          <cell r="U2189" t="str">
            <v xml:space="preserve">RED PRIVADA ALTO COSTO             </v>
          </cell>
          <cell r="V2189">
            <v>840</v>
          </cell>
          <cell r="W2189">
            <v>174250</v>
          </cell>
          <cell r="X2189">
            <v>3097607</v>
          </cell>
          <cell r="Y2189">
            <v>0</v>
          </cell>
          <cell r="Z2189">
            <v>0</v>
          </cell>
          <cell r="AA2189" t="str">
            <v xml:space="preserve">    44339991.0</v>
          </cell>
          <cell r="AB2189">
            <v>45936</v>
          </cell>
          <cell r="AC2189">
            <v>45940</v>
          </cell>
        </row>
        <row r="2190">
          <cell r="A2190" t="str">
            <v>800012189-FE116896</v>
          </cell>
          <cell r="B2190">
            <v>46100</v>
          </cell>
          <cell r="C2190">
            <v>800012189</v>
          </cell>
          <cell r="D2190">
            <v>8026</v>
          </cell>
          <cell r="E2190" t="str">
            <v>CLINICA SAN JOSE DE CUCUTA S.A.</v>
          </cell>
          <cell r="F2190" t="str">
            <v>FE116896</v>
          </cell>
          <cell r="G2190" t="str">
            <v>04/18/2026</v>
          </cell>
          <cell r="H2190">
            <v>33138505</v>
          </cell>
          <cell r="I2190">
            <v>0</v>
          </cell>
          <cell r="J2190">
            <v>0</v>
          </cell>
          <cell r="K2190">
            <v>0</v>
          </cell>
          <cell r="L2190">
            <v>0</v>
          </cell>
          <cell r="M2190">
            <v>0</v>
          </cell>
          <cell r="N2190">
            <v>0</v>
          </cell>
          <cell r="O2190">
            <v>0</v>
          </cell>
          <cell r="P2190">
            <v>0</v>
          </cell>
          <cell r="Q2190">
            <v>0</v>
          </cell>
          <cell r="R2190">
            <v>33138505</v>
          </cell>
          <cell r="S2190">
            <v>33138505</v>
          </cell>
          <cell r="T2190">
            <v>230550156800</v>
          </cell>
          <cell r="U2190" t="str">
            <v xml:space="preserve">RED PRIVADA ALTO COSTO             </v>
          </cell>
          <cell r="V2190">
            <v>840</v>
          </cell>
          <cell r="W2190">
            <v>173943</v>
          </cell>
          <cell r="X2190">
            <v>3062592</v>
          </cell>
          <cell r="Y2190">
            <v>0</v>
          </cell>
          <cell r="Z2190">
            <v>0</v>
          </cell>
          <cell r="AA2190" t="str">
            <v xml:space="preserve">    33473237.0</v>
          </cell>
          <cell r="AB2190">
            <v>45909</v>
          </cell>
          <cell r="AC2190">
            <v>45931</v>
          </cell>
        </row>
        <row r="2191">
          <cell r="A2191" t="str">
            <v>800012189-FE127485</v>
          </cell>
          <cell r="B2191">
            <v>46101</v>
          </cell>
          <cell r="C2191">
            <v>800012189</v>
          </cell>
          <cell r="D2191">
            <v>8026</v>
          </cell>
          <cell r="E2191" t="str">
            <v>CLINICA SAN JOSE DE CUCUTA S.A.</v>
          </cell>
          <cell r="F2191" t="str">
            <v>FE127485</v>
          </cell>
          <cell r="G2191" t="str">
            <v>04/18/2026</v>
          </cell>
          <cell r="H2191">
            <v>50673015</v>
          </cell>
          <cell r="I2191">
            <v>0</v>
          </cell>
          <cell r="J2191">
            <v>0</v>
          </cell>
          <cell r="K2191">
            <v>0</v>
          </cell>
          <cell r="L2191">
            <v>0</v>
          </cell>
          <cell r="M2191">
            <v>0</v>
          </cell>
          <cell r="N2191">
            <v>0</v>
          </cell>
          <cell r="O2191">
            <v>0</v>
          </cell>
          <cell r="P2191">
            <v>0</v>
          </cell>
          <cell r="Q2191">
            <v>0</v>
          </cell>
          <cell r="R2191">
            <v>50673015</v>
          </cell>
          <cell r="S2191">
            <v>50673015</v>
          </cell>
          <cell r="T2191">
            <v>230550156800</v>
          </cell>
          <cell r="U2191" t="str">
            <v xml:space="preserve">RED PRIVADA ALTO COSTO             </v>
          </cell>
          <cell r="V2191">
            <v>840</v>
          </cell>
          <cell r="W2191">
            <v>174249</v>
          </cell>
          <cell r="X2191">
            <v>3090259</v>
          </cell>
          <cell r="Y2191">
            <v>0</v>
          </cell>
          <cell r="Z2191">
            <v>0</v>
          </cell>
          <cell r="AA2191" t="str">
            <v xml:space="preserve">    51184864.0</v>
          </cell>
          <cell r="AB2191">
            <v>45934</v>
          </cell>
          <cell r="AC2191">
            <v>45937</v>
          </cell>
        </row>
        <row r="2192">
          <cell r="A2192" t="str">
            <v>800012189-FE127945</v>
          </cell>
          <cell r="B2192">
            <v>46101</v>
          </cell>
          <cell r="C2192">
            <v>800012189</v>
          </cell>
          <cell r="D2192">
            <v>8026</v>
          </cell>
          <cell r="E2192" t="str">
            <v>CLINICA SAN JOSE DE CUCUTA S.A.</v>
          </cell>
          <cell r="F2192" t="str">
            <v>FE127945</v>
          </cell>
          <cell r="G2192" t="str">
            <v>04/18/2026</v>
          </cell>
          <cell r="H2192">
            <v>27934397</v>
          </cell>
          <cell r="I2192">
            <v>0</v>
          </cell>
          <cell r="J2192">
            <v>0</v>
          </cell>
          <cell r="K2192">
            <v>0</v>
          </cell>
          <cell r="L2192">
            <v>0</v>
          </cell>
          <cell r="M2192">
            <v>0</v>
          </cell>
          <cell r="N2192">
            <v>0</v>
          </cell>
          <cell r="O2192">
            <v>0</v>
          </cell>
          <cell r="P2192">
            <v>0</v>
          </cell>
          <cell r="Q2192">
            <v>0</v>
          </cell>
          <cell r="R2192">
            <v>27934397</v>
          </cell>
          <cell r="S2192">
            <v>27934397</v>
          </cell>
          <cell r="T2192">
            <v>230550156800</v>
          </cell>
          <cell r="U2192" t="str">
            <v xml:space="preserve">RED PRIVADA ALTO COSTO             </v>
          </cell>
          <cell r="V2192">
            <v>840</v>
          </cell>
          <cell r="W2192">
            <v>174252</v>
          </cell>
          <cell r="X2192">
            <v>3097617</v>
          </cell>
          <cell r="Y2192">
            <v>0</v>
          </cell>
          <cell r="Z2192">
            <v>0</v>
          </cell>
          <cell r="AA2192" t="str">
            <v xml:space="preserve">    28216563.0</v>
          </cell>
          <cell r="AB2192">
            <v>45936</v>
          </cell>
          <cell r="AC2192">
            <v>45940</v>
          </cell>
        </row>
        <row r="2193">
          <cell r="A2193" t="str">
            <v>800012189-FE116921</v>
          </cell>
          <cell r="B2193">
            <v>46100</v>
          </cell>
          <cell r="C2193">
            <v>800012189</v>
          </cell>
          <cell r="D2193">
            <v>8026</v>
          </cell>
          <cell r="E2193" t="str">
            <v>CLINICA SAN JOSE DE CUCUTA S.A.</v>
          </cell>
          <cell r="F2193" t="str">
            <v>FE116921</v>
          </cell>
          <cell r="G2193" t="str">
            <v>04/18/2026</v>
          </cell>
          <cell r="H2193">
            <v>6354433</v>
          </cell>
          <cell r="I2193">
            <v>0</v>
          </cell>
          <cell r="J2193">
            <v>0</v>
          </cell>
          <cell r="K2193">
            <v>0</v>
          </cell>
          <cell r="L2193">
            <v>0</v>
          </cell>
          <cell r="M2193">
            <v>0</v>
          </cell>
          <cell r="N2193">
            <v>0</v>
          </cell>
          <cell r="O2193">
            <v>0</v>
          </cell>
          <cell r="P2193">
            <v>0</v>
          </cell>
          <cell r="Q2193">
            <v>0</v>
          </cell>
          <cell r="R2193">
            <v>6354433</v>
          </cell>
          <cell r="S2193">
            <v>6354433</v>
          </cell>
          <cell r="T2193">
            <v>230550156800</v>
          </cell>
          <cell r="U2193" t="str">
            <v xml:space="preserve">RED PRIVADA ALTO COSTO             </v>
          </cell>
          <cell r="V2193">
            <v>840</v>
          </cell>
          <cell r="W2193">
            <v>173944</v>
          </cell>
          <cell r="X2193">
            <v>3060505</v>
          </cell>
          <cell r="Y2193">
            <v>0</v>
          </cell>
          <cell r="Z2193">
            <v>0</v>
          </cell>
          <cell r="AA2193" t="str">
            <v xml:space="preserve">     6418619.0</v>
          </cell>
          <cell r="AB2193">
            <v>45909</v>
          </cell>
          <cell r="AC2193">
            <v>45931</v>
          </cell>
        </row>
        <row r="2194">
          <cell r="A2194" t="str">
            <v>800012189-FE109520</v>
          </cell>
          <cell r="B2194">
            <v>46100</v>
          </cell>
          <cell r="C2194">
            <v>800012189</v>
          </cell>
          <cell r="D2194">
            <v>8029</v>
          </cell>
          <cell r="E2194" t="str">
            <v>CLINICA SAN JOSE DE CUCUTA S.A.</v>
          </cell>
          <cell r="F2194" t="str">
            <v>FE109520</v>
          </cell>
          <cell r="G2194" t="str">
            <v>04/18/2026</v>
          </cell>
          <cell r="H2194">
            <v>15271677</v>
          </cell>
          <cell r="I2194">
            <v>0</v>
          </cell>
          <cell r="J2194">
            <v>0</v>
          </cell>
          <cell r="K2194">
            <v>0</v>
          </cell>
          <cell r="L2194">
            <v>0</v>
          </cell>
          <cell r="M2194">
            <v>0</v>
          </cell>
          <cell r="N2194">
            <v>0</v>
          </cell>
          <cell r="O2194">
            <v>0</v>
          </cell>
          <cell r="P2194">
            <v>0</v>
          </cell>
          <cell r="Q2194">
            <v>0</v>
          </cell>
          <cell r="R2194">
            <v>15271677</v>
          </cell>
          <cell r="S2194">
            <v>15271677</v>
          </cell>
          <cell r="T2194">
            <v>230550156800</v>
          </cell>
          <cell r="U2194" t="str">
            <v xml:space="preserve">RED PRIVADA ALTO COSTO             </v>
          </cell>
          <cell r="V2194">
            <v>840</v>
          </cell>
          <cell r="W2194">
            <v>173942</v>
          </cell>
          <cell r="X2194">
            <v>3060501</v>
          </cell>
          <cell r="Y2194">
            <v>0</v>
          </cell>
          <cell r="Z2194">
            <v>0</v>
          </cell>
          <cell r="AA2194" t="str">
            <v xml:space="preserve">    16012270.0</v>
          </cell>
          <cell r="AB2194">
            <v>45894</v>
          </cell>
          <cell r="AC2194">
            <v>45931</v>
          </cell>
        </row>
        <row r="2195">
          <cell r="A2195" t="str">
            <v>800012189-FE117763</v>
          </cell>
          <cell r="B2195">
            <v>46100</v>
          </cell>
          <cell r="C2195">
            <v>800012189</v>
          </cell>
          <cell r="D2195">
            <v>8026</v>
          </cell>
          <cell r="E2195" t="str">
            <v>CLINICA SAN JOSE DE CUCUTA S.A.</v>
          </cell>
          <cell r="F2195" t="str">
            <v>FE117763</v>
          </cell>
          <cell r="G2195" t="str">
            <v>04/18/2026</v>
          </cell>
          <cell r="H2195">
            <v>55942935</v>
          </cell>
          <cell r="I2195">
            <v>0</v>
          </cell>
          <cell r="J2195">
            <v>0</v>
          </cell>
          <cell r="K2195">
            <v>0</v>
          </cell>
          <cell r="L2195">
            <v>0</v>
          </cell>
          <cell r="M2195">
            <v>0</v>
          </cell>
          <cell r="N2195">
            <v>0</v>
          </cell>
          <cell r="O2195">
            <v>0</v>
          </cell>
          <cell r="P2195">
            <v>0</v>
          </cell>
          <cell r="Q2195">
            <v>0</v>
          </cell>
          <cell r="R2195">
            <v>55942935</v>
          </cell>
          <cell r="S2195">
            <v>55942935</v>
          </cell>
          <cell r="T2195">
            <v>230550156800</v>
          </cell>
          <cell r="U2195" t="str">
            <v xml:space="preserve">RED PRIVADA ALTO COSTO             </v>
          </cell>
          <cell r="V2195">
            <v>840</v>
          </cell>
          <cell r="W2195">
            <v>173945</v>
          </cell>
          <cell r="X2195">
            <v>3062561</v>
          </cell>
          <cell r="Y2195">
            <v>0</v>
          </cell>
          <cell r="Z2195">
            <v>0</v>
          </cell>
          <cell r="AA2195" t="str">
            <v xml:space="preserve">    56508015.0</v>
          </cell>
          <cell r="AB2195">
            <v>45910</v>
          </cell>
          <cell r="AC2195">
            <v>45931</v>
          </cell>
        </row>
        <row r="2196">
          <cell r="A2196" t="str">
            <v>800012189-FE118899</v>
          </cell>
          <cell r="B2196">
            <v>46100</v>
          </cell>
          <cell r="C2196">
            <v>800012189</v>
          </cell>
          <cell r="D2196">
            <v>8026</v>
          </cell>
          <cell r="E2196" t="str">
            <v>CLINICA SAN JOSE DE CUCUTA S.A.</v>
          </cell>
          <cell r="F2196" t="str">
            <v>FE118899</v>
          </cell>
          <cell r="G2196" t="str">
            <v>04/18/2026</v>
          </cell>
          <cell r="H2196">
            <v>53611104</v>
          </cell>
          <cell r="I2196">
            <v>0</v>
          </cell>
          <cell r="J2196">
            <v>0</v>
          </cell>
          <cell r="K2196">
            <v>0</v>
          </cell>
          <cell r="L2196">
            <v>0</v>
          </cell>
          <cell r="M2196">
            <v>0</v>
          </cell>
          <cell r="N2196">
            <v>0</v>
          </cell>
          <cell r="O2196">
            <v>0</v>
          </cell>
          <cell r="P2196">
            <v>0</v>
          </cell>
          <cell r="Q2196">
            <v>0</v>
          </cell>
          <cell r="R2196">
            <v>53611104</v>
          </cell>
          <cell r="S2196">
            <v>53611104</v>
          </cell>
          <cell r="T2196">
            <v>230550156800</v>
          </cell>
          <cell r="U2196" t="str">
            <v xml:space="preserve">RED PRIVADA ALTO COSTO             </v>
          </cell>
          <cell r="V2196">
            <v>840</v>
          </cell>
          <cell r="W2196">
            <v>173946</v>
          </cell>
          <cell r="X2196">
            <v>3062482</v>
          </cell>
          <cell r="Y2196">
            <v>0</v>
          </cell>
          <cell r="Z2196">
            <v>0</v>
          </cell>
          <cell r="AA2196" t="str">
            <v xml:space="preserve">    54152630.0</v>
          </cell>
          <cell r="AB2196">
            <v>45912</v>
          </cell>
          <cell r="AC2196">
            <v>45931</v>
          </cell>
        </row>
        <row r="2197">
          <cell r="A2197" t="str">
            <v>800012189-FE127741</v>
          </cell>
          <cell r="B2197">
            <v>46101</v>
          </cell>
          <cell r="C2197">
            <v>800012189</v>
          </cell>
          <cell r="D2197">
            <v>8026</v>
          </cell>
          <cell r="E2197" t="str">
            <v>CLINICA SAN JOSE DE CUCUTA S.A.</v>
          </cell>
          <cell r="F2197" t="str">
            <v>FE127741</v>
          </cell>
          <cell r="G2197" t="str">
            <v>04/18/2026</v>
          </cell>
          <cell r="H2197">
            <v>17518329</v>
          </cell>
          <cell r="I2197">
            <v>0</v>
          </cell>
          <cell r="J2197">
            <v>0</v>
          </cell>
          <cell r="K2197">
            <v>0</v>
          </cell>
          <cell r="L2197">
            <v>0</v>
          </cell>
          <cell r="M2197">
            <v>0</v>
          </cell>
          <cell r="N2197">
            <v>0</v>
          </cell>
          <cell r="O2197">
            <v>0</v>
          </cell>
          <cell r="P2197">
            <v>0</v>
          </cell>
          <cell r="Q2197">
            <v>0</v>
          </cell>
          <cell r="R2197">
            <v>17518329</v>
          </cell>
          <cell r="S2197">
            <v>17518329</v>
          </cell>
          <cell r="T2197">
            <v>230550156800</v>
          </cell>
          <cell r="U2197" t="str">
            <v xml:space="preserve">RED PRIVADA ALTO COSTO             </v>
          </cell>
          <cell r="V2197">
            <v>840</v>
          </cell>
          <cell r="W2197">
            <v>174251</v>
          </cell>
          <cell r="X2197">
            <v>3097609</v>
          </cell>
          <cell r="Y2197">
            <v>0</v>
          </cell>
          <cell r="Z2197">
            <v>0</v>
          </cell>
          <cell r="AA2197" t="str">
            <v xml:space="preserve">    17695282.0</v>
          </cell>
          <cell r="AB2197">
            <v>45936</v>
          </cell>
          <cell r="AC2197">
            <v>45940</v>
          </cell>
        </row>
        <row r="2198">
          <cell r="A2198" t="str">
            <v>800012189-FE127394</v>
          </cell>
          <cell r="B2198">
            <v>46101</v>
          </cell>
          <cell r="C2198">
            <v>800012189</v>
          </cell>
          <cell r="D2198">
            <v>8026</v>
          </cell>
          <cell r="E2198" t="str">
            <v>CLINICA SAN JOSE DE CUCUTA S.A.</v>
          </cell>
          <cell r="F2198" t="str">
            <v>FE127394</v>
          </cell>
          <cell r="G2198" t="str">
            <v>04/18/2026</v>
          </cell>
          <cell r="H2198">
            <v>7603299</v>
          </cell>
          <cell r="I2198">
            <v>0</v>
          </cell>
          <cell r="J2198">
            <v>0</v>
          </cell>
          <cell r="K2198">
            <v>0</v>
          </cell>
          <cell r="L2198">
            <v>0</v>
          </cell>
          <cell r="M2198">
            <v>0</v>
          </cell>
          <cell r="N2198">
            <v>0</v>
          </cell>
          <cell r="O2198">
            <v>0</v>
          </cell>
          <cell r="P2198">
            <v>0</v>
          </cell>
          <cell r="Q2198">
            <v>0</v>
          </cell>
          <cell r="R2198">
            <v>7603299</v>
          </cell>
          <cell r="S2198">
            <v>7603299</v>
          </cell>
          <cell r="T2198">
            <v>230550156800</v>
          </cell>
          <cell r="U2198" t="str">
            <v xml:space="preserve">RED PRIVADA ALTO COSTO             </v>
          </cell>
          <cell r="V2198">
            <v>840</v>
          </cell>
          <cell r="W2198">
            <v>174248</v>
          </cell>
          <cell r="X2198">
            <v>3090257</v>
          </cell>
          <cell r="Y2198">
            <v>0</v>
          </cell>
          <cell r="Z2198">
            <v>0</v>
          </cell>
          <cell r="AA2198" t="str">
            <v xml:space="preserve">     7680100.0</v>
          </cell>
          <cell r="AB2198">
            <v>45933</v>
          </cell>
          <cell r="AC2198">
            <v>45937</v>
          </cell>
        </row>
        <row r="2199">
          <cell r="A2199" t="str">
            <v>800012189-FE161360</v>
          </cell>
          <cell r="B2199">
            <v>46100</v>
          </cell>
          <cell r="C2199">
            <v>800012189</v>
          </cell>
          <cell r="D2199">
            <v>8026</v>
          </cell>
          <cell r="E2199" t="str">
            <v>CLINICA SAN JOSE DE CUCUTA S.A.</v>
          </cell>
          <cell r="F2199" t="str">
            <v>FE161360</v>
          </cell>
          <cell r="G2199">
            <v>46360</v>
          </cell>
          <cell r="H2199">
            <v>6286757</v>
          </cell>
          <cell r="I2199">
            <v>0</v>
          </cell>
          <cell r="J2199">
            <v>0</v>
          </cell>
          <cell r="K2199">
            <v>0</v>
          </cell>
          <cell r="L2199">
            <v>0</v>
          </cell>
          <cell r="M2199">
            <v>0</v>
          </cell>
          <cell r="N2199">
            <v>0</v>
          </cell>
          <cell r="O2199">
            <v>0</v>
          </cell>
          <cell r="P2199">
            <v>0</v>
          </cell>
          <cell r="Q2199">
            <v>0</v>
          </cell>
          <cell r="R2199">
            <v>5375218</v>
          </cell>
          <cell r="S2199">
            <v>5375218</v>
          </cell>
          <cell r="T2199">
            <v>230550156800</v>
          </cell>
          <cell r="U2199" t="str">
            <v xml:space="preserve">RED PRIVADA ALTO COSTO             </v>
          </cell>
          <cell r="V2199">
            <v>840</v>
          </cell>
          <cell r="W2199">
            <v>173995</v>
          </cell>
          <cell r="X2199">
            <v>3271605</v>
          </cell>
          <cell r="Y2199">
            <v>0</v>
          </cell>
          <cell r="Z2199">
            <v>0</v>
          </cell>
          <cell r="AA2199" t="str">
            <v xml:space="preserve">     6350260.0</v>
          </cell>
          <cell r="AB2199">
            <v>46088</v>
          </cell>
          <cell r="AC2199">
            <v>46093</v>
          </cell>
        </row>
        <row r="2200">
          <cell r="A2200" t="str">
            <v>800012189-FE161527</v>
          </cell>
          <cell r="B2200">
            <v>46100</v>
          </cell>
          <cell r="C2200">
            <v>800012189</v>
          </cell>
          <cell r="D2200">
            <v>8026</v>
          </cell>
          <cell r="E2200" t="str">
            <v>CLINICA SAN JOSE DE CUCUTA S.A.</v>
          </cell>
          <cell r="F2200" t="str">
            <v>FE161527</v>
          </cell>
          <cell r="G2200">
            <v>46360</v>
          </cell>
          <cell r="H2200">
            <v>12779422</v>
          </cell>
          <cell r="I2200">
            <v>0</v>
          </cell>
          <cell r="J2200">
            <v>0</v>
          </cell>
          <cell r="K2200">
            <v>0</v>
          </cell>
          <cell r="L2200">
            <v>0</v>
          </cell>
          <cell r="M2200">
            <v>0</v>
          </cell>
          <cell r="N2200">
            <v>0</v>
          </cell>
          <cell r="O2200">
            <v>0</v>
          </cell>
          <cell r="P2200">
            <v>0</v>
          </cell>
          <cell r="Q2200">
            <v>0</v>
          </cell>
          <cell r="R2200">
            <v>10044806</v>
          </cell>
          <cell r="S2200">
            <v>10044806</v>
          </cell>
          <cell r="T2200">
            <v>230550156800</v>
          </cell>
          <cell r="U2200" t="str">
            <v xml:space="preserve">RED PRIVADA ALTO COSTO             </v>
          </cell>
          <cell r="V2200">
            <v>840</v>
          </cell>
          <cell r="W2200">
            <v>173994</v>
          </cell>
          <cell r="X2200">
            <v>3271604</v>
          </cell>
          <cell r="Y2200">
            <v>0</v>
          </cell>
          <cell r="Z2200">
            <v>0</v>
          </cell>
          <cell r="AA2200" t="str">
            <v xml:space="preserve">    12908507.0</v>
          </cell>
          <cell r="AB2200">
            <v>46090</v>
          </cell>
          <cell r="AC2200">
            <v>46093</v>
          </cell>
        </row>
        <row r="2201">
          <cell r="A2201" t="str">
            <v>800012189-FE161372</v>
          </cell>
          <cell r="B2201">
            <v>46100</v>
          </cell>
          <cell r="C2201">
            <v>800012189</v>
          </cell>
          <cell r="D2201">
            <v>8026</v>
          </cell>
          <cell r="E2201" t="str">
            <v>CLINICA SAN JOSE DE CUCUTA S.A.</v>
          </cell>
          <cell r="F2201" t="str">
            <v>FE161372</v>
          </cell>
          <cell r="G2201">
            <v>46299</v>
          </cell>
          <cell r="H2201">
            <v>18169674</v>
          </cell>
          <cell r="I2201">
            <v>0</v>
          </cell>
          <cell r="J2201">
            <v>0</v>
          </cell>
          <cell r="K2201">
            <v>0</v>
          </cell>
          <cell r="L2201">
            <v>0</v>
          </cell>
          <cell r="M2201">
            <v>0</v>
          </cell>
          <cell r="N2201">
            <v>0</v>
          </cell>
          <cell r="O2201">
            <v>0</v>
          </cell>
          <cell r="P2201">
            <v>0</v>
          </cell>
          <cell r="Q2201">
            <v>0</v>
          </cell>
          <cell r="R2201">
            <v>15185347</v>
          </cell>
          <cell r="S2201">
            <v>15185347</v>
          </cell>
          <cell r="T2201">
            <v>230550156800</v>
          </cell>
          <cell r="U2201" t="str">
            <v xml:space="preserve">RED PRIVADA ALTO COSTO             </v>
          </cell>
          <cell r="V2201">
            <v>840</v>
          </cell>
          <cell r="W2201">
            <v>173789</v>
          </cell>
          <cell r="X2201">
            <v>3269340</v>
          </cell>
          <cell r="Y2201">
            <v>0</v>
          </cell>
          <cell r="Z2201">
            <v>0</v>
          </cell>
          <cell r="AA2201" t="str">
            <v xml:space="preserve">    18353206.0</v>
          </cell>
          <cell r="AB2201">
            <v>46088</v>
          </cell>
          <cell r="AC2201">
            <v>46091</v>
          </cell>
        </row>
        <row r="2202">
          <cell r="A2202" t="str">
            <v>800012189-FE161531</v>
          </cell>
          <cell r="B2202">
            <v>46100</v>
          </cell>
          <cell r="C2202">
            <v>800012189</v>
          </cell>
          <cell r="D2202">
            <v>8026</v>
          </cell>
          <cell r="E2202" t="str">
            <v>CLINICA SAN JOSE DE CUCUTA S.A.</v>
          </cell>
          <cell r="F2202" t="str">
            <v>FE161531</v>
          </cell>
          <cell r="G2202">
            <v>46299</v>
          </cell>
          <cell r="H2202">
            <v>8383732</v>
          </cell>
          <cell r="I2202">
            <v>0</v>
          </cell>
          <cell r="J2202">
            <v>0</v>
          </cell>
          <cell r="K2202">
            <v>0</v>
          </cell>
          <cell r="L2202">
            <v>0</v>
          </cell>
          <cell r="M2202">
            <v>0</v>
          </cell>
          <cell r="N2202">
            <v>0</v>
          </cell>
          <cell r="O2202">
            <v>0</v>
          </cell>
          <cell r="P2202">
            <v>0</v>
          </cell>
          <cell r="Q2202">
            <v>0</v>
          </cell>
          <cell r="R2202">
            <v>4418037</v>
          </cell>
          <cell r="S2202">
            <v>4418037</v>
          </cell>
          <cell r="T2202">
            <v>230550156800</v>
          </cell>
          <cell r="U2202" t="str">
            <v xml:space="preserve">RED PRIVADA ALTO COSTO             </v>
          </cell>
          <cell r="V2202">
            <v>840</v>
          </cell>
          <cell r="W2202">
            <v>173691</v>
          </cell>
          <cell r="X2202">
            <v>3269558</v>
          </cell>
          <cell r="Y2202">
            <v>0</v>
          </cell>
          <cell r="Z2202">
            <v>0</v>
          </cell>
          <cell r="AA2202" t="str">
            <v xml:space="preserve">     8468416.0</v>
          </cell>
          <cell r="AB2202">
            <v>46090</v>
          </cell>
          <cell r="AC2202">
            <v>46091</v>
          </cell>
        </row>
        <row r="2203">
          <cell r="A2203" t="str">
            <v>800012189-FE161536</v>
          </cell>
          <cell r="B2203">
            <v>46100</v>
          </cell>
          <cell r="C2203">
            <v>800012189</v>
          </cell>
          <cell r="D2203">
            <v>8026</v>
          </cell>
          <cell r="E2203" t="str">
            <v>CLINICA SAN JOSE DE CUCUTA S.A.</v>
          </cell>
          <cell r="F2203" t="str">
            <v>FE161536</v>
          </cell>
          <cell r="G2203">
            <v>46299</v>
          </cell>
          <cell r="H2203">
            <v>28097695</v>
          </cell>
          <cell r="I2203">
            <v>0</v>
          </cell>
          <cell r="J2203">
            <v>0</v>
          </cell>
          <cell r="K2203">
            <v>0</v>
          </cell>
          <cell r="L2203">
            <v>0</v>
          </cell>
          <cell r="M2203">
            <v>0</v>
          </cell>
          <cell r="N2203">
            <v>0</v>
          </cell>
          <cell r="O2203">
            <v>0</v>
          </cell>
          <cell r="P2203">
            <v>0</v>
          </cell>
          <cell r="Q2203">
            <v>0</v>
          </cell>
          <cell r="R2203">
            <v>28097695</v>
          </cell>
          <cell r="S2203">
            <v>28097695</v>
          </cell>
          <cell r="T2203">
            <v>230550156800</v>
          </cell>
          <cell r="U2203" t="str">
            <v xml:space="preserve">RED PRIVADA ALTO COSTO             </v>
          </cell>
          <cell r="V2203">
            <v>840</v>
          </cell>
          <cell r="W2203">
            <v>173690</v>
          </cell>
          <cell r="X2203">
            <v>3269546</v>
          </cell>
          <cell r="Y2203">
            <v>0</v>
          </cell>
          <cell r="Z2203">
            <v>0</v>
          </cell>
          <cell r="AA2203" t="str">
            <v xml:space="preserve">    28381510.0</v>
          </cell>
          <cell r="AB2203">
            <v>46090</v>
          </cell>
          <cell r="AC2203">
            <v>46091</v>
          </cell>
        </row>
        <row r="2204">
          <cell r="A2204" t="str">
            <v>800012189-FE161562</v>
          </cell>
          <cell r="B2204">
            <v>46100</v>
          </cell>
          <cell r="C2204">
            <v>800012189</v>
          </cell>
          <cell r="D2204">
            <v>8026</v>
          </cell>
          <cell r="E2204" t="str">
            <v>CLINICA SAN JOSE DE CUCUTA S.A.</v>
          </cell>
          <cell r="F2204" t="str">
            <v>FE161562</v>
          </cell>
          <cell r="G2204">
            <v>46299</v>
          </cell>
          <cell r="H2204">
            <v>24779466</v>
          </cell>
          <cell r="I2204">
            <v>0</v>
          </cell>
          <cell r="J2204">
            <v>0</v>
          </cell>
          <cell r="K2204">
            <v>0</v>
          </cell>
          <cell r="L2204">
            <v>0</v>
          </cell>
          <cell r="M2204">
            <v>0</v>
          </cell>
          <cell r="N2204">
            <v>0</v>
          </cell>
          <cell r="O2204">
            <v>0</v>
          </cell>
          <cell r="P2204">
            <v>0</v>
          </cell>
          <cell r="Q2204">
            <v>0</v>
          </cell>
          <cell r="R2204">
            <v>24707503</v>
          </cell>
          <cell r="S2204">
            <v>24707503</v>
          </cell>
          <cell r="T2204">
            <v>230550156800</v>
          </cell>
          <cell r="U2204" t="str">
            <v xml:space="preserve">RED PRIVADA ALTO COSTO             </v>
          </cell>
          <cell r="V2204">
            <v>840</v>
          </cell>
          <cell r="W2204">
            <v>173689</v>
          </cell>
          <cell r="X2204">
            <v>3269385</v>
          </cell>
          <cell r="Y2204">
            <v>0</v>
          </cell>
          <cell r="Z2204">
            <v>0</v>
          </cell>
          <cell r="AA2204" t="str">
            <v xml:space="preserve">    25029764.0</v>
          </cell>
          <cell r="AB2204">
            <v>46090</v>
          </cell>
          <cell r="AC2204">
            <v>46091</v>
          </cell>
        </row>
        <row r="2205">
          <cell r="A2205" t="str">
            <v>800012189-FE161325</v>
          </cell>
          <cell r="B2205">
            <v>46100</v>
          </cell>
          <cell r="C2205">
            <v>800012189</v>
          </cell>
          <cell r="D2205">
            <v>8026</v>
          </cell>
          <cell r="E2205" t="str">
            <v>CLINICA SAN JOSE DE CUCUTA S.A.</v>
          </cell>
          <cell r="F2205" t="str">
            <v>FE161325</v>
          </cell>
          <cell r="G2205">
            <v>46299</v>
          </cell>
          <cell r="H2205">
            <v>10095580</v>
          </cell>
          <cell r="I2205">
            <v>0</v>
          </cell>
          <cell r="J2205">
            <v>0</v>
          </cell>
          <cell r="K2205">
            <v>0</v>
          </cell>
          <cell r="L2205">
            <v>0</v>
          </cell>
          <cell r="M2205">
            <v>0</v>
          </cell>
          <cell r="N2205">
            <v>0</v>
          </cell>
          <cell r="O2205">
            <v>0</v>
          </cell>
          <cell r="P2205">
            <v>0</v>
          </cell>
          <cell r="Q2205">
            <v>0</v>
          </cell>
          <cell r="R2205">
            <v>8639398</v>
          </cell>
          <cell r="S2205">
            <v>8639398</v>
          </cell>
          <cell r="T2205">
            <v>230550156800</v>
          </cell>
          <cell r="U2205" t="str">
            <v xml:space="preserve">RED PRIVADA ALTO COSTO             </v>
          </cell>
          <cell r="V2205">
            <v>840</v>
          </cell>
          <cell r="W2205">
            <v>173788</v>
          </cell>
          <cell r="X2205">
            <v>3269339</v>
          </cell>
          <cell r="Y2205">
            <v>0</v>
          </cell>
          <cell r="Z2205">
            <v>0</v>
          </cell>
          <cell r="AA2205" t="str">
            <v xml:space="preserve">    10197556.0</v>
          </cell>
          <cell r="AB2205">
            <v>46088</v>
          </cell>
          <cell r="AC2205">
            <v>46091</v>
          </cell>
        </row>
        <row r="2206">
          <cell r="A2206" t="str">
            <v>800012189-FE161234</v>
          </cell>
          <cell r="B2206">
            <v>46101</v>
          </cell>
          <cell r="C2206">
            <v>800012189</v>
          </cell>
          <cell r="D2206">
            <v>8026</v>
          </cell>
          <cell r="E2206" t="str">
            <v>CLINICA SAN JOSE DE CUCUTA S.A.</v>
          </cell>
          <cell r="F2206" t="str">
            <v>FE161234</v>
          </cell>
          <cell r="G2206">
            <v>46299</v>
          </cell>
          <cell r="H2206">
            <v>19738802</v>
          </cell>
          <cell r="I2206">
            <v>0</v>
          </cell>
          <cell r="J2206">
            <v>0</v>
          </cell>
          <cell r="K2206">
            <v>0</v>
          </cell>
          <cell r="L2206">
            <v>0</v>
          </cell>
          <cell r="M2206">
            <v>0</v>
          </cell>
          <cell r="N2206">
            <v>0</v>
          </cell>
          <cell r="O2206">
            <v>0</v>
          </cell>
          <cell r="P2206">
            <v>0</v>
          </cell>
          <cell r="Q2206">
            <v>0</v>
          </cell>
          <cell r="R2206">
            <v>17311832</v>
          </cell>
          <cell r="S2206">
            <v>17311832</v>
          </cell>
          <cell r="T2206">
            <v>230550156800</v>
          </cell>
          <cell r="U2206" t="str">
            <v xml:space="preserve">RED PRIVADA ALTO COSTO             </v>
          </cell>
          <cell r="V2206">
            <v>840</v>
          </cell>
          <cell r="W2206">
            <v>174253</v>
          </cell>
          <cell r="X2206">
            <v>3269334</v>
          </cell>
          <cell r="Y2206">
            <v>0</v>
          </cell>
          <cell r="Z2206">
            <v>0</v>
          </cell>
          <cell r="AA2206" t="str">
            <v xml:space="preserve">    19938184.0</v>
          </cell>
          <cell r="AB2206">
            <v>46087</v>
          </cell>
          <cell r="AC2206">
            <v>46091</v>
          </cell>
        </row>
        <row r="2207">
          <cell r="A2207" t="str">
            <v>800012189-FE161207</v>
          </cell>
          <cell r="B2207">
            <v>46100</v>
          </cell>
          <cell r="C2207">
            <v>800012189</v>
          </cell>
          <cell r="D2207">
            <v>8026</v>
          </cell>
          <cell r="E2207" t="str">
            <v>CLINICA SAN JOSE DE CUCUTA S.A.</v>
          </cell>
          <cell r="F2207" t="str">
            <v>FE161207</v>
          </cell>
          <cell r="G2207">
            <v>46299</v>
          </cell>
          <cell r="H2207">
            <v>51854227</v>
          </cell>
          <cell r="I2207">
            <v>0</v>
          </cell>
          <cell r="J2207">
            <v>0</v>
          </cell>
          <cell r="K2207">
            <v>0</v>
          </cell>
          <cell r="L2207">
            <v>0</v>
          </cell>
          <cell r="M2207">
            <v>0</v>
          </cell>
          <cell r="N2207">
            <v>0</v>
          </cell>
          <cell r="O2207">
            <v>0</v>
          </cell>
          <cell r="P2207">
            <v>0</v>
          </cell>
          <cell r="Q2207">
            <v>0</v>
          </cell>
          <cell r="R2207">
            <v>48869900</v>
          </cell>
          <cell r="S2207">
            <v>48869900</v>
          </cell>
          <cell r="T2207">
            <v>230550156800</v>
          </cell>
          <cell r="U2207" t="str">
            <v xml:space="preserve">RED PRIVADA ALTO COSTO             </v>
          </cell>
          <cell r="V2207">
            <v>840</v>
          </cell>
          <cell r="W2207">
            <v>173796</v>
          </cell>
          <cell r="X2207">
            <v>3269310</v>
          </cell>
          <cell r="Y2207">
            <v>0</v>
          </cell>
          <cell r="Z2207">
            <v>0</v>
          </cell>
          <cell r="AA2207" t="str">
            <v xml:space="preserve">    52378007.0</v>
          </cell>
          <cell r="AB2207">
            <v>46087</v>
          </cell>
          <cell r="AC2207">
            <v>46091</v>
          </cell>
        </row>
        <row r="2208">
          <cell r="A2208" t="str">
            <v>800012189-FE160725</v>
          </cell>
          <cell r="B2208">
            <v>46100</v>
          </cell>
          <cell r="C2208">
            <v>800012189</v>
          </cell>
          <cell r="D2208">
            <v>8026</v>
          </cell>
          <cell r="E2208" t="str">
            <v>CLINICA SAN JOSE DE CUCUTA S.A.</v>
          </cell>
          <cell r="F2208" t="str">
            <v>FE160725</v>
          </cell>
          <cell r="G2208">
            <v>46299</v>
          </cell>
          <cell r="H2208">
            <v>7683567</v>
          </cell>
          <cell r="I2208">
            <v>0</v>
          </cell>
          <cell r="J2208">
            <v>0</v>
          </cell>
          <cell r="K2208">
            <v>0</v>
          </cell>
          <cell r="L2208">
            <v>0</v>
          </cell>
          <cell r="M2208">
            <v>0</v>
          </cell>
          <cell r="N2208">
            <v>0</v>
          </cell>
          <cell r="O2208">
            <v>0</v>
          </cell>
          <cell r="P2208">
            <v>0</v>
          </cell>
          <cell r="Q2208">
            <v>0</v>
          </cell>
          <cell r="R2208">
            <v>5256597</v>
          </cell>
          <cell r="S2208">
            <v>5256597</v>
          </cell>
          <cell r="T2208">
            <v>230550156800</v>
          </cell>
          <cell r="U2208" t="str">
            <v xml:space="preserve">RED PRIVADA ALTO COSTO             </v>
          </cell>
          <cell r="V2208">
            <v>840</v>
          </cell>
          <cell r="W2208">
            <v>173648</v>
          </cell>
          <cell r="X2208">
            <v>3269514</v>
          </cell>
          <cell r="Y2208">
            <v>0</v>
          </cell>
          <cell r="Z2208">
            <v>0</v>
          </cell>
          <cell r="AA2208" t="str">
            <v xml:space="preserve">     7761179.0</v>
          </cell>
          <cell r="AB2208">
            <v>46085</v>
          </cell>
          <cell r="AC2208">
            <v>46091</v>
          </cell>
        </row>
        <row r="2209">
          <cell r="A2209" t="str">
            <v>800012189-FE160377</v>
          </cell>
          <cell r="B2209">
            <v>46100</v>
          </cell>
          <cell r="C2209">
            <v>800012189</v>
          </cell>
          <cell r="D2209">
            <v>8030</v>
          </cell>
          <cell r="E2209" t="str">
            <v>CLINICA SAN JOSE DE CUCUTA S.A.</v>
          </cell>
          <cell r="F2209" t="str">
            <v>FE160377</v>
          </cell>
          <cell r="G2209">
            <v>46299</v>
          </cell>
          <cell r="H2209">
            <v>11735994</v>
          </cell>
          <cell r="I2209">
            <v>0</v>
          </cell>
          <cell r="J2209">
            <v>0</v>
          </cell>
          <cell r="K2209">
            <v>0</v>
          </cell>
          <cell r="L2209">
            <v>0</v>
          </cell>
          <cell r="M2209">
            <v>0</v>
          </cell>
          <cell r="N2209">
            <v>0</v>
          </cell>
          <cell r="O2209">
            <v>0</v>
          </cell>
          <cell r="P2209">
            <v>0</v>
          </cell>
          <cell r="Q2209">
            <v>0</v>
          </cell>
          <cell r="R2209">
            <v>8823630</v>
          </cell>
          <cell r="S2209">
            <v>8823630</v>
          </cell>
          <cell r="T2209">
            <v>230550156800</v>
          </cell>
          <cell r="U2209" t="str">
            <v xml:space="preserve">RED PRIVADA ALTO COSTO             </v>
          </cell>
          <cell r="V2209">
            <v>840</v>
          </cell>
          <cell r="W2209">
            <v>173650</v>
          </cell>
          <cell r="X2209">
            <v>3269525</v>
          </cell>
          <cell r="Y2209">
            <v>0</v>
          </cell>
          <cell r="Z2209">
            <v>0</v>
          </cell>
          <cell r="AA2209" t="str">
            <v xml:space="preserve">    11854539.0</v>
          </cell>
          <cell r="AB2209">
            <v>46084</v>
          </cell>
          <cell r="AC2209">
            <v>46091</v>
          </cell>
        </row>
        <row r="2210">
          <cell r="A2210" t="str">
            <v>800012189-FE160343</v>
          </cell>
          <cell r="B2210">
            <v>46100</v>
          </cell>
          <cell r="C2210">
            <v>800012189</v>
          </cell>
          <cell r="D2210">
            <v>8026</v>
          </cell>
          <cell r="E2210" t="str">
            <v>CLINICA SAN JOSE DE CUCUTA S.A.</v>
          </cell>
          <cell r="F2210" t="str">
            <v>FE160343</v>
          </cell>
          <cell r="G2210">
            <v>46299</v>
          </cell>
          <cell r="H2210">
            <v>10513631</v>
          </cell>
          <cell r="I2210">
            <v>0</v>
          </cell>
          <cell r="J2210">
            <v>0</v>
          </cell>
          <cell r="K2210">
            <v>0</v>
          </cell>
          <cell r="L2210">
            <v>0</v>
          </cell>
          <cell r="M2210">
            <v>0</v>
          </cell>
          <cell r="N2210">
            <v>0</v>
          </cell>
          <cell r="O2210">
            <v>0</v>
          </cell>
          <cell r="P2210">
            <v>0</v>
          </cell>
          <cell r="Q2210">
            <v>0</v>
          </cell>
          <cell r="R2210">
            <v>10298921</v>
          </cell>
          <cell r="S2210">
            <v>10298921</v>
          </cell>
          <cell r="T2210">
            <v>230550156800</v>
          </cell>
          <cell r="U2210" t="str">
            <v xml:space="preserve">RED PRIVADA ALTO COSTO             </v>
          </cell>
          <cell r="V2210">
            <v>840</v>
          </cell>
          <cell r="W2210">
            <v>173649</v>
          </cell>
          <cell r="X2210">
            <v>3269523</v>
          </cell>
          <cell r="Y2210">
            <v>0</v>
          </cell>
          <cell r="Z2210">
            <v>0</v>
          </cell>
          <cell r="AA2210" t="str">
            <v xml:space="preserve">    10619829.0</v>
          </cell>
          <cell r="AB2210">
            <v>46084</v>
          </cell>
          <cell r="AC2210">
            <v>46091</v>
          </cell>
        </row>
        <row r="2211">
          <cell r="A2211" t="str">
            <v>800012189-FE160661</v>
          </cell>
          <cell r="B2211">
            <v>46106</v>
          </cell>
          <cell r="C2211">
            <v>800012189</v>
          </cell>
          <cell r="D2211">
            <v>8026</v>
          </cell>
          <cell r="E2211" t="str">
            <v>CLINICA SAN JOSE DE CUCUTA S.A.</v>
          </cell>
          <cell r="F2211" t="str">
            <v>FE160661</v>
          </cell>
          <cell r="G2211">
            <v>46269</v>
          </cell>
          <cell r="H2211">
            <v>36486374</v>
          </cell>
          <cell r="I2211">
            <v>0</v>
          </cell>
          <cell r="J2211">
            <v>0</v>
          </cell>
          <cell r="K2211">
            <v>0</v>
          </cell>
          <cell r="L2211">
            <v>0</v>
          </cell>
          <cell r="M2211">
            <v>0</v>
          </cell>
          <cell r="N2211">
            <v>0</v>
          </cell>
          <cell r="O2211">
            <v>0</v>
          </cell>
          <cell r="P2211">
            <v>0</v>
          </cell>
          <cell r="Q2211">
            <v>0</v>
          </cell>
          <cell r="R2211">
            <v>29797677</v>
          </cell>
          <cell r="S2211">
            <v>29797677</v>
          </cell>
          <cell r="T2211">
            <v>230550156800</v>
          </cell>
          <cell r="U2211" t="str">
            <v xml:space="preserve">RED PRIVADA ALTO COSTO             </v>
          </cell>
          <cell r="V2211">
            <v>840</v>
          </cell>
          <cell r="W2211">
            <v>174517</v>
          </cell>
          <cell r="X2211">
            <v>3265268</v>
          </cell>
          <cell r="Y2211">
            <v>0</v>
          </cell>
          <cell r="Z2211">
            <v>0</v>
          </cell>
          <cell r="AA2211" t="str">
            <v xml:space="preserve">    36854923.0</v>
          </cell>
          <cell r="AB2211">
            <v>46085</v>
          </cell>
          <cell r="AC2211">
            <v>46090</v>
          </cell>
        </row>
        <row r="2212">
          <cell r="A2212" t="str">
            <v>800012189-FE160624</v>
          </cell>
          <cell r="B2212">
            <v>46105</v>
          </cell>
          <cell r="C2212">
            <v>800012189</v>
          </cell>
          <cell r="D2212">
            <v>8026</v>
          </cell>
          <cell r="E2212" t="str">
            <v>CLINICA SAN JOSE DE CUCUTA S.A.</v>
          </cell>
          <cell r="F2212" t="str">
            <v>FE160624</v>
          </cell>
          <cell r="G2212">
            <v>46269</v>
          </cell>
          <cell r="H2212">
            <v>11520751</v>
          </cell>
          <cell r="I2212">
            <v>0</v>
          </cell>
          <cell r="J2212">
            <v>0</v>
          </cell>
          <cell r="K2212">
            <v>0</v>
          </cell>
          <cell r="L2212">
            <v>0</v>
          </cell>
          <cell r="M2212">
            <v>0</v>
          </cell>
          <cell r="N2212">
            <v>0</v>
          </cell>
          <cell r="O2212">
            <v>0</v>
          </cell>
          <cell r="P2212">
            <v>0</v>
          </cell>
          <cell r="Q2212">
            <v>0</v>
          </cell>
          <cell r="R2212">
            <v>11520751</v>
          </cell>
          <cell r="S2212">
            <v>11520751</v>
          </cell>
          <cell r="T2212">
            <v>230550156800</v>
          </cell>
          <cell r="U2212" t="str">
            <v xml:space="preserve">RED PRIVADA ALTO COSTO             </v>
          </cell>
          <cell r="V2212">
            <v>840</v>
          </cell>
          <cell r="W2212">
            <v>174499</v>
          </cell>
          <cell r="X2212">
            <v>3266831</v>
          </cell>
          <cell r="Y2212">
            <v>0</v>
          </cell>
          <cell r="Z2212">
            <v>0</v>
          </cell>
          <cell r="AA2212" t="str">
            <v xml:space="preserve">    11637122.0</v>
          </cell>
          <cell r="AB2212">
            <v>46085</v>
          </cell>
          <cell r="AC2212">
            <v>46090</v>
          </cell>
        </row>
        <row r="2213">
          <cell r="A2213" t="str">
            <v>800012189-FE160673</v>
          </cell>
          <cell r="B2213">
            <v>46101</v>
          </cell>
          <cell r="C2213">
            <v>800012189</v>
          </cell>
          <cell r="D2213">
            <v>8027</v>
          </cell>
          <cell r="E2213" t="str">
            <v>CLINICA SAN JOSE DE CUCUTA S.A.</v>
          </cell>
          <cell r="F2213" t="str">
            <v>FE160673</v>
          </cell>
          <cell r="G2213">
            <v>46269</v>
          </cell>
          <cell r="H2213">
            <v>7995077</v>
          </cell>
          <cell r="I2213">
            <v>0</v>
          </cell>
          <cell r="J2213">
            <v>0</v>
          </cell>
          <cell r="K2213">
            <v>0</v>
          </cell>
          <cell r="L2213">
            <v>0</v>
          </cell>
          <cell r="M2213">
            <v>0</v>
          </cell>
          <cell r="N2213">
            <v>0</v>
          </cell>
          <cell r="O2213">
            <v>0</v>
          </cell>
          <cell r="P2213">
            <v>0</v>
          </cell>
          <cell r="Q2213">
            <v>0</v>
          </cell>
          <cell r="R2213">
            <v>7995077</v>
          </cell>
          <cell r="S2213">
            <v>7995077</v>
          </cell>
          <cell r="T2213">
            <v>230550156800</v>
          </cell>
          <cell r="U2213" t="str">
            <v xml:space="preserve">RED PRIVADA ALTO COSTO             </v>
          </cell>
          <cell r="V2213">
            <v>840</v>
          </cell>
          <cell r="W2213">
            <v>174419</v>
          </cell>
          <cell r="X2213">
            <v>3265270</v>
          </cell>
          <cell r="Y2213">
            <v>0</v>
          </cell>
          <cell r="Z2213">
            <v>0</v>
          </cell>
          <cell r="AA2213" t="str">
            <v xml:space="preserve">     8075835.0</v>
          </cell>
          <cell r="AB2213">
            <v>46085</v>
          </cell>
          <cell r="AC2213">
            <v>46090</v>
          </cell>
        </row>
        <row r="2214">
          <cell r="A2214" t="str">
            <v>800012189-FE160921</v>
          </cell>
          <cell r="B2214">
            <v>46106</v>
          </cell>
          <cell r="C2214">
            <v>800012189</v>
          </cell>
          <cell r="D2214">
            <v>8048</v>
          </cell>
          <cell r="E2214" t="str">
            <v>CLINICA SAN JOSE DE CUCUTA S.A.</v>
          </cell>
          <cell r="F2214" t="str">
            <v>FE160921</v>
          </cell>
          <cell r="G2214">
            <v>46269</v>
          </cell>
          <cell r="H2214">
            <v>8762828</v>
          </cell>
          <cell r="I2214">
            <v>0</v>
          </cell>
          <cell r="J2214">
            <v>0</v>
          </cell>
          <cell r="K2214">
            <v>0</v>
          </cell>
          <cell r="L2214">
            <v>0</v>
          </cell>
          <cell r="M2214">
            <v>0</v>
          </cell>
          <cell r="N2214">
            <v>0</v>
          </cell>
          <cell r="O2214">
            <v>0</v>
          </cell>
          <cell r="P2214">
            <v>0</v>
          </cell>
          <cell r="Q2214">
            <v>0</v>
          </cell>
          <cell r="R2214">
            <v>6821252</v>
          </cell>
          <cell r="S2214">
            <v>6821252</v>
          </cell>
          <cell r="T2214">
            <v>230550156800</v>
          </cell>
          <cell r="U2214" t="str">
            <v xml:space="preserve">RED PRIVADA ALTO COSTO             </v>
          </cell>
          <cell r="V2214">
            <v>840</v>
          </cell>
          <cell r="W2214">
            <v>174514</v>
          </cell>
          <cell r="X2214">
            <v>3265262</v>
          </cell>
          <cell r="Y2214">
            <v>0</v>
          </cell>
          <cell r="Z2214">
            <v>0</v>
          </cell>
          <cell r="AA2214" t="str">
            <v xml:space="preserve">     8851341.0</v>
          </cell>
          <cell r="AB2214">
            <v>46086</v>
          </cell>
          <cell r="AC2214">
            <v>46090</v>
          </cell>
        </row>
        <row r="2215">
          <cell r="A2215" t="str">
            <v>800012189-FE160644</v>
          </cell>
          <cell r="B2215">
            <v>46106</v>
          </cell>
          <cell r="C2215">
            <v>800012189</v>
          </cell>
          <cell r="D2215">
            <v>8026</v>
          </cell>
          <cell r="E2215" t="str">
            <v>CLINICA SAN JOSE DE CUCUTA S.A.</v>
          </cell>
          <cell r="F2215" t="str">
            <v>FE160644</v>
          </cell>
          <cell r="G2215">
            <v>46269</v>
          </cell>
          <cell r="H2215">
            <v>11589246</v>
          </cell>
          <cell r="I2215">
            <v>0</v>
          </cell>
          <cell r="J2215">
            <v>0</v>
          </cell>
          <cell r="K2215">
            <v>0</v>
          </cell>
          <cell r="L2215">
            <v>0</v>
          </cell>
          <cell r="M2215">
            <v>0</v>
          </cell>
          <cell r="N2215">
            <v>0</v>
          </cell>
          <cell r="O2215">
            <v>0</v>
          </cell>
          <cell r="P2215">
            <v>0</v>
          </cell>
          <cell r="Q2215">
            <v>0</v>
          </cell>
          <cell r="R2215">
            <v>10618458</v>
          </cell>
          <cell r="S2215">
            <v>10618458</v>
          </cell>
          <cell r="T2215">
            <v>230550156800</v>
          </cell>
          <cell r="U2215" t="str">
            <v xml:space="preserve">RED PRIVADA ALTO COSTO             </v>
          </cell>
          <cell r="V2215">
            <v>840</v>
          </cell>
          <cell r="W2215">
            <v>174509</v>
          </cell>
          <cell r="X2215">
            <v>3265371</v>
          </cell>
          <cell r="Y2215">
            <v>0</v>
          </cell>
          <cell r="Z2215">
            <v>0</v>
          </cell>
          <cell r="AA2215" t="str">
            <v xml:space="preserve">    11706309.0</v>
          </cell>
          <cell r="AB2215">
            <v>46085</v>
          </cell>
          <cell r="AC2215">
            <v>46090</v>
          </cell>
        </row>
        <row r="2216">
          <cell r="A2216" t="str">
            <v>800012189-FE160955</v>
          </cell>
          <cell r="B2216">
            <v>46106</v>
          </cell>
          <cell r="C2216">
            <v>800012189</v>
          </cell>
          <cell r="D2216">
            <v>8026</v>
          </cell>
          <cell r="E2216" t="str">
            <v>CLINICA SAN JOSE DE CUCUTA S.A.</v>
          </cell>
          <cell r="F2216" t="str">
            <v>FE160955</v>
          </cell>
          <cell r="G2216">
            <v>46269</v>
          </cell>
          <cell r="H2216">
            <v>51227787</v>
          </cell>
          <cell r="I2216">
            <v>0</v>
          </cell>
          <cell r="J2216">
            <v>0</v>
          </cell>
          <cell r="K2216">
            <v>0</v>
          </cell>
          <cell r="L2216">
            <v>0</v>
          </cell>
          <cell r="M2216">
            <v>0</v>
          </cell>
          <cell r="N2216">
            <v>0</v>
          </cell>
          <cell r="O2216">
            <v>0</v>
          </cell>
          <cell r="P2216">
            <v>0</v>
          </cell>
          <cell r="Q2216">
            <v>0</v>
          </cell>
          <cell r="R2216">
            <v>46373847</v>
          </cell>
          <cell r="S2216">
            <v>46373847</v>
          </cell>
          <cell r="T2216">
            <v>230550156800</v>
          </cell>
          <cell r="U2216" t="str">
            <v xml:space="preserve">RED PRIVADA ALTO COSTO             </v>
          </cell>
          <cell r="V2216">
            <v>840</v>
          </cell>
          <cell r="W2216">
            <v>174515</v>
          </cell>
          <cell r="X2216">
            <v>3265265</v>
          </cell>
          <cell r="Y2216">
            <v>0</v>
          </cell>
          <cell r="Z2216">
            <v>0</v>
          </cell>
          <cell r="AA2216" t="str">
            <v xml:space="preserve">    51745239.0</v>
          </cell>
          <cell r="AB2216">
            <v>46086</v>
          </cell>
          <cell r="AC2216">
            <v>46090</v>
          </cell>
        </row>
        <row r="2217">
          <cell r="A2217" t="str">
            <v>800012189-FE161274</v>
          </cell>
          <cell r="B2217">
            <v>46105</v>
          </cell>
          <cell r="C2217">
            <v>800012189</v>
          </cell>
          <cell r="D2217">
            <v>8026</v>
          </cell>
          <cell r="E2217" t="str">
            <v>CLINICA SAN JOSE DE CUCUTA S.A.</v>
          </cell>
          <cell r="F2217" t="str">
            <v>FE161274</v>
          </cell>
          <cell r="G2217">
            <v>46269</v>
          </cell>
          <cell r="H2217">
            <v>7343796</v>
          </cell>
          <cell r="I2217">
            <v>0</v>
          </cell>
          <cell r="J2217">
            <v>0</v>
          </cell>
          <cell r="K2217">
            <v>0</v>
          </cell>
          <cell r="L2217">
            <v>0</v>
          </cell>
          <cell r="M2217">
            <v>0</v>
          </cell>
          <cell r="N2217">
            <v>0</v>
          </cell>
          <cell r="O2217">
            <v>0</v>
          </cell>
          <cell r="P2217">
            <v>0</v>
          </cell>
          <cell r="Q2217">
            <v>0</v>
          </cell>
          <cell r="R2217">
            <v>7343796</v>
          </cell>
          <cell r="S2217">
            <v>7343796</v>
          </cell>
          <cell r="T2217">
            <v>230550156800</v>
          </cell>
          <cell r="U2217" t="str">
            <v xml:space="preserve">RED PRIVADA ALTO COSTO             </v>
          </cell>
          <cell r="V2217">
            <v>840</v>
          </cell>
          <cell r="W2217">
            <v>174498</v>
          </cell>
          <cell r="X2217">
            <v>3266829</v>
          </cell>
          <cell r="Y2217">
            <v>0</v>
          </cell>
          <cell r="Z2217">
            <v>0</v>
          </cell>
          <cell r="AA2217" t="str">
            <v xml:space="preserve">     7417976.0</v>
          </cell>
          <cell r="AB2217">
            <v>46087</v>
          </cell>
          <cell r="AC2217">
            <v>46090</v>
          </cell>
        </row>
        <row r="2218">
          <cell r="A2218" t="str">
            <v>800012189-FE160965</v>
          </cell>
          <cell r="B2218">
            <v>46106</v>
          </cell>
          <cell r="C2218">
            <v>800012189</v>
          </cell>
          <cell r="D2218">
            <v>8026</v>
          </cell>
          <cell r="E2218" t="str">
            <v>CLINICA SAN JOSE DE CUCUTA S.A.</v>
          </cell>
          <cell r="F2218" t="str">
            <v>FE160965</v>
          </cell>
          <cell r="G2218">
            <v>46269</v>
          </cell>
          <cell r="H2218">
            <v>7951139</v>
          </cell>
          <cell r="I2218">
            <v>0</v>
          </cell>
          <cell r="J2218">
            <v>0</v>
          </cell>
          <cell r="K2218">
            <v>0</v>
          </cell>
          <cell r="L2218">
            <v>0</v>
          </cell>
          <cell r="M2218">
            <v>0</v>
          </cell>
          <cell r="N2218">
            <v>0</v>
          </cell>
          <cell r="O2218">
            <v>0</v>
          </cell>
          <cell r="P2218">
            <v>0</v>
          </cell>
          <cell r="Q2218">
            <v>0</v>
          </cell>
          <cell r="R2218">
            <v>6980351</v>
          </cell>
          <cell r="S2218">
            <v>6980351</v>
          </cell>
          <cell r="T2218">
            <v>230550156800</v>
          </cell>
          <cell r="U2218" t="str">
            <v xml:space="preserve">RED PRIVADA ALTO COSTO             </v>
          </cell>
          <cell r="V2218">
            <v>840</v>
          </cell>
          <cell r="W2218">
            <v>174516</v>
          </cell>
          <cell r="X2218">
            <v>3265266</v>
          </cell>
          <cell r="Y2218">
            <v>0</v>
          </cell>
          <cell r="Z2218">
            <v>0</v>
          </cell>
          <cell r="AA2218" t="str">
            <v xml:space="preserve">     8031454.0</v>
          </cell>
          <cell r="AB2218">
            <v>46086</v>
          </cell>
          <cell r="AC2218">
            <v>46090</v>
          </cell>
        </row>
        <row r="2219">
          <cell r="A2219" t="str">
            <v>800012189-FE160372</v>
          </cell>
          <cell r="B2219">
            <v>46106</v>
          </cell>
          <cell r="C2219">
            <v>800012189</v>
          </cell>
          <cell r="D2219">
            <v>8026</v>
          </cell>
          <cell r="E2219" t="str">
            <v>CLINICA SAN JOSE DE CUCUTA S.A.</v>
          </cell>
          <cell r="F2219" t="str">
            <v>FE160372</v>
          </cell>
          <cell r="G2219">
            <v>46269</v>
          </cell>
          <cell r="H2219">
            <v>5685734</v>
          </cell>
          <cell r="I2219">
            <v>0</v>
          </cell>
          <cell r="J2219">
            <v>0</v>
          </cell>
          <cell r="K2219">
            <v>0</v>
          </cell>
          <cell r="L2219">
            <v>0</v>
          </cell>
          <cell r="M2219">
            <v>0</v>
          </cell>
          <cell r="N2219">
            <v>0</v>
          </cell>
          <cell r="O2219">
            <v>0</v>
          </cell>
          <cell r="P2219">
            <v>0</v>
          </cell>
          <cell r="Q2219">
            <v>0</v>
          </cell>
          <cell r="R2219">
            <v>3920665</v>
          </cell>
          <cell r="S2219">
            <v>3920665</v>
          </cell>
          <cell r="T2219">
            <v>230550156800</v>
          </cell>
          <cell r="U2219" t="str">
            <v xml:space="preserve">RED PRIVADA ALTO COSTO             </v>
          </cell>
          <cell r="V2219">
            <v>840</v>
          </cell>
          <cell r="W2219">
            <v>174510</v>
          </cell>
          <cell r="X2219">
            <v>3265375</v>
          </cell>
          <cell r="Y2219">
            <v>0</v>
          </cell>
          <cell r="Z2219">
            <v>0</v>
          </cell>
          <cell r="AA2219" t="str">
            <v xml:space="preserve">     5749619.0</v>
          </cell>
          <cell r="AB2219">
            <v>46084</v>
          </cell>
          <cell r="AC2219">
            <v>46090</v>
          </cell>
        </row>
        <row r="2220">
          <cell r="A2220" t="str">
            <v>800012189-FE160203</v>
          </cell>
          <cell r="B2220">
            <v>46100</v>
          </cell>
          <cell r="C2220">
            <v>800012189</v>
          </cell>
          <cell r="D2220">
            <v>8026</v>
          </cell>
          <cell r="E2220" t="str">
            <v>CLINICA SAN JOSE DE CUCUTA S.A.</v>
          </cell>
          <cell r="F2220" t="str">
            <v>FE160203</v>
          </cell>
          <cell r="G2220">
            <v>46207</v>
          </cell>
          <cell r="H2220">
            <v>6946183</v>
          </cell>
          <cell r="I2220">
            <v>0</v>
          </cell>
          <cell r="J2220">
            <v>0</v>
          </cell>
          <cell r="K2220">
            <v>0</v>
          </cell>
          <cell r="L2220">
            <v>0</v>
          </cell>
          <cell r="M2220">
            <v>0</v>
          </cell>
          <cell r="N2220">
            <v>0</v>
          </cell>
          <cell r="O2220">
            <v>0</v>
          </cell>
          <cell r="P2220">
            <v>0</v>
          </cell>
          <cell r="Q2220">
            <v>0</v>
          </cell>
          <cell r="R2220">
            <v>6874220</v>
          </cell>
          <cell r="S2220">
            <v>6874220</v>
          </cell>
          <cell r="T2220">
            <v>230550156800</v>
          </cell>
          <cell r="U2220" t="str">
            <v xml:space="preserve">RED PRIVADA ALTO COSTO             </v>
          </cell>
          <cell r="V2220">
            <v>840</v>
          </cell>
          <cell r="W2220">
            <v>173801</v>
          </cell>
          <cell r="X2220">
            <v>3265104</v>
          </cell>
          <cell r="Y2220">
            <v>0</v>
          </cell>
          <cell r="Z2220">
            <v>0</v>
          </cell>
          <cell r="AA2220" t="str">
            <v xml:space="preserve">     7016346.0</v>
          </cell>
          <cell r="AB2220">
            <v>46083</v>
          </cell>
          <cell r="AC2220">
            <v>46088</v>
          </cell>
        </row>
        <row r="2221">
          <cell r="A2221" t="str">
            <v>800012189-FE160031</v>
          </cell>
          <cell r="B2221">
            <v>46100</v>
          </cell>
          <cell r="C2221">
            <v>800012189</v>
          </cell>
          <cell r="D2221">
            <v>8026</v>
          </cell>
          <cell r="E2221" t="str">
            <v>CLINICA SAN JOSE DE CUCUTA S.A.</v>
          </cell>
          <cell r="F2221" t="str">
            <v>FE160031</v>
          </cell>
          <cell r="G2221">
            <v>46207</v>
          </cell>
          <cell r="H2221">
            <v>39738666</v>
          </cell>
          <cell r="I2221">
            <v>0</v>
          </cell>
          <cell r="J2221">
            <v>0</v>
          </cell>
          <cell r="K2221">
            <v>0</v>
          </cell>
          <cell r="L2221">
            <v>0</v>
          </cell>
          <cell r="M2221">
            <v>0</v>
          </cell>
          <cell r="N2221">
            <v>0</v>
          </cell>
          <cell r="O2221">
            <v>0</v>
          </cell>
          <cell r="P2221">
            <v>0</v>
          </cell>
          <cell r="Q2221">
            <v>0</v>
          </cell>
          <cell r="R2221">
            <v>38282484</v>
          </cell>
          <cell r="S2221">
            <v>38282484</v>
          </cell>
          <cell r="T2221">
            <v>230550156800</v>
          </cell>
          <cell r="U2221" t="str">
            <v xml:space="preserve">RED PRIVADA ALTO COSTO             </v>
          </cell>
          <cell r="V2221">
            <v>840</v>
          </cell>
          <cell r="W2221">
            <v>173797</v>
          </cell>
          <cell r="X2221">
            <v>3265090</v>
          </cell>
          <cell r="Y2221">
            <v>0</v>
          </cell>
          <cell r="Z2221">
            <v>0</v>
          </cell>
          <cell r="AA2221" t="str">
            <v xml:space="preserve">    40140067.0</v>
          </cell>
          <cell r="AB2221">
            <v>46083</v>
          </cell>
          <cell r="AC2221">
            <v>46088</v>
          </cell>
        </row>
        <row r="2222">
          <cell r="A2222" t="str">
            <v>800012189-FE160107</v>
          </cell>
          <cell r="B2222">
            <v>46100</v>
          </cell>
          <cell r="C2222">
            <v>800012189</v>
          </cell>
          <cell r="D2222">
            <v>8048</v>
          </cell>
          <cell r="E2222" t="str">
            <v>CLINICA SAN JOSE DE CUCUTA S.A.</v>
          </cell>
          <cell r="F2222" t="str">
            <v>FE160107</v>
          </cell>
          <cell r="G2222">
            <v>46207</v>
          </cell>
          <cell r="H2222">
            <v>12726903</v>
          </cell>
          <cell r="I2222">
            <v>0</v>
          </cell>
          <cell r="J2222">
            <v>0</v>
          </cell>
          <cell r="K2222">
            <v>0</v>
          </cell>
          <cell r="L2222">
            <v>0</v>
          </cell>
          <cell r="M2222">
            <v>0</v>
          </cell>
          <cell r="N2222">
            <v>0</v>
          </cell>
          <cell r="O2222">
            <v>0</v>
          </cell>
          <cell r="P2222">
            <v>0</v>
          </cell>
          <cell r="Q2222">
            <v>0</v>
          </cell>
          <cell r="R2222">
            <v>10299933</v>
          </cell>
          <cell r="S2222">
            <v>10299933</v>
          </cell>
          <cell r="T2222">
            <v>230550156800</v>
          </cell>
          <cell r="U2222" t="str">
            <v xml:space="preserve">RED PRIVADA ALTO COSTO             </v>
          </cell>
          <cell r="V2222">
            <v>840</v>
          </cell>
          <cell r="W2222">
            <v>173798</v>
          </cell>
          <cell r="X2222">
            <v>3265093</v>
          </cell>
          <cell r="Y2222">
            <v>0</v>
          </cell>
          <cell r="Z2222">
            <v>0</v>
          </cell>
          <cell r="AA2222" t="str">
            <v xml:space="preserve">    12855458.0</v>
          </cell>
          <cell r="AB2222">
            <v>46083</v>
          </cell>
          <cell r="AC2222">
            <v>46088</v>
          </cell>
        </row>
        <row r="2223">
          <cell r="A2223" t="str">
            <v>800012189-FE160135</v>
          </cell>
          <cell r="B2223">
            <v>46100</v>
          </cell>
          <cell r="C2223">
            <v>800012189</v>
          </cell>
          <cell r="D2223">
            <v>8026</v>
          </cell>
          <cell r="E2223" t="str">
            <v>CLINICA SAN JOSE DE CUCUTA S.A.</v>
          </cell>
          <cell r="F2223" t="str">
            <v>FE160135</v>
          </cell>
          <cell r="G2223">
            <v>46207</v>
          </cell>
          <cell r="H2223">
            <v>20316548</v>
          </cell>
          <cell r="I2223">
            <v>0</v>
          </cell>
          <cell r="J2223">
            <v>0</v>
          </cell>
          <cell r="K2223">
            <v>0</v>
          </cell>
          <cell r="L2223">
            <v>0</v>
          </cell>
          <cell r="M2223">
            <v>0</v>
          </cell>
          <cell r="N2223">
            <v>0</v>
          </cell>
          <cell r="O2223">
            <v>0</v>
          </cell>
          <cell r="P2223">
            <v>0</v>
          </cell>
          <cell r="Q2223">
            <v>0</v>
          </cell>
          <cell r="R2223">
            <v>18573693</v>
          </cell>
          <cell r="S2223">
            <v>18573693</v>
          </cell>
          <cell r="T2223">
            <v>230550156800</v>
          </cell>
          <cell r="U2223" t="str">
            <v xml:space="preserve">RED PRIVADA ALTO COSTO             </v>
          </cell>
          <cell r="V2223">
            <v>840</v>
          </cell>
          <cell r="W2223">
            <v>173800</v>
          </cell>
          <cell r="X2223">
            <v>3265097</v>
          </cell>
          <cell r="Y2223">
            <v>0</v>
          </cell>
          <cell r="Z2223">
            <v>0</v>
          </cell>
          <cell r="AA2223" t="str">
            <v xml:space="preserve">    20521766.0</v>
          </cell>
          <cell r="AB2223">
            <v>46083</v>
          </cell>
          <cell r="AC2223">
            <v>46088</v>
          </cell>
        </row>
        <row r="2224">
          <cell r="A2224" t="str">
            <v>800012189-FE160121</v>
          </cell>
          <cell r="B2224">
            <v>46100</v>
          </cell>
          <cell r="C2224">
            <v>800012189</v>
          </cell>
          <cell r="D2224">
            <v>8021</v>
          </cell>
          <cell r="E2224" t="str">
            <v>CLINICA SAN JOSE DE CUCUTA S.A.</v>
          </cell>
          <cell r="F2224" t="str">
            <v>FE160121</v>
          </cell>
          <cell r="G2224">
            <v>46207</v>
          </cell>
          <cell r="H2224">
            <v>6742966</v>
          </cell>
          <cell r="I2224">
            <v>0</v>
          </cell>
          <cell r="J2224">
            <v>0</v>
          </cell>
          <cell r="K2224">
            <v>0</v>
          </cell>
          <cell r="L2224">
            <v>0</v>
          </cell>
          <cell r="M2224">
            <v>0</v>
          </cell>
          <cell r="N2224">
            <v>0</v>
          </cell>
          <cell r="O2224">
            <v>0</v>
          </cell>
          <cell r="P2224">
            <v>0</v>
          </cell>
          <cell r="Q2224">
            <v>0</v>
          </cell>
          <cell r="R2224">
            <v>2374420</v>
          </cell>
          <cell r="S2224">
            <v>2374420</v>
          </cell>
          <cell r="T2224">
            <v>230550156800</v>
          </cell>
          <cell r="U2224" t="str">
            <v xml:space="preserve">RED PRIVADA ALTO COSTO             </v>
          </cell>
          <cell r="V2224">
            <v>840</v>
          </cell>
          <cell r="W2224">
            <v>173799</v>
          </cell>
          <cell r="X2224">
            <v>3265094</v>
          </cell>
          <cell r="Y2224">
            <v>0</v>
          </cell>
          <cell r="Z2224">
            <v>0</v>
          </cell>
          <cell r="AA2224" t="str">
            <v xml:space="preserve">     6811077.0</v>
          </cell>
          <cell r="AB2224">
            <v>46083</v>
          </cell>
          <cell r="AC2224">
            <v>46088</v>
          </cell>
        </row>
        <row r="2225">
          <cell r="A2225" t="str">
            <v>800012189-FE160593</v>
          </cell>
          <cell r="B2225">
            <v>46101</v>
          </cell>
          <cell r="C2225">
            <v>800012189</v>
          </cell>
          <cell r="D2225">
            <v>8026</v>
          </cell>
          <cell r="E2225" t="str">
            <v>CLINICA SAN JOSE DE CUCUTA S.A.</v>
          </cell>
          <cell r="F2225" t="str">
            <v>FE160593</v>
          </cell>
          <cell r="G2225">
            <v>46177</v>
          </cell>
          <cell r="H2225">
            <v>22173189</v>
          </cell>
          <cell r="I2225">
            <v>0</v>
          </cell>
          <cell r="J2225">
            <v>0</v>
          </cell>
          <cell r="K2225">
            <v>0</v>
          </cell>
          <cell r="L2225">
            <v>0</v>
          </cell>
          <cell r="M2225">
            <v>0</v>
          </cell>
          <cell r="N2225">
            <v>0</v>
          </cell>
          <cell r="O2225">
            <v>0</v>
          </cell>
          <cell r="P2225">
            <v>0</v>
          </cell>
          <cell r="Q2225">
            <v>0</v>
          </cell>
          <cell r="R2225">
            <v>22173189</v>
          </cell>
          <cell r="S2225">
            <v>22173189</v>
          </cell>
          <cell r="T2225">
            <v>230550156800</v>
          </cell>
          <cell r="U2225" t="str">
            <v xml:space="preserve">RED PRIVADA ALTO COSTO             </v>
          </cell>
          <cell r="V2225">
            <v>840</v>
          </cell>
          <cell r="W2225">
            <v>174130</v>
          </cell>
          <cell r="X2225">
            <v>3263497</v>
          </cell>
          <cell r="Y2225">
            <v>0</v>
          </cell>
          <cell r="Z2225">
            <v>0</v>
          </cell>
          <cell r="AA2225" t="str">
            <v xml:space="preserve">    22397161.0</v>
          </cell>
          <cell r="AB2225">
            <v>46085</v>
          </cell>
          <cell r="AC2225">
            <v>46087</v>
          </cell>
        </row>
        <row r="2226">
          <cell r="A2226" t="str">
            <v>800012189-FE160158</v>
          </cell>
          <cell r="B2226">
            <v>46100</v>
          </cell>
          <cell r="C2226">
            <v>800012189</v>
          </cell>
          <cell r="D2226">
            <v>8026</v>
          </cell>
          <cell r="E2226" t="str">
            <v>CLINICA SAN JOSE DE CUCUTA S.A.</v>
          </cell>
          <cell r="F2226" t="str">
            <v>FE160158</v>
          </cell>
          <cell r="G2226">
            <v>46177</v>
          </cell>
          <cell r="H2226">
            <v>3614914</v>
          </cell>
          <cell r="I2226">
            <v>0</v>
          </cell>
          <cell r="J2226">
            <v>0</v>
          </cell>
          <cell r="K2226">
            <v>0</v>
          </cell>
          <cell r="L2226">
            <v>0</v>
          </cell>
          <cell r="M2226">
            <v>0</v>
          </cell>
          <cell r="N2226">
            <v>0</v>
          </cell>
          <cell r="O2226">
            <v>0</v>
          </cell>
          <cell r="P2226">
            <v>0</v>
          </cell>
          <cell r="Q2226">
            <v>0</v>
          </cell>
          <cell r="R2226">
            <v>2247606</v>
          </cell>
          <cell r="S2226">
            <v>2247606</v>
          </cell>
          <cell r="T2226">
            <v>230550156800</v>
          </cell>
          <cell r="U2226" t="str">
            <v xml:space="preserve">RED PRIVADA ALTO COSTO             </v>
          </cell>
          <cell r="V2226">
            <v>840</v>
          </cell>
          <cell r="W2226">
            <v>173802</v>
          </cell>
          <cell r="X2226">
            <v>3263503</v>
          </cell>
          <cell r="Y2226">
            <v>0</v>
          </cell>
          <cell r="Z2226">
            <v>0</v>
          </cell>
          <cell r="AA2226" t="str">
            <v xml:space="preserve">     3651428.0</v>
          </cell>
          <cell r="AB2226">
            <v>46083</v>
          </cell>
          <cell r="AC2226">
            <v>46087</v>
          </cell>
        </row>
        <row r="2227">
          <cell r="A2227" t="str">
            <v>800012189-FE160180</v>
          </cell>
          <cell r="B2227">
            <v>46100</v>
          </cell>
          <cell r="C2227">
            <v>800012189</v>
          </cell>
          <cell r="D2227">
            <v>8026</v>
          </cell>
          <cell r="E2227" t="str">
            <v>CLINICA SAN JOSE DE CUCUTA S.A.</v>
          </cell>
          <cell r="F2227" t="str">
            <v>FE160180</v>
          </cell>
          <cell r="G2227">
            <v>46116</v>
          </cell>
          <cell r="H2227">
            <v>62091660</v>
          </cell>
          <cell r="I2227">
            <v>0</v>
          </cell>
          <cell r="J2227">
            <v>0</v>
          </cell>
          <cell r="K2227">
            <v>0</v>
          </cell>
          <cell r="L2227">
            <v>0</v>
          </cell>
          <cell r="M2227">
            <v>0</v>
          </cell>
          <cell r="N2227">
            <v>0</v>
          </cell>
          <cell r="O2227">
            <v>0</v>
          </cell>
          <cell r="P2227">
            <v>0</v>
          </cell>
          <cell r="Q2227">
            <v>0</v>
          </cell>
          <cell r="R2227">
            <v>62091660</v>
          </cell>
          <cell r="S2227">
            <v>62091660</v>
          </cell>
          <cell r="T2227">
            <v>230550156800</v>
          </cell>
          <cell r="U2227" t="str">
            <v xml:space="preserve">RED PRIVADA ALTO COSTO             </v>
          </cell>
          <cell r="V2227">
            <v>840</v>
          </cell>
          <cell r="W2227">
            <v>173703</v>
          </cell>
          <cell r="X2227">
            <v>3259379</v>
          </cell>
          <cell r="Y2227">
            <v>0</v>
          </cell>
          <cell r="Z2227">
            <v>0</v>
          </cell>
          <cell r="AA2227" t="str">
            <v xml:space="preserve">    62718848.0</v>
          </cell>
          <cell r="AB2227">
            <v>46083</v>
          </cell>
          <cell r="AC2227">
            <v>46085</v>
          </cell>
        </row>
        <row r="2228">
          <cell r="A2228" t="str">
            <v>800012189-FE160213</v>
          </cell>
          <cell r="B2228">
            <v>46100</v>
          </cell>
          <cell r="C2228">
            <v>800012189</v>
          </cell>
          <cell r="D2228">
            <v>8026</v>
          </cell>
          <cell r="E2228" t="str">
            <v>CLINICA SAN JOSE DE CUCUTA S.A.</v>
          </cell>
          <cell r="F2228" t="str">
            <v>FE160213</v>
          </cell>
          <cell r="G2228">
            <v>46116</v>
          </cell>
          <cell r="H2228">
            <v>32169644</v>
          </cell>
          <cell r="I2228">
            <v>0</v>
          </cell>
          <cell r="J2228">
            <v>0</v>
          </cell>
          <cell r="K2228">
            <v>0</v>
          </cell>
          <cell r="L2228">
            <v>0</v>
          </cell>
          <cell r="M2228">
            <v>0</v>
          </cell>
          <cell r="N2228">
            <v>0</v>
          </cell>
          <cell r="O2228">
            <v>0</v>
          </cell>
          <cell r="P2228">
            <v>0</v>
          </cell>
          <cell r="Q2228">
            <v>0</v>
          </cell>
          <cell r="R2228">
            <v>32169644</v>
          </cell>
          <cell r="S2228">
            <v>32169644</v>
          </cell>
          <cell r="T2228">
            <v>230550156800</v>
          </cell>
          <cell r="U2228" t="str">
            <v xml:space="preserve">RED PRIVADA ALTO COSTO             </v>
          </cell>
          <cell r="V2228">
            <v>840</v>
          </cell>
          <cell r="W2228">
            <v>173702</v>
          </cell>
          <cell r="X2228">
            <v>3259386</v>
          </cell>
          <cell r="Y2228">
            <v>0</v>
          </cell>
          <cell r="Z2228">
            <v>0</v>
          </cell>
          <cell r="AA2228" t="str">
            <v xml:space="preserve">    32494590.0</v>
          </cell>
          <cell r="AB2228">
            <v>46083</v>
          </cell>
          <cell r="AC2228">
            <v>46085</v>
          </cell>
        </row>
        <row r="2229">
          <cell r="A2229" t="str">
            <v>800012189-FE160331</v>
          </cell>
          <cell r="B2229">
            <v>46101</v>
          </cell>
          <cell r="C2229">
            <v>800012189</v>
          </cell>
          <cell r="D2229">
            <v>8026</v>
          </cell>
          <cell r="E2229" t="str">
            <v>CLINICA SAN JOSE DE CUCUTA S.A.</v>
          </cell>
          <cell r="F2229" t="str">
            <v>FE160331</v>
          </cell>
          <cell r="G2229">
            <v>46116</v>
          </cell>
          <cell r="H2229">
            <v>539821</v>
          </cell>
          <cell r="I2229">
            <v>0</v>
          </cell>
          <cell r="J2229">
            <v>0</v>
          </cell>
          <cell r="K2229">
            <v>0</v>
          </cell>
          <cell r="L2229">
            <v>0</v>
          </cell>
          <cell r="M2229">
            <v>0</v>
          </cell>
          <cell r="N2229">
            <v>0</v>
          </cell>
          <cell r="O2229">
            <v>0</v>
          </cell>
          <cell r="P2229">
            <v>0</v>
          </cell>
          <cell r="Q2229">
            <v>0</v>
          </cell>
          <cell r="R2229">
            <v>539821</v>
          </cell>
          <cell r="S2229">
            <v>539821</v>
          </cell>
          <cell r="T2229">
            <v>230550156800</v>
          </cell>
          <cell r="U2229" t="str">
            <v xml:space="preserve">RED PRIVADA ALTO COSTO             </v>
          </cell>
          <cell r="V2229">
            <v>840</v>
          </cell>
          <cell r="W2229">
            <v>174131</v>
          </cell>
          <cell r="X2229">
            <v>3259410</v>
          </cell>
          <cell r="Y2229">
            <v>0</v>
          </cell>
          <cell r="Z2229">
            <v>0</v>
          </cell>
          <cell r="AA2229" t="str">
            <v xml:space="preserve">      545274.0</v>
          </cell>
          <cell r="AB2229">
            <v>46084</v>
          </cell>
          <cell r="AC2229">
            <v>46085</v>
          </cell>
        </row>
        <row r="2230">
          <cell r="A2230" t="str">
            <v>800012189-FE156227</v>
          </cell>
          <cell r="B2230">
            <v>46106</v>
          </cell>
          <cell r="C2230">
            <v>800012189</v>
          </cell>
          <cell r="D2230">
            <v>8050</v>
          </cell>
          <cell r="E2230" t="str">
            <v>CLINICA SAN JOSE DE CUCUTA S.A.</v>
          </cell>
          <cell r="F2230" t="str">
            <v>FE156227</v>
          </cell>
          <cell r="G2230">
            <v>46057</v>
          </cell>
          <cell r="H2230">
            <v>52069539</v>
          </cell>
          <cell r="I2230">
            <v>0</v>
          </cell>
          <cell r="J2230">
            <v>0</v>
          </cell>
          <cell r="K2230">
            <v>0</v>
          </cell>
          <cell r="L2230">
            <v>0</v>
          </cell>
          <cell r="M2230">
            <v>0</v>
          </cell>
          <cell r="N2230">
            <v>0</v>
          </cell>
          <cell r="O2230">
            <v>0</v>
          </cell>
          <cell r="P2230">
            <v>0</v>
          </cell>
          <cell r="Q2230">
            <v>0</v>
          </cell>
          <cell r="R2230">
            <v>46388218</v>
          </cell>
          <cell r="S2230">
            <v>46388218</v>
          </cell>
          <cell r="T2230">
            <v>230550156800</v>
          </cell>
          <cell r="U2230" t="str">
            <v xml:space="preserve">RED PRIVADA ALTO COSTO             </v>
          </cell>
          <cell r="V2230">
            <v>840</v>
          </cell>
          <cell r="W2230">
            <v>174569</v>
          </cell>
          <cell r="X2230">
            <v>3245084</v>
          </cell>
          <cell r="Y2230">
            <v>0</v>
          </cell>
          <cell r="Z2230">
            <v>0</v>
          </cell>
          <cell r="AA2230" t="str">
            <v xml:space="preserve">    52595494.0</v>
          </cell>
          <cell r="AB2230">
            <v>46062</v>
          </cell>
          <cell r="AC2230">
            <v>46083</v>
          </cell>
        </row>
        <row r="2231">
          <cell r="A2231" t="str">
            <v>800012189-FE157693</v>
          </cell>
          <cell r="B2231">
            <v>46100</v>
          </cell>
          <cell r="C2231">
            <v>800012189</v>
          </cell>
          <cell r="D2231">
            <v>8048</v>
          </cell>
          <cell r="E2231" t="str">
            <v>CLINICA SAN JOSE DE CUCUTA S.A.</v>
          </cell>
          <cell r="F2231" t="str">
            <v>FE157693</v>
          </cell>
          <cell r="G2231">
            <v>46057</v>
          </cell>
          <cell r="H2231">
            <v>18467445</v>
          </cell>
          <cell r="I2231">
            <v>0</v>
          </cell>
          <cell r="J2231">
            <v>0</v>
          </cell>
          <cell r="K2231">
            <v>0</v>
          </cell>
          <cell r="L2231">
            <v>0</v>
          </cell>
          <cell r="M2231">
            <v>0</v>
          </cell>
          <cell r="N2231">
            <v>0</v>
          </cell>
          <cell r="O2231">
            <v>0</v>
          </cell>
          <cell r="P2231">
            <v>0</v>
          </cell>
          <cell r="Q2231">
            <v>0</v>
          </cell>
          <cell r="R2231">
            <v>18255355</v>
          </cell>
          <cell r="S2231">
            <v>18255355</v>
          </cell>
          <cell r="T2231">
            <v>230550156800</v>
          </cell>
          <cell r="U2231" t="str">
            <v xml:space="preserve">RED PRIVADA ALTO COSTO             </v>
          </cell>
          <cell r="V2231">
            <v>840</v>
          </cell>
          <cell r="W2231">
            <v>173695</v>
          </cell>
          <cell r="X2231">
            <v>3253921</v>
          </cell>
          <cell r="Y2231">
            <v>0</v>
          </cell>
          <cell r="Z2231">
            <v>0</v>
          </cell>
          <cell r="AA2231" t="str">
            <v xml:space="preserve">    18653985.0</v>
          </cell>
          <cell r="AB2231">
            <v>46072</v>
          </cell>
          <cell r="AC2231">
            <v>46083</v>
          </cell>
        </row>
        <row r="2232">
          <cell r="A2232" t="str">
            <v>800012189-FE157060</v>
          </cell>
          <cell r="B2232">
            <v>46100</v>
          </cell>
          <cell r="C2232">
            <v>800012189</v>
          </cell>
          <cell r="D2232">
            <v>8026</v>
          </cell>
          <cell r="E2232" t="str">
            <v>CLINICA SAN JOSE DE CUCUTA S.A.</v>
          </cell>
          <cell r="F2232" t="str">
            <v>FE157060</v>
          </cell>
          <cell r="G2232">
            <v>46057</v>
          </cell>
          <cell r="H2232">
            <v>48897860</v>
          </cell>
          <cell r="I2232">
            <v>0</v>
          </cell>
          <cell r="J2232">
            <v>0</v>
          </cell>
          <cell r="K2232">
            <v>0</v>
          </cell>
          <cell r="L2232">
            <v>0</v>
          </cell>
          <cell r="M2232">
            <v>0</v>
          </cell>
          <cell r="N2232">
            <v>0</v>
          </cell>
          <cell r="O2232">
            <v>0</v>
          </cell>
          <cell r="P2232">
            <v>0</v>
          </cell>
          <cell r="Q2232">
            <v>0</v>
          </cell>
          <cell r="R2232">
            <v>44999243</v>
          </cell>
          <cell r="S2232">
            <v>44999243</v>
          </cell>
          <cell r="T2232">
            <v>230550156800</v>
          </cell>
          <cell r="U2232" t="str">
            <v xml:space="preserve">RED PRIVADA ALTO COSTO             </v>
          </cell>
          <cell r="V2232">
            <v>840</v>
          </cell>
          <cell r="W2232">
            <v>173694</v>
          </cell>
          <cell r="X2232">
            <v>3253916</v>
          </cell>
          <cell r="Y2232">
            <v>0</v>
          </cell>
          <cell r="Z2232">
            <v>0</v>
          </cell>
          <cell r="AA2232" t="str">
            <v xml:space="preserve">    49391778.0</v>
          </cell>
          <cell r="AB2232">
            <v>46070</v>
          </cell>
          <cell r="AC2232">
            <v>46083</v>
          </cell>
        </row>
        <row r="2233">
          <cell r="A2233" t="str">
            <v>800012189-FE156176</v>
          </cell>
          <cell r="B2233">
            <v>46105</v>
          </cell>
          <cell r="C2233">
            <v>800012189</v>
          </cell>
          <cell r="D2233">
            <v>8030</v>
          </cell>
          <cell r="E2233" t="str">
            <v>CLINICA SAN JOSE DE CUCUTA S.A.</v>
          </cell>
          <cell r="F2233" t="str">
            <v>FE156176</v>
          </cell>
          <cell r="G2233">
            <v>46057</v>
          </cell>
          <cell r="H2233">
            <v>26067834</v>
          </cell>
          <cell r="I2233">
            <v>0</v>
          </cell>
          <cell r="J2233">
            <v>0</v>
          </cell>
          <cell r="K2233">
            <v>0</v>
          </cell>
          <cell r="L2233">
            <v>0</v>
          </cell>
          <cell r="M2233">
            <v>0</v>
          </cell>
          <cell r="N2233">
            <v>0</v>
          </cell>
          <cell r="O2233">
            <v>0</v>
          </cell>
          <cell r="P2233">
            <v>0</v>
          </cell>
          <cell r="Q2233">
            <v>0</v>
          </cell>
          <cell r="R2233">
            <v>24700526</v>
          </cell>
          <cell r="S2233">
            <v>24700526</v>
          </cell>
          <cell r="T2233">
            <v>230550156800</v>
          </cell>
          <cell r="U2233" t="str">
            <v xml:space="preserve">RED PRIVADA ALTO COSTO             </v>
          </cell>
          <cell r="V2233">
            <v>840</v>
          </cell>
          <cell r="W2233">
            <v>174422</v>
          </cell>
          <cell r="X2233">
            <v>3245083</v>
          </cell>
          <cell r="Y2233">
            <v>0</v>
          </cell>
          <cell r="Z2233">
            <v>0</v>
          </cell>
          <cell r="AA2233" t="str">
            <v xml:space="preserve">    26331145.0</v>
          </cell>
          <cell r="AB2233">
            <v>46062</v>
          </cell>
          <cell r="AC2233">
            <v>46083</v>
          </cell>
        </row>
        <row r="2234">
          <cell r="A2234" t="str">
            <v>800012189-FE152325</v>
          </cell>
          <cell r="B2234">
            <v>46100</v>
          </cell>
          <cell r="C2234">
            <v>800012189</v>
          </cell>
          <cell r="D2234">
            <v>8026</v>
          </cell>
          <cell r="E2234" t="str">
            <v>CLINICA SAN JOSE DE CUCUTA S.A.</v>
          </cell>
          <cell r="F2234" t="str">
            <v>FE152325</v>
          </cell>
          <cell r="G2234">
            <v>46057</v>
          </cell>
          <cell r="H2234">
            <v>11451658</v>
          </cell>
          <cell r="I2234">
            <v>0</v>
          </cell>
          <cell r="J2234">
            <v>0</v>
          </cell>
          <cell r="K2234">
            <v>0</v>
          </cell>
          <cell r="L2234">
            <v>0</v>
          </cell>
          <cell r="M2234">
            <v>0</v>
          </cell>
          <cell r="N2234">
            <v>0</v>
          </cell>
          <cell r="O2234">
            <v>0</v>
          </cell>
          <cell r="P2234">
            <v>0</v>
          </cell>
          <cell r="Q2234">
            <v>0</v>
          </cell>
          <cell r="R2234">
            <v>9204402</v>
          </cell>
          <cell r="S2234">
            <v>9204402</v>
          </cell>
          <cell r="T2234">
            <v>230550156800</v>
          </cell>
          <cell r="U2234" t="str">
            <v xml:space="preserve">RED PRIVADA ALTO COSTO             </v>
          </cell>
          <cell r="V2234">
            <v>840</v>
          </cell>
          <cell r="W2234">
            <v>173659</v>
          </cell>
          <cell r="X2234">
            <v>3248095</v>
          </cell>
          <cell r="Y2234">
            <v>0</v>
          </cell>
          <cell r="Z2234">
            <v>0</v>
          </cell>
          <cell r="AA2234" t="str">
            <v xml:space="preserve">    11567331.0</v>
          </cell>
          <cell r="AB2234">
            <v>46042</v>
          </cell>
          <cell r="AC2234">
            <v>46083</v>
          </cell>
        </row>
        <row r="2235">
          <cell r="A2235" t="str">
            <v>800012189-FE156235</v>
          </cell>
          <cell r="B2235">
            <v>46076</v>
          </cell>
          <cell r="C2235">
            <v>800012189</v>
          </cell>
          <cell r="D2235">
            <v>8026</v>
          </cell>
          <cell r="E2235" t="str">
            <v>CLINICA SAN JOSE DE CUCUTA S.A.</v>
          </cell>
          <cell r="F2235" t="str">
            <v>FE156235</v>
          </cell>
          <cell r="G2235" t="str">
            <v>03/13/2026</v>
          </cell>
          <cell r="H2235">
            <v>18852639</v>
          </cell>
          <cell r="I2235">
            <v>17029562</v>
          </cell>
          <cell r="J2235">
            <v>0</v>
          </cell>
          <cell r="K2235">
            <v>0</v>
          </cell>
          <cell r="L2235">
            <v>0</v>
          </cell>
          <cell r="M2235">
            <v>0</v>
          </cell>
          <cell r="N2235">
            <v>0</v>
          </cell>
          <cell r="O2235">
            <v>0</v>
          </cell>
          <cell r="P2235">
            <v>0</v>
          </cell>
          <cell r="Q2235">
            <v>17029562</v>
          </cell>
          <cell r="R2235">
            <v>0</v>
          </cell>
          <cell r="S2235">
            <v>17029562</v>
          </cell>
          <cell r="T2235">
            <v>230550156800</v>
          </cell>
          <cell r="U2235" t="str">
            <v xml:space="preserve">RED PRIVADA ALTO COSTO             </v>
          </cell>
          <cell r="V2235">
            <v>840</v>
          </cell>
          <cell r="W2235">
            <v>172150</v>
          </cell>
          <cell r="X2235">
            <v>3241995</v>
          </cell>
          <cell r="Y2235">
            <v>0</v>
          </cell>
          <cell r="Z2235">
            <v>0</v>
          </cell>
          <cell r="AA2235" t="str">
            <v xml:space="preserve">    19043070.0</v>
          </cell>
          <cell r="AB2235">
            <v>46062</v>
          </cell>
          <cell r="AC2235">
            <v>46063</v>
          </cell>
        </row>
        <row r="2236">
          <cell r="A2236" t="str">
            <v>800012189-FE155897</v>
          </cell>
          <cell r="B2236">
            <v>46076</v>
          </cell>
          <cell r="C2236">
            <v>800012189</v>
          </cell>
          <cell r="D2236">
            <v>8031</v>
          </cell>
          <cell r="E2236" t="str">
            <v>CLINICA SAN JOSE DE CUCUTA S.A.</v>
          </cell>
          <cell r="F2236" t="str">
            <v>FE155897</v>
          </cell>
          <cell r="G2236" t="str">
            <v>03/13/2026</v>
          </cell>
          <cell r="H2236">
            <v>5194369</v>
          </cell>
          <cell r="I2236">
            <v>3827061</v>
          </cell>
          <cell r="J2236">
            <v>0</v>
          </cell>
          <cell r="K2236">
            <v>0</v>
          </cell>
          <cell r="L2236">
            <v>0</v>
          </cell>
          <cell r="M2236">
            <v>0</v>
          </cell>
          <cell r="N2236">
            <v>0</v>
          </cell>
          <cell r="O2236">
            <v>0</v>
          </cell>
          <cell r="P2236">
            <v>0</v>
          </cell>
          <cell r="Q2236">
            <v>3827061</v>
          </cell>
          <cell r="R2236">
            <v>0</v>
          </cell>
          <cell r="S2236">
            <v>3827061</v>
          </cell>
          <cell r="T2236">
            <v>230550156800</v>
          </cell>
          <cell r="U2236" t="str">
            <v xml:space="preserve">RED PRIVADA ALTO COSTO             </v>
          </cell>
          <cell r="V2236">
            <v>840</v>
          </cell>
          <cell r="W2236">
            <v>172148</v>
          </cell>
          <cell r="X2236">
            <v>3241991</v>
          </cell>
          <cell r="Y2236">
            <v>0</v>
          </cell>
          <cell r="Z2236">
            <v>0</v>
          </cell>
          <cell r="AA2236" t="str">
            <v xml:space="preserve">     5246837.0</v>
          </cell>
          <cell r="AB2236">
            <v>46058</v>
          </cell>
          <cell r="AC2236">
            <v>46063</v>
          </cell>
        </row>
        <row r="2237">
          <cell r="A2237" t="str">
            <v>800012189-FE155972</v>
          </cell>
          <cell r="B2237">
            <v>46076</v>
          </cell>
          <cell r="C2237">
            <v>800012189</v>
          </cell>
          <cell r="D2237">
            <v>8026</v>
          </cell>
          <cell r="E2237" t="str">
            <v>CLINICA SAN JOSE DE CUCUTA S.A.</v>
          </cell>
          <cell r="F2237" t="str">
            <v>FE155972</v>
          </cell>
          <cell r="G2237" t="str">
            <v>03/13/2026</v>
          </cell>
          <cell r="H2237">
            <v>6243950</v>
          </cell>
          <cell r="I2237">
            <v>4420873</v>
          </cell>
          <cell r="J2237">
            <v>0</v>
          </cell>
          <cell r="K2237">
            <v>0</v>
          </cell>
          <cell r="L2237">
            <v>0</v>
          </cell>
          <cell r="M2237">
            <v>0</v>
          </cell>
          <cell r="N2237">
            <v>0</v>
          </cell>
          <cell r="O2237">
            <v>0</v>
          </cell>
          <cell r="P2237">
            <v>0</v>
          </cell>
          <cell r="Q2237">
            <v>4420873</v>
          </cell>
          <cell r="R2237">
            <v>0</v>
          </cell>
          <cell r="S2237">
            <v>4420873</v>
          </cell>
          <cell r="T2237">
            <v>230550156800</v>
          </cell>
          <cell r="U2237" t="str">
            <v xml:space="preserve">RED PRIVADA ALTO COSTO             </v>
          </cell>
          <cell r="V2237">
            <v>840</v>
          </cell>
          <cell r="W2237">
            <v>172149</v>
          </cell>
          <cell r="X2237">
            <v>3241993</v>
          </cell>
          <cell r="Y2237">
            <v>0</v>
          </cell>
          <cell r="Z2237">
            <v>0</v>
          </cell>
          <cell r="AA2237" t="str">
            <v xml:space="preserve">     6307020.0</v>
          </cell>
          <cell r="AB2237">
            <v>46059</v>
          </cell>
          <cell r="AC2237">
            <v>46063</v>
          </cell>
        </row>
        <row r="2238">
          <cell r="A2238" t="str">
            <v>800012189-FE155461</v>
          </cell>
          <cell r="B2238">
            <v>46076</v>
          </cell>
          <cell r="C2238">
            <v>800012189</v>
          </cell>
          <cell r="D2238">
            <v>8026</v>
          </cell>
          <cell r="E2238" t="str">
            <v>CLINICA SAN JOSE DE CUCUTA S.A.</v>
          </cell>
          <cell r="F2238" t="str">
            <v>FE155461</v>
          </cell>
          <cell r="G2238">
            <v>46359</v>
          </cell>
          <cell r="H2238">
            <v>8083036</v>
          </cell>
          <cell r="I2238">
            <v>8083036</v>
          </cell>
          <cell r="J2238">
            <v>0</v>
          </cell>
          <cell r="K2238">
            <v>0</v>
          </cell>
          <cell r="L2238">
            <v>0</v>
          </cell>
          <cell r="M2238">
            <v>0</v>
          </cell>
          <cell r="N2238">
            <v>0</v>
          </cell>
          <cell r="O2238">
            <v>0</v>
          </cell>
          <cell r="P2238">
            <v>0</v>
          </cell>
          <cell r="Q2238">
            <v>8083036</v>
          </cell>
          <cell r="R2238">
            <v>0</v>
          </cell>
          <cell r="S2238">
            <v>8083036</v>
          </cell>
          <cell r="T2238">
            <v>230550156800</v>
          </cell>
          <cell r="U2238" t="str">
            <v xml:space="preserve">RED PRIVADA ALTO COSTO             </v>
          </cell>
          <cell r="V2238">
            <v>840</v>
          </cell>
          <cell r="W2238">
            <v>172158</v>
          </cell>
          <cell r="X2238">
            <v>3239660</v>
          </cell>
          <cell r="Y2238">
            <v>0</v>
          </cell>
          <cell r="Z2238">
            <v>0</v>
          </cell>
          <cell r="AA2238" t="str">
            <v xml:space="preserve">     8164683.0</v>
          </cell>
          <cell r="AB2238">
            <v>46056</v>
          </cell>
          <cell r="AC2238">
            <v>46062</v>
          </cell>
        </row>
        <row r="2239">
          <cell r="A2239" t="str">
            <v>800012189-FE155295</v>
          </cell>
          <cell r="B2239">
            <v>46078</v>
          </cell>
          <cell r="C2239">
            <v>800012189</v>
          </cell>
          <cell r="D2239">
            <v>8048</v>
          </cell>
          <cell r="E2239" t="str">
            <v>CLINICA SAN JOSE DE CUCUTA S.A.</v>
          </cell>
          <cell r="F2239" t="str">
            <v>FE155295</v>
          </cell>
          <cell r="G2239">
            <v>46206</v>
          </cell>
          <cell r="H2239">
            <v>4778797</v>
          </cell>
          <cell r="I2239">
            <v>3411489</v>
          </cell>
          <cell r="J2239">
            <v>0</v>
          </cell>
          <cell r="K2239">
            <v>0</v>
          </cell>
          <cell r="L2239">
            <v>0</v>
          </cell>
          <cell r="M2239">
            <v>0</v>
          </cell>
          <cell r="N2239">
            <v>0</v>
          </cell>
          <cell r="O2239">
            <v>0</v>
          </cell>
          <cell r="P2239">
            <v>0</v>
          </cell>
          <cell r="Q2239">
            <v>3411489</v>
          </cell>
          <cell r="R2239">
            <v>0</v>
          </cell>
          <cell r="S2239">
            <v>3411489</v>
          </cell>
          <cell r="T2239">
            <v>230550156800</v>
          </cell>
          <cell r="U2239" t="str">
            <v xml:space="preserve">RED PRIVADA ALTO COSTO             </v>
          </cell>
          <cell r="V2239">
            <v>840</v>
          </cell>
          <cell r="W2239">
            <v>172337</v>
          </cell>
          <cell r="X2239">
            <v>3231874</v>
          </cell>
          <cell r="Y2239">
            <v>0</v>
          </cell>
          <cell r="Z2239">
            <v>0</v>
          </cell>
          <cell r="AA2239" t="str">
            <v xml:space="preserve">     4827068.0</v>
          </cell>
          <cell r="AB2239">
            <v>46055</v>
          </cell>
          <cell r="AC2239">
            <v>46057</v>
          </cell>
        </row>
        <row r="2240">
          <cell r="A2240" t="str">
            <v>800012189-FE155512</v>
          </cell>
          <cell r="B2240">
            <v>46078</v>
          </cell>
          <cell r="C2240">
            <v>800012189</v>
          </cell>
          <cell r="D2240">
            <v>8026</v>
          </cell>
          <cell r="E2240" t="str">
            <v>CLINICA SAN JOSE DE CUCUTA S.A.</v>
          </cell>
          <cell r="F2240" t="str">
            <v>FE155512</v>
          </cell>
          <cell r="G2240">
            <v>46206</v>
          </cell>
          <cell r="H2240">
            <v>4150958</v>
          </cell>
          <cell r="I2240">
            <v>4150958</v>
          </cell>
          <cell r="J2240">
            <v>0</v>
          </cell>
          <cell r="K2240">
            <v>0</v>
          </cell>
          <cell r="L2240">
            <v>0</v>
          </cell>
          <cell r="M2240">
            <v>0</v>
          </cell>
          <cell r="N2240">
            <v>0</v>
          </cell>
          <cell r="O2240">
            <v>0</v>
          </cell>
          <cell r="P2240">
            <v>0</v>
          </cell>
          <cell r="Q2240">
            <v>4150958</v>
          </cell>
          <cell r="R2240">
            <v>0</v>
          </cell>
          <cell r="S2240">
            <v>4150958</v>
          </cell>
          <cell r="T2240">
            <v>230550156800</v>
          </cell>
          <cell r="U2240" t="str">
            <v xml:space="preserve">RED PRIVADA ALTO COSTO             </v>
          </cell>
          <cell r="V2240">
            <v>840</v>
          </cell>
          <cell r="W2240">
            <v>172340</v>
          </cell>
          <cell r="X2240">
            <v>3231880</v>
          </cell>
          <cell r="Y2240">
            <v>0</v>
          </cell>
          <cell r="Z2240">
            <v>0</v>
          </cell>
          <cell r="AA2240" t="str">
            <v xml:space="preserve">     4192887.0</v>
          </cell>
          <cell r="AB2240">
            <v>46056</v>
          </cell>
          <cell r="AC2240">
            <v>46057</v>
          </cell>
        </row>
        <row r="2241">
          <cell r="A2241" t="str">
            <v>800012189-FE155505</v>
          </cell>
          <cell r="B2241">
            <v>46078</v>
          </cell>
          <cell r="C2241">
            <v>800012189</v>
          </cell>
          <cell r="D2241">
            <v>8026</v>
          </cell>
          <cell r="E2241" t="str">
            <v>CLINICA SAN JOSE DE CUCUTA S.A.</v>
          </cell>
          <cell r="F2241" t="str">
            <v>FE155505</v>
          </cell>
          <cell r="G2241">
            <v>46206</v>
          </cell>
          <cell r="H2241">
            <v>3352915</v>
          </cell>
          <cell r="I2241">
            <v>1985607</v>
          </cell>
          <cell r="J2241">
            <v>0</v>
          </cell>
          <cell r="K2241">
            <v>0</v>
          </cell>
          <cell r="L2241">
            <v>0</v>
          </cell>
          <cell r="M2241">
            <v>0</v>
          </cell>
          <cell r="N2241">
            <v>0</v>
          </cell>
          <cell r="O2241">
            <v>0</v>
          </cell>
          <cell r="P2241">
            <v>0</v>
          </cell>
          <cell r="Q2241">
            <v>1985607</v>
          </cell>
          <cell r="R2241">
            <v>0</v>
          </cell>
          <cell r="S2241">
            <v>1985607</v>
          </cell>
          <cell r="T2241">
            <v>230550156800</v>
          </cell>
          <cell r="U2241" t="str">
            <v xml:space="preserve">RED PRIVADA ALTO COSTO             </v>
          </cell>
          <cell r="V2241">
            <v>840</v>
          </cell>
          <cell r="W2241">
            <v>172339</v>
          </cell>
          <cell r="X2241">
            <v>3231879</v>
          </cell>
          <cell r="Y2241">
            <v>0</v>
          </cell>
          <cell r="Z2241">
            <v>0</v>
          </cell>
          <cell r="AA2241" t="str">
            <v xml:space="preserve">     3386783.0</v>
          </cell>
          <cell r="AB2241">
            <v>46056</v>
          </cell>
          <cell r="AC2241">
            <v>46057</v>
          </cell>
        </row>
        <row r="2242">
          <cell r="A2242" t="str">
            <v>800012189-FE154345</v>
          </cell>
          <cell r="B2242">
            <v>46073</v>
          </cell>
          <cell r="C2242">
            <v>800012189</v>
          </cell>
          <cell r="D2242">
            <v>8048</v>
          </cell>
          <cell r="E2242" t="str">
            <v>CLINICA SAN JOSE DE CUCUTA S.A.</v>
          </cell>
          <cell r="F2242" t="str">
            <v>FE154345</v>
          </cell>
          <cell r="G2242">
            <v>46176</v>
          </cell>
          <cell r="H2242">
            <v>7311284</v>
          </cell>
          <cell r="I2242">
            <v>7311284</v>
          </cell>
          <cell r="J2242">
            <v>0</v>
          </cell>
          <cell r="K2242">
            <v>0</v>
          </cell>
          <cell r="L2242">
            <v>0</v>
          </cell>
          <cell r="M2242">
            <v>0</v>
          </cell>
          <cell r="N2242">
            <v>0</v>
          </cell>
          <cell r="O2242">
            <v>0</v>
          </cell>
          <cell r="P2242">
            <v>0</v>
          </cell>
          <cell r="Q2242">
            <v>7311284</v>
          </cell>
          <cell r="R2242">
            <v>0</v>
          </cell>
          <cell r="S2242">
            <v>7311284</v>
          </cell>
          <cell r="T2242">
            <v>230550156800</v>
          </cell>
          <cell r="U2242" t="str">
            <v xml:space="preserve">RED PRIVADA ALTO COSTO             </v>
          </cell>
          <cell r="V2242">
            <v>840</v>
          </cell>
          <cell r="W2242">
            <v>172129</v>
          </cell>
          <cell r="X2242">
            <v>3229181</v>
          </cell>
          <cell r="Y2242">
            <v>0</v>
          </cell>
          <cell r="Z2242">
            <v>0</v>
          </cell>
          <cell r="AA2242" t="str">
            <v xml:space="preserve">     7385135.0</v>
          </cell>
          <cell r="AB2242">
            <v>46051</v>
          </cell>
          <cell r="AC2242">
            <v>46056</v>
          </cell>
        </row>
        <row r="2243">
          <cell r="A2243" t="str">
            <v>800012189-FE154627</v>
          </cell>
          <cell r="B2243">
            <v>46078</v>
          </cell>
          <cell r="C2243">
            <v>800012189</v>
          </cell>
          <cell r="D2243">
            <v>8048</v>
          </cell>
          <cell r="E2243" t="str">
            <v>CLINICA SAN JOSE DE CUCUTA S.A.</v>
          </cell>
          <cell r="F2243" t="str">
            <v>FE154627</v>
          </cell>
          <cell r="G2243">
            <v>46176</v>
          </cell>
          <cell r="H2243">
            <v>8771160</v>
          </cell>
          <cell r="I2243">
            <v>6492314</v>
          </cell>
          <cell r="J2243">
            <v>0</v>
          </cell>
          <cell r="K2243">
            <v>0</v>
          </cell>
          <cell r="L2243">
            <v>0</v>
          </cell>
          <cell r="M2243">
            <v>0</v>
          </cell>
          <cell r="N2243">
            <v>0</v>
          </cell>
          <cell r="O2243">
            <v>0</v>
          </cell>
          <cell r="P2243">
            <v>0</v>
          </cell>
          <cell r="Q2243">
            <v>6492314</v>
          </cell>
          <cell r="R2243">
            <v>0</v>
          </cell>
          <cell r="S2243">
            <v>6492314</v>
          </cell>
          <cell r="T2243">
            <v>230550156800</v>
          </cell>
          <cell r="U2243" t="str">
            <v xml:space="preserve">RED PRIVADA ALTO COSTO             </v>
          </cell>
          <cell r="V2243">
            <v>840</v>
          </cell>
          <cell r="W2243">
            <v>172389</v>
          </cell>
          <cell r="X2243">
            <v>3227153</v>
          </cell>
          <cell r="Y2243">
            <v>0</v>
          </cell>
          <cell r="Z2243">
            <v>0</v>
          </cell>
          <cell r="AA2243" t="str">
            <v xml:space="preserve">     8859758.0</v>
          </cell>
          <cell r="AB2243">
            <v>46051</v>
          </cell>
          <cell r="AC2243">
            <v>46056</v>
          </cell>
        </row>
        <row r="2244">
          <cell r="A2244" t="str">
            <v>800012189-FE154742</v>
          </cell>
          <cell r="B2244">
            <v>46062</v>
          </cell>
          <cell r="C2244">
            <v>800012189</v>
          </cell>
          <cell r="D2244">
            <v>8026</v>
          </cell>
          <cell r="E2244" t="str">
            <v>CLINICA SAN JOSE DE CUCUTA S.A.</v>
          </cell>
          <cell r="F2244" t="str">
            <v>FE154742</v>
          </cell>
          <cell r="G2244">
            <v>46176</v>
          </cell>
          <cell r="H2244">
            <v>3663189</v>
          </cell>
          <cell r="I2244">
            <v>3663189</v>
          </cell>
          <cell r="J2244">
            <v>0</v>
          </cell>
          <cell r="K2244">
            <v>0</v>
          </cell>
          <cell r="L2244">
            <v>0</v>
          </cell>
          <cell r="M2244">
            <v>0</v>
          </cell>
          <cell r="N2244">
            <v>0</v>
          </cell>
          <cell r="O2244">
            <v>0</v>
          </cell>
          <cell r="P2244">
            <v>0</v>
          </cell>
          <cell r="Q2244">
            <v>3663189</v>
          </cell>
          <cell r="R2244">
            <v>0</v>
          </cell>
          <cell r="S2244">
            <v>3663189</v>
          </cell>
          <cell r="T2244">
            <v>230550156800</v>
          </cell>
          <cell r="U2244" t="str">
            <v xml:space="preserve">RED PRIVADA ALTO COSTO             </v>
          </cell>
          <cell r="V2244">
            <v>840</v>
          </cell>
          <cell r="W2244">
            <v>171508</v>
          </cell>
          <cell r="X2244">
            <v>3227159</v>
          </cell>
          <cell r="Y2244">
            <v>0</v>
          </cell>
          <cell r="Z2244">
            <v>0</v>
          </cell>
          <cell r="AA2244" t="str">
            <v xml:space="preserve">     3700191.0</v>
          </cell>
          <cell r="AB2244">
            <v>46051</v>
          </cell>
          <cell r="AC2244">
            <v>46056</v>
          </cell>
        </row>
        <row r="2245">
          <cell r="A2245" t="str">
            <v>800012189-FE151979</v>
          </cell>
          <cell r="B2245">
            <v>46073</v>
          </cell>
          <cell r="C2245">
            <v>800012189</v>
          </cell>
          <cell r="D2245">
            <v>8026</v>
          </cell>
          <cell r="E2245" t="str">
            <v>CLINICA SAN JOSE DE CUCUTA S.A.</v>
          </cell>
          <cell r="F2245" t="str">
            <v>FE151979</v>
          </cell>
          <cell r="G2245">
            <v>46145</v>
          </cell>
          <cell r="H2245">
            <v>3432046</v>
          </cell>
          <cell r="I2245">
            <v>2616528</v>
          </cell>
          <cell r="J2245">
            <v>0</v>
          </cell>
          <cell r="K2245">
            <v>0</v>
          </cell>
          <cell r="L2245">
            <v>0</v>
          </cell>
          <cell r="M2245">
            <v>0</v>
          </cell>
          <cell r="N2245">
            <v>0</v>
          </cell>
          <cell r="O2245">
            <v>0</v>
          </cell>
          <cell r="P2245">
            <v>0</v>
          </cell>
          <cell r="Q2245">
            <v>2616528</v>
          </cell>
          <cell r="R2245">
            <v>0</v>
          </cell>
          <cell r="S2245">
            <v>2616528</v>
          </cell>
          <cell r="T2245">
            <v>230550156800</v>
          </cell>
          <cell r="U2245" t="str">
            <v xml:space="preserve">RED PRIVADA ALTO COSTO             </v>
          </cell>
          <cell r="V2245">
            <v>840</v>
          </cell>
          <cell r="W2245">
            <v>172026</v>
          </cell>
          <cell r="X2245">
            <v>3218642</v>
          </cell>
          <cell r="Y2245">
            <v>0</v>
          </cell>
          <cell r="Z2245">
            <v>0</v>
          </cell>
          <cell r="AA2245" t="str">
            <v xml:space="preserve">     3466713.0</v>
          </cell>
          <cell r="AB2245">
            <v>46041</v>
          </cell>
          <cell r="AC2245">
            <v>46055</v>
          </cell>
        </row>
        <row r="2246">
          <cell r="A2246" t="str">
            <v>800012189-FE152014</v>
          </cell>
          <cell r="B2246">
            <v>46076</v>
          </cell>
          <cell r="C2246">
            <v>800012189</v>
          </cell>
          <cell r="D2246">
            <v>8026</v>
          </cell>
          <cell r="E2246" t="str">
            <v>CLINICA SAN JOSE DE CUCUTA S.A.</v>
          </cell>
          <cell r="F2246" t="str">
            <v>FE152014</v>
          </cell>
          <cell r="G2246">
            <v>46145</v>
          </cell>
          <cell r="H2246">
            <v>11468029</v>
          </cell>
          <cell r="I2246">
            <v>10100721</v>
          </cell>
          <cell r="J2246">
            <v>0</v>
          </cell>
          <cell r="K2246">
            <v>0</v>
          </cell>
          <cell r="L2246">
            <v>0</v>
          </cell>
          <cell r="M2246">
            <v>0</v>
          </cell>
          <cell r="N2246">
            <v>0</v>
          </cell>
          <cell r="O2246">
            <v>0</v>
          </cell>
          <cell r="P2246">
            <v>0</v>
          </cell>
          <cell r="Q2246">
            <v>10100721</v>
          </cell>
          <cell r="R2246">
            <v>0</v>
          </cell>
          <cell r="S2246">
            <v>10100721</v>
          </cell>
          <cell r="T2246">
            <v>230550156800</v>
          </cell>
          <cell r="U2246" t="str">
            <v xml:space="preserve">RED PRIVADA ALTO COSTO             </v>
          </cell>
          <cell r="V2246">
            <v>840</v>
          </cell>
          <cell r="W2246">
            <v>172173</v>
          </cell>
          <cell r="X2246">
            <v>3219011</v>
          </cell>
          <cell r="Y2246">
            <v>0</v>
          </cell>
          <cell r="Z2246">
            <v>0</v>
          </cell>
          <cell r="AA2246" t="str">
            <v xml:space="preserve">    11583868.0</v>
          </cell>
          <cell r="AB2246">
            <v>46041</v>
          </cell>
          <cell r="AC2246">
            <v>46055</v>
          </cell>
        </row>
        <row r="2247">
          <cell r="A2247" t="str">
            <v>800012189-FE152039</v>
          </cell>
          <cell r="B2247">
            <v>46076</v>
          </cell>
          <cell r="C2247">
            <v>800012189</v>
          </cell>
          <cell r="D2247">
            <v>8026</v>
          </cell>
          <cell r="E2247" t="str">
            <v>CLINICA SAN JOSE DE CUCUTA S.A.</v>
          </cell>
          <cell r="F2247" t="str">
            <v>FE152039</v>
          </cell>
          <cell r="G2247">
            <v>46145</v>
          </cell>
          <cell r="H2247">
            <v>9673071</v>
          </cell>
          <cell r="I2247">
            <v>8761532</v>
          </cell>
          <cell r="J2247">
            <v>0</v>
          </cell>
          <cell r="K2247">
            <v>0</v>
          </cell>
          <cell r="L2247">
            <v>0</v>
          </cell>
          <cell r="M2247">
            <v>0</v>
          </cell>
          <cell r="N2247">
            <v>0</v>
          </cell>
          <cell r="O2247">
            <v>0</v>
          </cell>
          <cell r="P2247">
            <v>0</v>
          </cell>
          <cell r="Q2247">
            <v>8761532</v>
          </cell>
          <cell r="R2247">
            <v>0</v>
          </cell>
          <cell r="S2247">
            <v>8761532</v>
          </cell>
          <cell r="T2247">
            <v>230550156800</v>
          </cell>
          <cell r="U2247" t="str">
            <v xml:space="preserve">RED PRIVADA ALTO COSTO             </v>
          </cell>
          <cell r="V2247">
            <v>840</v>
          </cell>
          <cell r="W2247">
            <v>172174</v>
          </cell>
          <cell r="X2247">
            <v>3219012</v>
          </cell>
          <cell r="Y2247">
            <v>0</v>
          </cell>
          <cell r="Z2247">
            <v>0</v>
          </cell>
          <cell r="AA2247" t="str">
            <v xml:space="preserve">     9770779.0</v>
          </cell>
          <cell r="AB2247">
            <v>46041</v>
          </cell>
          <cell r="AC2247">
            <v>46055</v>
          </cell>
        </row>
        <row r="2248">
          <cell r="A2248" t="str">
            <v>800012189-FE152047</v>
          </cell>
          <cell r="B2248">
            <v>46073</v>
          </cell>
          <cell r="C2248">
            <v>800012189</v>
          </cell>
          <cell r="D2248">
            <v>8037</v>
          </cell>
          <cell r="E2248" t="str">
            <v>CLINICA SAN JOSE DE CUCUTA S.A.</v>
          </cell>
          <cell r="F2248" t="str">
            <v>FE152047</v>
          </cell>
          <cell r="G2248">
            <v>46145</v>
          </cell>
          <cell r="H2248">
            <v>1516597</v>
          </cell>
          <cell r="I2248">
            <v>1516597</v>
          </cell>
          <cell r="J2248">
            <v>0</v>
          </cell>
          <cell r="K2248">
            <v>0</v>
          </cell>
          <cell r="L2248">
            <v>0</v>
          </cell>
          <cell r="M2248">
            <v>0</v>
          </cell>
          <cell r="N2248">
            <v>0</v>
          </cell>
          <cell r="O2248">
            <v>0</v>
          </cell>
          <cell r="P2248">
            <v>0</v>
          </cell>
          <cell r="Q2248">
            <v>1516597</v>
          </cell>
          <cell r="R2248">
            <v>0</v>
          </cell>
          <cell r="S2248">
            <v>1516597</v>
          </cell>
          <cell r="T2248">
            <v>230550156800</v>
          </cell>
          <cell r="U2248" t="str">
            <v xml:space="preserve">RED PRIVADA ALTO COSTO             </v>
          </cell>
          <cell r="V2248">
            <v>840</v>
          </cell>
          <cell r="W2248">
            <v>172131</v>
          </cell>
          <cell r="X2248">
            <v>3219013</v>
          </cell>
          <cell r="Y2248">
            <v>0</v>
          </cell>
          <cell r="Z2248">
            <v>0</v>
          </cell>
          <cell r="AA2248" t="str">
            <v xml:space="preserve">     1531916.0</v>
          </cell>
          <cell r="AB2248">
            <v>46041</v>
          </cell>
          <cell r="AC2248">
            <v>46055</v>
          </cell>
        </row>
        <row r="2249">
          <cell r="A2249" t="str">
            <v>800012189-FE152161</v>
          </cell>
          <cell r="B2249">
            <v>46076</v>
          </cell>
          <cell r="C2249">
            <v>800012189</v>
          </cell>
          <cell r="D2249">
            <v>8037</v>
          </cell>
          <cell r="E2249" t="str">
            <v>CLINICA SAN JOSE DE CUCUTA S.A.</v>
          </cell>
          <cell r="F2249" t="str">
            <v>FE152161</v>
          </cell>
          <cell r="G2249">
            <v>46145</v>
          </cell>
          <cell r="H2249">
            <v>6628453</v>
          </cell>
          <cell r="I2249">
            <v>4805376</v>
          </cell>
          <cell r="J2249">
            <v>0</v>
          </cell>
          <cell r="K2249">
            <v>0</v>
          </cell>
          <cell r="L2249">
            <v>0</v>
          </cell>
          <cell r="M2249">
            <v>0</v>
          </cell>
          <cell r="N2249">
            <v>0</v>
          </cell>
          <cell r="O2249">
            <v>0</v>
          </cell>
          <cell r="P2249">
            <v>0</v>
          </cell>
          <cell r="Q2249">
            <v>4805376</v>
          </cell>
          <cell r="R2249">
            <v>0</v>
          </cell>
          <cell r="S2249">
            <v>4805376</v>
          </cell>
          <cell r="T2249">
            <v>230550156800</v>
          </cell>
          <cell r="U2249" t="str">
            <v xml:space="preserve">RED PRIVADA ALTO COSTO             </v>
          </cell>
          <cell r="V2249">
            <v>840</v>
          </cell>
          <cell r="W2249">
            <v>172176</v>
          </cell>
          <cell r="X2249">
            <v>3219017</v>
          </cell>
          <cell r="Y2249">
            <v>0</v>
          </cell>
          <cell r="Z2249">
            <v>0</v>
          </cell>
          <cell r="AA2249" t="str">
            <v xml:space="preserve">     6695407.0</v>
          </cell>
          <cell r="AB2249">
            <v>46042</v>
          </cell>
          <cell r="AC2249">
            <v>46055</v>
          </cell>
        </row>
        <row r="2250">
          <cell r="A2250" t="str">
            <v>800012189-FE152260</v>
          </cell>
          <cell r="B2250">
            <v>46072</v>
          </cell>
          <cell r="C2250">
            <v>800012189</v>
          </cell>
          <cell r="D2250">
            <v>8030</v>
          </cell>
          <cell r="E2250" t="str">
            <v>CLINICA SAN JOSE DE CUCUTA S.A.</v>
          </cell>
          <cell r="F2250" t="str">
            <v>FE152260</v>
          </cell>
          <cell r="G2250">
            <v>46145</v>
          </cell>
          <cell r="H2250">
            <v>6550644</v>
          </cell>
          <cell r="I2250">
            <v>5639105</v>
          </cell>
          <cell r="J2250">
            <v>0</v>
          </cell>
          <cell r="K2250">
            <v>0</v>
          </cell>
          <cell r="L2250">
            <v>0</v>
          </cell>
          <cell r="M2250">
            <v>0</v>
          </cell>
          <cell r="N2250">
            <v>0</v>
          </cell>
          <cell r="O2250">
            <v>0</v>
          </cell>
          <cell r="P2250">
            <v>0</v>
          </cell>
          <cell r="Q2250">
            <v>5639105</v>
          </cell>
          <cell r="R2250">
            <v>0</v>
          </cell>
          <cell r="S2250">
            <v>5639105</v>
          </cell>
          <cell r="T2250">
            <v>230550156800</v>
          </cell>
          <cell r="U2250" t="str">
            <v xml:space="preserve">RED PRIVADA ALTO COSTO             </v>
          </cell>
          <cell r="V2250">
            <v>840</v>
          </cell>
          <cell r="W2250">
            <v>171617</v>
          </cell>
          <cell r="X2250">
            <v>3219022</v>
          </cell>
          <cell r="Y2250">
            <v>0</v>
          </cell>
          <cell r="Z2250">
            <v>0</v>
          </cell>
          <cell r="AA2250" t="str">
            <v xml:space="preserve">     6616812.0</v>
          </cell>
          <cell r="AB2250">
            <v>46042</v>
          </cell>
          <cell r="AC2250">
            <v>46055</v>
          </cell>
        </row>
        <row r="2251">
          <cell r="A2251" t="str">
            <v>800012189-FE152890</v>
          </cell>
          <cell r="B2251">
            <v>46071</v>
          </cell>
          <cell r="C2251">
            <v>800012189</v>
          </cell>
          <cell r="D2251">
            <v>8026</v>
          </cell>
          <cell r="E2251" t="str">
            <v>CLINICA SAN JOSE DE CUCUTA S.A.</v>
          </cell>
          <cell r="F2251" t="str">
            <v>FE152890</v>
          </cell>
          <cell r="G2251">
            <v>46145</v>
          </cell>
          <cell r="H2251">
            <v>6476560</v>
          </cell>
          <cell r="I2251">
            <v>3741944</v>
          </cell>
          <cell r="J2251">
            <v>0</v>
          </cell>
          <cell r="K2251">
            <v>0</v>
          </cell>
          <cell r="L2251">
            <v>0</v>
          </cell>
          <cell r="M2251">
            <v>0</v>
          </cell>
          <cell r="N2251">
            <v>0</v>
          </cell>
          <cell r="O2251">
            <v>0</v>
          </cell>
          <cell r="P2251">
            <v>0</v>
          </cell>
          <cell r="Q2251">
            <v>3741944</v>
          </cell>
          <cell r="R2251">
            <v>0</v>
          </cell>
          <cell r="S2251">
            <v>3741944</v>
          </cell>
          <cell r="T2251">
            <v>230550156800</v>
          </cell>
          <cell r="U2251" t="str">
            <v xml:space="preserve">RED PRIVADA ALTO COSTO             </v>
          </cell>
          <cell r="V2251">
            <v>840</v>
          </cell>
          <cell r="W2251">
            <v>171514</v>
          </cell>
          <cell r="X2251">
            <v>3221199</v>
          </cell>
          <cell r="Y2251">
            <v>0</v>
          </cell>
          <cell r="Z2251">
            <v>0</v>
          </cell>
          <cell r="AA2251" t="str">
            <v xml:space="preserve">     6541980.0</v>
          </cell>
          <cell r="AB2251">
            <v>46045</v>
          </cell>
          <cell r="AC2251">
            <v>46055</v>
          </cell>
        </row>
        <row r="2252">
          <cell r="A2252" t="str">
            <v>800012189-FE152436</v>
          </cell>
          <cell r="B2252">
            <v>46076</v>
          </cell>
          <cell r="C2252">
            <v>800012189</v>
          </cell>
          <cell r="D2252">
            <v>8026</v>
          </cell>
          <cell r="E2252" t="str">
            <v>CLINICA SAN JOSE DE CUCUTA S.A.</v>
          </cell>
          <cell r="F2252" t="str">
            <v>FE152436</v>
          </cell>
          <cell r="G2252">
            <v>46145</v>
          </cell>
          <cell r="H2252">
            <v>10001330</v>
          </cell>
          <cell r="I2252">
            <v>9089791</v>
          </cell>
          <cell r="J2252">
            <v>0</v>
          </cell>
          <cell r="K2252">
            <v>0</v>
          </cell>
          <cell r="L2252">
            <v>0</v>
          </cell>
          <cell r="M2252">
            <v>0</v>
          </cell>
          <cell r="N2252">
            <v>0</v>
          </cell>
          <cell r="O2252">
            <v>0</v>
          </cell>
          <cell r="P2252">
            <v>0</v>
          </cell>
          <cell r="Q2252">
            <v>9089791</v>
          </cell>
          <cell r="R2252">
            <v>0</v>
          </cell>
          <cell r="S2252">
            <v>9089791</v>
          </cell>
          <cell r="T2252">
            <v>230550156800</v>
          </cell>
          <cell r="U2252" t="str">
            <v xml:space="preserve">RED PRIVADA ALTO COSTO             </v>
          </cell>
          <cell r="V2252">
            <v>840</v>
          </cell>
          <cell r="W2252">
            <v>172171</v>
          </cell>
          <cell r="X2252">
            <v>3219332</v>
          </cell>
          <cell r="Y2252">
            <v>0</v>
          </cell>
          <cell r="Z2252">
            <v>0</v>
          </cell>
          <cell r="AA2252" t="str">
            <v xml:space="preserve">    10102354.0</v>
          </cell>
          <cell r="AB2252">
            <v>46043</v>
          </cell>
          <cell r="AC2252">
            <v>46055</v>
          </cell>
        </row>
        <row r="2253">
          <cell r="A2253" t="str">
            <v>800012189-FE152513</v>
          </cell>
          <cell r="B2253">
            <v>46073</v>
          </cell>
          <cell r="C2253">
            <v>800012189</v>
          </cell>
          <cell r="D2253">
            <v>8026</v>
          </cell>
          <cell r="E2253" t="str">
            <v>CLINICA SAN JOSE DE CUCUTA S.A.</v>
          </cell>
          <cell r="F2253" t="str">
            <v>FE152513</v>
          </cell>
          <cell r="G2253">
            <v>46145</v>
          </cell>
          <cell r="H2253">
            <v>4719469</v>
          </cell>
          <cell r="I2253">
            <v>4719469</v>
          </cell>
          <cell r="J2253">
            <v>0</v>
          </cell>
          <cell r="K2253">
            <v>0</v>
          </cell>
          <cell r="L2253">
            <v>0</v>
          </cell>
          <cell r="M2253">
            <v>0</v>
          </cell>
          <cell r="N2253">
            <v>0</v>
          </cell>
          <cell r="O2253">
            <v>0</v>
          </cell>
          <cell r="P2253">
            <v>0</v>
          </cell>
          <cell r="Q2253">
            <v>4719469</v>
          </cell>
          <cell r="R2253">
            <v>0</v>
          </cell>
          <cell r="S2253">
            <v>4719469</v>
          </cell>
          <cell r="T2253">
            <v>230550156800</v>
          </cell>
          <cell r="U2253" t="str">
            <v xml:space="preserve">RED PRIVADA ALTO COSTO             </v>
          </cell>
          <cell r="V2253">
            <v>840</v>
          </cell>
          <cell r="W2253">
            <v>172130</v>
          </cell>
          <cell r="X2253">
            <v>3219333</v>
          </cell>
          <cell r="Y2253">
            <v>0</v>
          </cell>
          <cell r="Z2253">
            <v>0</v>
          </cell>
          <cell r="AA2253" t="str">
            <v xml:space="preserve">     4767140.0</v>
          </cell>
          <cell r="AB2253">
            <v>46043</v>
          </cell>
          <cell r="AC2253">
            <v>46055</v>
          </cell>
        </row>
        <row r="2254">
          <cell r="A2254" t="str">
            <v>800012189-FE153375</v>
          </cell>
          <cell r="B2254">
            <v>46076</v>
          </cell>
          <cell r="C2254">
            <v>800012189</v>
          </cell>
          <cell r="D2254">
            <v>8050</v>
          </cell>
          <cell r="E2254" t="str">
            <v>CLINICA SAN JOSE DE CUCUTA S.A.</v>
          </cell>
          <cell r="F2254" t="str">
            <v>FE153375</v>
          </cell>
          <cell r="G2254">
            <v>46145</v>
          </cell>
          <cell r="H2254">
            <v>6559158</v>
          </cell>
          <cell r="I2254">
            <v>6559158</v>
          </cell>
          <cell r="J2254">
            <v>0</v>
          </cell>
          <cell r="K2254">
            <v>0</v>
          </cell>
          <cell r="L2254">
            <v>0</v>
          </cell>
          <cell r="M2254">
            <v>0</v>
          </cell>
          <cell r="N2254">
            <v>0</v>
          </cell>
          <cell r="O2254">
            <v>0</v>
          </cell>
          <cell r="P2254">
            <v>0</v>
          </cell>
          <cell r="Q2254">
            <v>6559158</v>
          </cell>
          <cell r="R2254">
            <v>0</v>
          </cell>
          <cell r="S2254">
            <v>6559158</v>
          </cell>
          <cell r="T2254">
            <v>230550156800</v>
          </cell>
          <cell r="U2254" t="str">
            <v xml:space="preserve">RED PRIVADA ALTO COSTO             </v>
          </cell>
          <cell r="V2254">
            <v>840</v>
          </cell>
          <cell r="W2254">
            <v>172154</v>
          </cell>
          <cell r="X2254">
            <v>3221963</v>
          </cell>
          <cell r="Y2254">
            <v>0</v>
          </cell>
          <cell r="Z2254">
            <v>0</v>
          </cell>
          <cell r="AA2254" t="str">
            <v xml:space="preserve">     6625412.0</v>
          </cell>
          <cell r="AB2254">
            <v>46048</v>
          </cell>
          <cell r="AC2254">
            <v>46055</v>
          </cell>
        </row>
        <row r="2255">
          <cell r="A2255" t="str">
            <v>800012189-FE153000</v>
          </cell>
          <cell r="B2255">
            <v>46071</v>
          </cell>
          <cell r="C2255">
            <v>800012189</v>
          </cell>
          <cell r="D2255">
            <v>8026</v>
          </cell>
          <cell r="E2255" t="str">
            <v>CLINICA SAN JOSE DE CUCUTA S.A.</v>
          </cell>
          <cell r="F2255" t="str">
            <v>FE153000</v>
          </cell>
          <cell r="G2255">
            <v>46145</v>
          </cell>
          <cell r="H2255">
            <v>15747278</v>
          </cell>
          <cell r="I2255">
            <v>15291509</v>
          </cell>
          <cell r="J2255">
            <v>0</v>
          </cell>
          <cell r="K2255">
            <v>0</v>
          </cell>
          <cell r="L2255">
            <v>0</v>
          </cell>
          <cell r="M2255">
            <v>0</v>
          </cell>
          <cell r="N2255">
            <v>0</v>
          </cell>
          <cell r="O2255">
            <v>0</v>
          </cell>
          <cell r="P2255">
            <v>0</v>
          </cell>
          <cell r="Q2255">
            <v>15291509</v>
          </cell>
          <cell r="R2255">
            <v>0</v>
          </cell>
          <cell r="S2255">
            <v>15291509</v>
          </cell>
          <cell r="T2255">
            <v>230550156800</v>
          </cell>
          <cell r="U2255" t="str">
            <v xml:space="preserve">RED PRIVADA ALTO COSTO             </v>
          </cell>
          <cell r="V2255">
            <v>840</v>
          </cell>
          <cell r="W2255">
            <v>171512</v>
          </cell>
          <cell r="X2255">
            <v>3221189</v>
          </cell>
          <cell r="Y2255">
            <v>0</v>
          </cell>
          <cell r="Z2255">
            <v>0</v>
          </cell>
          <cell r="AA2255" t="str">
            <v xml:space="preserve">    15906341.0</v>
          </cell>
          <cell r="AB2255">
            <v>46045</v>
          </cell>
          <cell r="AC2255">
            <v>46055</v>
          </cell>
        </row>
        <row r="2256">
          <cell r="A2256" t="str">
            <v>800012189-FE152744</v>
          </cell>
          <cell r="B2256">
            <v>46076</v>
          </cell>
          <cell r="C2256">
            <v>800012189</v>
          </cell>
          <cell r="D2256">
            <v>8027</v>
          </cell>
          <cell r="E2256" t="str">
            <v>CLINICA SAN JOSE DE CUCUTA S.A.</v>
          </cell>
          <cell r="F2256" t="str">
            <v>FE152744</v>
          </cell>
          <cell r="G2256">
            <v>46145</v>
          </cell>
          <cell r="H2256">
            <v>5923737</v>
          </cell>
          <cell r="I2256">
            <v>5711647</v>
          </cell>
          <cell r="J2256">
            <v>0</v>
          </cell>
          <cell r="K2256">
            <v>0</v>
          </cell>
          <cell r="L2256">
            <v>0</v>
          </cell>
          <cell r="M2256">
            <v>0</v>
          </cell>
          <cell r="N2256">
            <v>0</v>
          </cell>
          <cell r="O2256">
            <v>0</v>
          </cell>
          <cell r="P2256">
            <v>0</v>
          </cell>
          <cell r="Q2256">
            <v>5711647</v>
          </cell>
          <cell r="R2256">
            <v>0</v>
          </cell>
          <cell r="S2256">
            <v>5711647</v>
          </cell>
          <cell r="T2256">
            <v>230550156800</v>
          </cell>
          <cell r="U2256" t="str">
            <v xml:space="preserve">RED PRIVADA ALTO COSTO             </v>
          </cell>
          <cell r="V2256">
            <v>840</v>
          </cell>
          <cell r="W2256">
            <v>172170</v>
          </cell>
          <cell r="X2256">
            <v>3219326</v>
          </cell>
          <cell r="Y2256">
            <v>0</v>
          </cell>
          <cell r="Z2256">
            <v>0</v>
          </cell>
          <cell r="AA2256" t="str">
            <v xml:space="preserve">     5983573.0</v>
          </cell>
          <cell r="AB2256">
            <v>46044</v>
          </cell>
          <cell r="AC2256">
            <v>46055</v>
          </cell>
        </row>
        <row r="2257">
          <cell r="A2257" t="str">
            <v>800012189-FE151479</v>
          </cell>
          <cell r="B2257">
            <v>46073</v>
          </cell>
          <cell r="C2257">
            <v>800012189</v>
          </cell>
          <cell r="D2257">
            <v>8026</v>
          </cell>
          <cell r="E2257" t="str">
            <v>CLINICA SAN JOSE DE CUCUTA S.A.</v>
          </cell>
          <cell r="F2257" t="str">
            <v>FE151479</v>
          </cell>
          <cell r="G2257">
            <v>46145</v>
          </cell>
          <cell r="H2257">
            <v>3274223</v>
          </cell>
          <cell r="I2257">
            <v>1906915</v>
          </cell>
          <cell r="J2257">
            <v>0</v>
          </cell>
          <cell r="K2257">
            <v>0</v>
          </cell>
          <cell r="L2257">
            <v>0</v>
          </cell>
          <cell r="M2257">
            <v>0</v>
          </cell>
          <cell r="N2257">
            <v>0</v>
          </cell>
          <cell r="O2257">
            <v>0</v>
          </cell>
          <cell r="P2257">
            <v>0</v>
          </cell>
          <cell r="Q2257">
            <v>1906915</v>
          </cell>
          <cell r="R2257">
            <v>0</v>
          </cell>
          <cell r="S2257">
            <v>1906915</v>
          </cell>
          <cell r="T2257">
            <v>230550156800</v>
          </cell>
          <cell r="U2257" t="str">
            <v xml:space="preserve">RED PRIVADA ALTO COSTO             </v>
          </cell>
          <cell r="V2257">
            <v>840</v>
          </cell>
          <cell r="W2257">
            <v>172028</v>
          </cell>
          <cell r="X2257">
            <v>3218651</v>
          </cell>
          <cell r="Y2257">
            <v>0</v>
          </cell>
          <cell r="Z2257">
            <v>0</v>
          </cell>
          <cell r="AA2257" t="str">
            <v xml:space="preserve">     3307296.0</v>
          </cell>
          <cell r="AB2257">
            <v>46037</v>
          </cell>
          <cell r="AC2257">
            <v>46055</v>
          </cell>
        </row>
        <row r="2258">
          <cell r="A2258" t="str">
            <v>800012189-FE152901</v>
          </cell>
          <cell r="B2258">
            <v>46072</v>
          </cell>
          <cell r="C2258">
            <v>800012189</v>
          </cell>
          <cell r="D2258">
            <v>8026</v>
          </cell>
          <cell r="E2258" t="str">
            <v>CLINICA SAN JOSE DE CUCUTA S.A.</v>
          </cell>
          <cell r="F2258" t="str">
            <v>FE152901</v>
          </cell>
          <cell r="G2258">
            <v>46145</v>
          </cell>
          <cell r="H2258">
            <v>4393795</v>
          </cell>
          <cell r="I2258">
            <v>3611117</v>
          </cell>
          <cell r="J2258">
            <v>0</v>
          </cell>
          <cell r="K2258">
            <v>0</v>
          </cell>
          <cell r="L2258">
            <v>0</v>
          </cell>
          <cell r="M2258">
            <v>0</v>
          </cell>
          <cell r="N2258">
            <v>0</v>
          </cell>
          <cell r="O2258">
            <v>0</v>
          </cell>
          <cell r="P2258">
            <v>0</v>
          </cell>
          <cell r="Q2258">
            <v>3611117</v>
          </cell>
          <cell r="R2258">
            <v>0</v>
          </cell>
          <cell r="S2258">
            <v>3611117</v>
          </cell>
          <cell r="T2258">
            <v>230550156800</v>
          </cell>
          <cell r="U2258" t="str">
            <v xml:space="preserve">RED PRIVADA ALTO COSTO             </v>
          </cell>
          <cell r="V2258">
            <v>840</v>
          </cell>
          <cell r="W2258">
            <v>171542</v>
          </cell>
          <cell r="X2258">
            <v>3221200</v>
          </cell>
          <cell r="Y2258">
            <v>0</v>
          </cell>
          <cell r="Z2258">
            <v>0</v>
          </cell>
          <cell r="AA2258" t="str">
            <v xml:space="preserve">     4438177.0</v>
          </cell>
          <cell r="AB2258">
            <v>46045</v>
          </cell>
          <cell r="AC2258">
            <v>46055</v>
          </cell>
        </row>
        <row r="2259">
          <cell r="A2259" t="str">
            <v>800012189-FE107481</v>
          </cell>
          <cell r="B2259">
            <v>46051</v>
          </cell>
          <cell r="C2259">
            <v>800012189</v>
          </cell>
          <cell r="D2259">
            <v>8021</v>
          </cell>
          <cell r="E2259" t="str">
            <v>CLINICA SAN JOSE DE CUCUTA S.A.</v>
          </cell>
          <cell r="F2259" t="str">
            <v>FE107481</v>
          </cell>
          <cell r="G2259" t="str">
            <v>02/19/2026</v>
          </cell>
          <cell r="H2259">
            <v>23209601</v>
          </cell>
          <cell r="I2259">
            <v>0</v>
          </cell>
          <cell r="J2259">
            <v>7487978</v>
          </cell>
          <cell r="K2259">
            <v>0</v>
          </cell>
          <cell r="L2259">
            <v>0</v>
          </cell>
          <cell r="M2259">
            <v>0</v>
          </cell>
          <cell r="N2259">
            <v>0</v>
          </cell>
          <cell r="O2259">
            <v>0</v>
          </cell>
          <cell r="P2259">
            <v>0</v>
          </cell>
          <cell r="Q2259">
            <v>7487978</v>
          </cell>
          <cell r="R2259">
            <v>0</v>
          </cell>
          <cell r="S2259">
            <v>7487978</v>
          </cell>
          <cell r="T2259">
            <v>230550156800</v>
          </cell>
          <cell r="U2259" t="str">
            <v xml:space="preserve">RED PRIVADA ALTO COSTO             </v>
          </cell>
          <cell r="V2259">
            <v>840</v>
          </cell>
          <cell r="W2259">
            <v>170220</v>
          </cell>
          <cell r="X2259">
            <v>3030040</v>
          </cell>
          <cell r="Y2259">
            <v>0</v>
          </cell>
          <cell r="Z2259">
            <v>0</v>
          </cell>
          <cell r="AA2259" t="str">
            <v xml:space="preserve">    15880427.0</v>
          </cell>
          <cell r="AB2259">
            <v>45890</v>
          </cell>
          <cell r="AC2259">
            <v>45901</v>
          </cell>
        </row>
        <row r="2260">
          <cell r="A2260" t="str">
            <v>800012189-FE112475</v>
          </cell>
          <cell r="B2260">
            <v>46048</v>
          </cell>
          <cell r="C2260">
            <v>800012189</v>
          </cell>
          <cell r="D2260">
            <v>8026</v>
          </cell>
          <cell r="E2260" t="str">
            <v>CLINICA SAN JOSE DE CUCUTA S.A.</v>
          </cell>
          <cell r="F2260" t="str">
            <v>FE112475</v>
          </cell>
          <cell r="G2260" t="str">
            <v>02/19/2026</v>
          </cell>
          <cell r="H2260">
            <v>2888251</v>
          </cell>
          <cell r="I2260">
            <v>0</v>
          </cell>
          <cell r="J2260">
            <v>1036240</v>
          </cell>
          <cell r="K2260">
            <v>0</v>
          </cell>
          <cell r="L2260">
            <v>0</v>
          </cell>
          <cell r="M2260">
            <v>0</v>
          </cell>
          <cell r="N2260">
            <v>0</v>
          </cell>
          <cell r="O2260">
            <v>0</v>
          </cell>
          <cell r="P2260">
            <v>0</v>
          </cell>
          <cell r="Q2260">
            <v>1036240</v>
          </cell>
          <cell r="R2260">
            <v>0</v>
          </cell>
          <cell r="S2260">
            <v>1036240</v>
          </cell>
          <cell r="T2260">
            <v>230550156800</v>
          </cell>
          <cell r="U2260" t="str">
            <v xml:space="preserve">RED PRIVADA ALTO COSTO             </v>
          </cell>
          <cell r="V2260">
            <v>840</v>
          </cell>
          <cell r="W2260">
            <v>170001</v>
          </cell>
          <cell r="X2260">
            <v>3038939</v>
          </cell>
          <cell r="Y2260">
            <v>0</v>
          </cell>
          <cell r="Z2260">
            <v>0</v>
          </cell>
          <cell r="AA2260" t="str">
            <v xml:space="preserve">     1870718.0</v>
          </cell>
          <cell r="AB2260">
            <v>45899</v>
          </cell>
          <cell r="AC2260">
            <v>45901</v>
          </cell>
        </row>
        <row r="2261">
          <cell r="A2261" t="str">
            <v>800012189-FE113249</v>
          </cell>
          <cell r="B2261">
            <v>46048</v>
          </cell>
          <cell r="C2261">
            <v>800012189</v>
          </cell>
          <cell r="D2261">
            <v>8030</v>
          </cell>
          <cell r="E2261" t="str">
            <v>CLINICA SAN JOSE DE CUCUTA S.A.</v>
          </cell>
          <cell r="F2261" t="str">
            <v>FE113249</v>
          </cell>
          <cell r="G2261" t="str">
            <v>02/19/2026</v>
          </cell>
          <cell r="H2261">
            <v>8094878</v>
          </cell>
          <cell r="I2261">
            <v>0</v>
          </cell>
          <cell r="J2261">
            <v>4047439</v>
          </cell>
          <cell r="K2261">
            <v>0</v>
          </cell>
          <cell r="L2261">
            <v>0</v>
          </cell>
          <cell r="M2261">
            <v>0</v>
          </cell>
          <cell r="N2261">
            <v>0</v>
          </cell>
          <cell r="O2261">
            <v>0</v>
          </cell>
          <cell r="P2261">
            <v>0</v>
          </cell>
          <cell r="Q2261">
            <v>4047439</v>
          </cell>
          <cell r="R2261">
            <v>0</v>
          </cell>
          <cell r="S2261">
            <v>4047439</v>
          </cell>
          <cell r="T2261">
            <v>230550156800</v>
          </cell>
          <cell r="U2261" t="str">
            <v xml:space="preserve">RED PRIVADA ALTO COSTO             </v>
          </cell>
          <cell r="V2261">
            <v>840</v>
          </cell>
          <cell r="W2261">
            <v>170002</v>
          </cell>
          <cell r="X2261">
            <v>3053700</v>
          </cell>
          <cell r="Y2261">
            <v>0</v>
          </cell>
          <cell r="Z2261">
            <v>0</v>
          </cell>
          <cell r="AA2261" t="str">
            <v xml:space="preserve">     4088322.0</v>
          </cell>
          <cell r="AB2261">
            <v>45901</v>
          </cell>
          <cell r="AC2261">
            <v>45906</v>
          </cell>
        </row>
        <row r="2262">
          <cell r="A2262" t="str">
            <v>800012189-FE115378</v>
          </cell>
          <cell r="B2262">
            <v>46024</v>
          </cell>
          <cell r="C2262">
            <v>800012189</v>
          </cell>
          <cell r="D2262">
            <v>8026</v>
          </cell>
          <cell r="E2262" t="str">
            <v>CLINICA SAN JOSE DE CUCUTA S.A.</v>
          </cell>
          <cell r="F2262" t="str">
            <v>FE115378</v>
          </cell>
          <cell r="G2262" t="str">
            <v>02/19/2026</v>
          </cell>
          <cell r="H2262">
            <v>12576923</v>
          </cell>
          <cell r="I2262">
            <v>0</v>
          </cell>
          <cell r="J2262">
            <v>3646154</v>
          </cell>
          <cell r="K2262">
            <v>0</v>
          </cell>
          <cell r="L2262">
            <v>0</v>
          </cell>
          <cell r="M2262">
            <v>0</v>
          </cell>
          <cell r="N2262">
            <v>0</v>
          </cell>
          <cell r="O2262">
            <v>0</v>
          </cell>
          <cell r="P2262">
            <v>0</v>
          </cell>
          <cell r="Q2262">
            <v>3646154</v>
          </cell>
          <cell r="R2262">
            <v>0</v>
          </cell>
          <cell r="S2262">
            <v>3646154</v>
          </cell>
          <cell r="T2262">
            <v>230550156800</v>
          </cell>
          <cell r="U2262" t="str">
            <v xml:space="preserve">RED PRIVADA ALTO COSTO             </v>
          </cell>
          <cell r="V2262">
            <v>840</v>
          </cell>
          <cell r="W2262">
            <v>169036</v>
          </cell>
          <cell r="X2262">
            <v>3056523</v>
          </cell>
          <cell r="Y2262">
            <v>0</v>
          </cell>
          <cell r="Z2262">
            <v>0</v>
          </cell>
          <cell r="AA2262" t="str">
            <v xml:space="preserve">     9020979.0</v>
          </cell>
          <cell r="AB2262">
            <v>45905</v>
          </cell>
          <cell r="AC2262">
            <v>45909</v>
          </cell>
        </row>
        <row r="2263">
          <cell r="A2263" t="str">
            <v>800012189-FE107268</v>
          </cell>
          <cell r="B2263">
            <v>46051</v>
          </cell>
          <cell r="C2263">
            <v>800012189</v>
          </cell>
          <cell r="D2263">
            <v>8026</v>
          </cell>
          <cell r="E2263" t="str">
            <v>CLINICA SAN JOSE DE CUCUTA S.A.</v>
          </cell>
          <cell r="F2263" t="str">
            <v>FE107268</v>
          </cell>
          <cell r="G2263" t="str">
            <v>02/19/2026</v>
          </cell>
          <cell r="H2263">
            <v>11733970</v>
          </cell>
          <cell r="I2263">
            <v>0</v>
          </cell>
          <cell r="J2263">
            <v>3386054</v>
          </cell>
          <cell r="K2263">
            <v>0</v>
          </cell>
          <cell r="L2263">
            <v>0</v>
          </cell>
          <cell r="M2263">
            <v>0</v>
          </cell>
          <cell r="N2263">
            <v>0</v>
          </cell>
          <cell r="O2263">
            <v>0</v>
          </cell>
          <cell r="P2263">
            <v>0</v>
          </cell>
          <cell r="Q2263">
            <v>3386054</v>
          </cell>
          <cell r="R2263">
            <v>0</v>
          </cell>
          <cell r="S2263">
            <v>3386054</v>
          </cell>
          <cell r="T2263">
            <v>230550156800</v>
          </cell>
          <cell r="U2263" t="str">
            <v xml:space="preserve">RED PRIVADA ALTO COSTO             </v>
          </cell>
          <cell r="V2263">
            <v>840</v>
          </cell>
          <cell r="W2263">
            <v>170221</v>
          </cell>
          <cell r="X2263">
            <v>3031098</v>
          </cell>
          <cell r="Y2263">
            <v>0</v>
          </cell>
          <cell r="Z2263">
            <v>0</v>
          </cell>
          <cell r="AA2263" t="str">
            <v xml:space="preserve">     8432238.0</v>
          </cell>
          <cell r="AB2263">
            <v>45889</v>
          </cell>
          <cell r="AC2263">
            <v>45901</v>
          </cell>
        </row>
        <row r="2264">
          <cell r="A2264" t="str">
            <v>800012189-FE115417</v>
          </cell>
          <cell r="B2264">
            <v>46024</v>
          </cell>
          <cell r="C2264">
            <v>800012189</v>
          </cell>
          <cell r="D2264">
            <v>8026</v>
          </cell>
          <cell r="E2264" t="str">
            <v>CLINICA SAN JOSE DE CUCUTA S.A.</v>
          </cell>
          <cell r="F2264" t="str">
            <v>FE115417</v>
          </cell>
          <cell r="G2264" t="str">
            <v>02/19/2026</v>
          </cell>
          <cell r="H2264">
            <v>8921638</v>
          </cell>
          <cell r="I2264">
            <v>0</v>
          </cell>
          <cell r="J2264">
            <v>1367308</v>
          </cell>
          <cell r="K2264">
            <v>0</v>
          </cell>
          <cell r="L2264">
            <v>0</v>
          </cell>
          <cell r="M2264">
            <v>0</v>
          </cell>
          <cell r="N2264">
            <v>0</v>
          </cell>
          <cell r="O2264">
            <v>0</v>
          </cell>
          <cell r="P2264">
            <v>0</v>
          </cell>
          <cell r="Q2264">
            <v>1367308</v>
          </cell>
          <cell r="R2264">
            <v>0</v>
          </cell>
          <cell r="S2264">
            <v>1367308</v>
          </cell>
          <cell r="T2264">
            <v>230550156800</v>
          </cell>
          <cell r="U2264" t="str">
            <v xml:space="preserve">RED PRIVADA ALTO COSTO             </v>
          </cell>
          <cell r="V2264">
            <v>840</v>
          </cell>
          <cell r="W2264">
            <v>169037</v>
          </cell>
          <cell r="X2264">
            <v>3058531</v>
          </cell>
          <cell r="Y2264">
            <v>0</v>
          </cell>
          <cell r="Z2264">
            <v>0</v>
          </cell>
          <cell r="AA2264" t="str">
            <v xml:space="preserve">     7630636.0</v>
          </cell>
          <cell r="AB2264">
            <v>45905</v>
          </cell>
          <cell r="AC2264">
            <v>45910</v>
          </cell>
        </row>
        <row r="2265">
          <cell r="A2265" t="str">
            <v>800012189-FE117032</v>
          </cell>
          <cell r="B2265">
            <v>46048</v>
          </cell>
          <cell r="C2265">
            <v>800012189</v>
          </cell>
          <cell r="D2265">
            <v>8026</v>
          </cell>
          <cell r="E2265" t="str">
            <v>CLINICA SAN JOSE DE CUCUTA S.A.</v>
          </cell>
          <cell r="F2265" t="str">
            <v>FE117032</v>
          </cell>
          <cell r="G2265" t="str">
            <v>02/19/2026</v>
          </cell>
          <cell r="H2265">
            <v>35305501</v>
          </cell>
          <cell r="I2265">
            <v>0</v>
          </cell>
          <cell r="J2265">
            <v>35305501</v>
          </cell>
          <cell r="K2265">
            <v>0</v>
          </cell>
          <cell r="L2265">
            <v>0</v>
          </cell>
          <cell r="M2265">
            <v>0</v>
          </cell>
          <cell r="N2265">
            <v>0</v>
          </cell>
          <cell r="O2265">
            <v>0</v>
          </cell>
          <cell r="P2265">
            <v>0</v>
          </cell>
          <cell r="Q2265">
            <v>35305501</v>
          </cell>
          <cell r="R2265">
            <v>0</v>
          </cell>
          <cell r="S2265">
            <v>35305501</v>
          </cell>
          <cell r="T2265">
            <v>230550156800</v>
          </cell>
          <cell r="U2265" t="str">
            <v xml:space="preserve">RED PRIVADA ALTO COSTO             </v>
          </cell>
          <cell r="V2265">
            <v>840</v>
          </cell>
          <cell r="W2265">
            <v>170006</v>
          </cell>
          <cell r="X2265">
            <v>3058472</v>
          </cell>
          <cell r="Y2265">
            <v>0</v>
          </cell>
          <cell r="Z2265">
            <v>0</v>
          </cell>
          <cell r="AA2265" t="str">
            <v xml:space="preserve">    35662122.0</v>
          </cell>
          <cell r="AB2265">
            <v>45909</v>
          </cell>
          <cell r="AC2265">
            <v>45910</v>
          </cell>
        </row>
        <row r="2266">
          <cell r="A2266" t="str">
            <v>800012189-FE115610</v>
          </cell>
          <cell r="B2266">
            <v>46024</v>
          </cell>
          <cell r="C2266">
            <v>800012189</v>
          </cell>
          <cell r="D2266">
            <v>8021</v>
          </cell>
          <cell r="E2266" t="str">
            <v>CLINICA SAN JOSE DE CUCUTA S.A.</v>
          </cell>
          <cell r="F2266" t="str">
            <v>FE115610</v>
          </cell>
          <cell r="G2266" t="str">
            <v>02/19/2026</v>
          </cell>
          <cell r="H2266">
            <v>12738532</v>
          </cell>
          <cell r="I2266">
            <v>0</v>
          </cell>
          <cell r="J2266">
            <v>1367308</v>
          </cell>
          <cell r="K2266">
            <v>0</v>
          </cell>
          <cell r="L2266">
            <v>0</v>
          </cell>
          <cell r="M2266">
            <v>0</v>
          </cell>
          <cell r="N2266">
            <v>0</v>
          </cell>
          <cell r="O2266">
            <v>0</v>
          </cell>
          <cell r="P2266">
            <v>0</v>
          </cell>
          <cell r="Q2266">
            <v>1367308</v>
          </cell>
          <cell r="R2266">
            <v>0</v>
          </cell>
          <cell r="S2266">
            <v>1367308</v>
          </cell>
          <cell r="T2266">
            <v>230550156800</v>
          </cell>
          <cell r="U2266" t="str">
            <v xml:space="preserve">RED PRIVADA ALTO COSTO             </v>
          </cell>
          <cell r="V2266">
            <v>840</v>
          </cell>
          <cell r="W2266">
            <v>169038</v>
          </cell>
          <cell r="X2266">
            <v>3056199</v>
          </cell>
          <cell r="Y2266">
            <v>0</v>
          </cell>
          <cell r="Z2266">
            <v>0</v>
          </cell>
          <cell r="AA2266" t="str">
            <v xml:space="preserve">    11486085.0</v>
          </cell>
          <cell r="AB2266">
            <v>45905</v>
          </cell>
          <cell r="AC2266">
            <v>45908</v>
          </cell>
        </row>
        <row r="2267">
          <cell r="A2267" t="str">
            <v>800012189-FE115900</v>
          </cell>
          <cell r="B2267">
            <v>46048</v>
          </cell>
          <cell r="C2267">
            <v>800012189</v>
          </cell>
          <cell r="D2267">
            <v>8026</v>
          </cell>
          <cell r="E2267" t="str">
            <v>CLINICA SAN JOSE DE CUCUTA S.A.</v>
          </cell>
          <cell r="F2267" t="str">
            <v>FE115900</v>
          </cell>
          <cell r="G2267" t="str">
            <v>02/19/2026</v>
          </cell>
          <cell r="H2267">
            <v>41014105</v>
          </cell>
          <cell r="I2267">
            <v>0</v>
          </cell>
          <cell r="J2267">
            <v>41014105</v>
          </cell>
          <cell r="K2267">
            <v>0</v>
          </cell>
          <cell r="L2267">
            <v>0</v>
          </cell>
          <cell r="M2267">
            <v>0</v>
          </cell>
          <cell r="N2267">
            <v>0</v>
          </cell>
          <cell r="O2267">
            <v>0</v>
          </cell>
          <cell r="P2267">
            <v>0</v>
          </cell>
          <cell r="Q2267">
            <v>41014105</v>
          </cell>
          <cell r="R2267">
            <v>0</v>
          </cell>
          <cell r="S2267">
            <v>41014105</v>
          </cell>
          <cell r="T2267">
            <v>230550156800</v>
          </cell>
          <cell r="U2267" t="str">
            <v xml:space="preserve">RED PRIVADA ALTO COSTO             </v>
          </cell>
          <cell r="V2267">
            <v>840</v>
          </cell>
          <cell r="W2267">
            <v>170005</v>
          </cell>
          <cell r="X2267">
            <v>3058523</v>
          </cell>
          <cell r="Y2267">
            <v>0</v>
          </cell>
          <cell r="Z2267">
            <v>0</v>
          </cell>
          <cell r="AA2267" t="str">
            <v xml:space="preserve">    41428389.0</v>
          </cell>
          <cell r="AB2267">
            <v>45907</v>
          </cell>
          <cell r="AC2267">
            <v>45910</v>
          </cell>
        </row>
        <row r="2268">
          <cell r="A2268" t="str">
            <v>800012189-FE117033</v>
          </cell>
          <cell r="B2268">
            <v>46024</v>
          </cell>
          <cell r="C2268">
            <v>800012189</v>
          </cell>
          <cell r="D2268">
            <v>8048</v>
          </cell>
          <cell r="E2268" t="str">
            <v>CLINICA SAN JOSE DE CUCUTA S.A.</v>
          </cell>
          <cell r="F2268" t="str">
            <v>FE117033</v>
          </cell>
          <cell r="G2268" t="str">
            <v>02/19/2026</v>
          </cell>
          <cell r="H2268">
            <v>9549530</v>
          </cell>
          <cell r="I2268">
            <v>0</v>
          </cell>
          <cell r="J2268">
            <v>978348</v>
          </cell>
          <cell r="K2268">
            <v>0</v>
          </cell>
          <cell r="L2268">
            <v>0</v>
          </cell>
          <cell r="M2268">
            <v>0</v>
          </cell>
          <cell r="N2268">
            <v>0</v>
          </cell>
          <cell r="O2268">
            <v>0</v>
          </cell>
          <cell r="P2268">
            <v>0</v>
          </cell>
          <cell r="Q2268">
            <v>978348</v>
          </cell>
          <cell r="R2268">
            <v>0</v>
          </cell>
          <cell r="S2268">
            <v>978348</v>
          </cell>
          <cell r="T2268">
            <v>230550156800</v>
          </cell>
          <cell r="U2268" t="str">
            <v xml:space="preserve">RED PRIVADA ALTO COSTO             </v>
          </cell>
          <cell r="V2268">
            <v>840</v>
          </cell>
          <cell r="W2268">
            <v>168735</v>
          </cell>
          <cell r="X2268">
            <v>3058512</v>
          </cell>
          <cell r="Y2268">
            <v>0</v>
          </cell>
          <cell r="Z2268">
            <v>0</v>
          </cell>
          <cell r="AA2268" t="str">
            <v xml:space="preserve">     8657760.0</v>
          </cell>
          <cell r="AB2268">
            <v>45909</v>
          </cell>
          <cell r="AC2268">
            <v>45910</v>
          </cell>
        </row>
        <row r="2269">
          <cell r="A2269" t="str">
            <v>800012189-FE97436</v>
          </cell>
          <cell r="B2269">
            <v>46048</v>
          </cell>
          <cell r="C2269">
            <v>800012189</v>
          </cell>
          <cell r="D2269">
            <v>8026</v>
          </cell>
          <cell r="E2269" t="str">
            <v>CLINICA SAN JOSE DE CUCUTA S.A.</v>
          </cell>
          <cell r="F2269" t="str">
            <v>FE97436</v>
          </cell>
          <cell r="G2269" t="str">
            <v>02/19/2026</v>
          </cell>
          <cell r="H2269">
            <v>33326251</v>
          </cell>
          <cell r="I2269">
            <v>0</v>
          </cell>
          <cell r="J2269">
            <v>33326251</v>
          </cell>
          <cell r="K2269">
            <v>0</v>
          </cell>
          <cell r="L2269">
            <v>0</v>
          </cell>
          <cell r="M2269">
            <v>0</v>
          </cell>
          <cell r="N2269">
            <v>0</v>
          </cell>
          <cell r="O2269">
            <v>0</v>
          </cell>
          <cell r="P2269">
            <v>0</v>
          </cell>
          <cell r="Q2269">
            <v>33326251</v>
          </cell>
          <cell r="R2269">
            <v>0</v>
          </cell>
          <cell r="S2269">
            <v>33326251</v>
          </cell>
          <cell r="T2269">
            <v>230550156800</v>
          </cell>
          <cell r="U2269" t="str">
            <v xml:space="preserve">RED PRIVADA ALTO COSTO             </v>
          </cell>
          <cell r="V2269">
            <v>840</v>
          </cell>
          <cell r="W2269">
            <v>170007</v>
          </cell>
          <cell r="X2269">
            <v>3022339</v>
          </cell>
          <cell r="Y2269">
            <v>0</v>
          </cell>
          <cell r="Z2269">
            <v>0</v>
          </cell>
          <cell r="AA2269" t="str">
            <v xml:space="preserve">    33662880.0</v>
          </cell>
          <cell r="AB2269">
            <v>45867</v>
          </cell>
          <cell r="AC2269">
            <v>45901</v>
          </cell>
        </row>
        <row r="2270">
          <cell r="A2270" t="str">
            <v>800012189-FE150704</v>
          </cell>
          <cell r="B2270">
            <v>46044</v>
          </cell>
          <cell r="C2270">
            <v>800012189</v>
          </cell>
          <cell r="D2270">
            <v>8026</v>
          </cell>
          <cell r="E2270" t="str">
            <v>CLINICA SAN JOSE DE CUCUTA S.A.</v>
          </cell>
          <cell r="F2270" t="str">
            <v>FE150704</v>
          </cell>
          <cell r="G2270">
            <v>46297</v>
          </cell>
          <cell r="H2270">
            <v>14206653</v>
          </cell>
          <cell r="I2270">
            <v>0</v>
          </cell>
          <cell r="J2270">
            <v>11990247</v>
          </cell>
          <cell r="K2270">
            <v>0</v>
          </cell>
          <cell r="L2270">
            <v>0</v>
          </cell>
          <cell r="M2270">
            <v>0</v>
          </cell>
          <cell r="N2270">
            <v>0</v>
          </cell>
          <cell r="O2270">
            <v>0</v>
          </cell>
          <cell r="P2270">
            <v>0</v>
          </cell>
          <cell r="Q2270">
            <v>11990247</v>
          </cell>
          <cell r="R2270">
            <v>0</v>
          </cell>
          <cell r="S2270">
            <v>11990247</v>
          </cell>
          <cell r="T2270">
            <v>230550156800</v>
          </cell>
          <cell r="U2270" t="str">
            <v xml:space="preserve">RED PRIVADA ALTO COSTO             </v>
          </cell>
          <cell r="V2270">
            <v>840</v>
          </cell>
          <cell r="W2270">
            <v>169607</v>
          </cell>
          <cell r="X2270">
            <v>3211069</v>
          </cell>
          <cell r="Y2270">
            <v>0</v>
          </cell>
          <cell r="Z2270">
            <v>0</v>
          </cell>
          <cell r="AA2270" t="str">
            <v xml:space="preserve">    14350155.0</v>
          </cell>
          <cell r="AB2270">
            <v>46031</v>
          </cell>
          <cell r="AC2270">
            <v>46032</v>
          </cell>
        </row>
        <row r="2271">
          <cell r="A2271" t="str">
            <v>800012189-FE150619</v>
          </cell>
          <cell r="B2271">
            <v>46044</v>
          </cell>
          <cell r="C2271">
            <v>800012189</v>
          </cell>
          <cell r="D2271">
            <v>8048</v>
          </cell>
          <cell r="E2271" t="str">
            <v>CLINICA SAN JOSE DE CUCUTA S.A.</v>
          </cell>
          <cell r="F2271" t="str">
            <v>FE150619</v>
          </cell>
          <cell r="G2271">
            <v>46297</v>
          </cell>
          <cell r="H2271">
            <v>9541048</v>
          </cell>
          <cell r="I2271">
            <v>0</v>
          </cell>
          <cell r="J2271">
            <v>4315496</v>
          </cell>
          <cell r="K2271">
            <v>0</v>
          </cell>
          <cell r="L2271">
            <v>0</v>
          </cell>
          <cell r="M2271">
            <v>0</v>
          </cell>
          <cell r="N2271">
            <v>0</v>
          </cell>
          <cell r="O2271">
            <v>0</v>
          </cell>
          <cell r="P2271">
            <v>0</v>
          </cell>
          <cell r="Q2271">
            <v>4315496</v>
          </cell>
          <cell r="R2271">
            <v>0</v>
          </cell>
          <cell r="S2271">
            <v>4315496</v>
          </cell>
          <cell r="T2271">
            <v>230550156800</v>
          </cell>
          <cell r="U2271" t="str">
            <v xml:space="preserve">RED PRIVADA ALTO COSTO             </v>
          </cell>
          <cell r="V2271">
            <v>840</v>
          </cell>
          <cell r="W2271">
            <v>169576</v>
          </cell>
          <cell r="X2271">
            <v>3211010</v>
          </cell>
          <cell r="Y2271">
            <v>0</v>
          </cell>
          <cell r="Z2271">
            <v>0</v>
          </cell>
          <cell r="AA2271" t="str">
            <v xml:space="preserve">     9637422.0</v>
          </cell>
          <cell r="AB2271">
            <v>46031</v>
          </cell>
          <cell r="AC2271">
            <v>46032</v>
          </cell>
        </row>
        <row r="2272">
          <cell r="A2272" t="str">
            <v>800012189-FE150643</v>
          </cell>
          <cell r="B2272">
            <v>46044</v>
          </cell>
          <cell r="C2272">
            <v>800012189</v>
          </cell>
          <cell r="D2272">
            <v>8026</v>
          </cell>
          <cell r="E2272" t="str">
            <v>CLINICA SAN JOSE DE CUCUTA S.A.</v>
          </cell>
          <cell r="F2272" t="str">
            <v>FE150643</v>
          </cell>
          <cell r="G2272">
            <v>46267</v>
          </cell>
          <cell r="H2272">
            <v>33124955</v>
          </cell>
          <cell r="I2272">
            <v>0</v>
          </cell>
          <cell r="J2272">
            <v>33124955</v>
          </cell>
          <cell r="K2272">
            <v>0</v>
          </cell>
          <cell r="L2272">
            <v>0</v>
          </cell>
          <cell r="M2272">
            <v>0</v>
          </cell>
          <cell r="N2272">
            <v>0</v>
          </cell>
          <cell r="O2272">
            <v>0</v>
          </cell>
          <cell r="P2272">
            <v>0</v>
          </cell>
          <cell r="Q2272">
            <v>33124955</v>
          </cell>
          <cell r="R2272">
            <v>0</v>
          </cell>
          <cell r="S2272">
            <v>33124955</v>
          </cell>
          <cell r="T2272">
            <v>230550156800</v>
          </cell>
          <cell r="U2272" t="str">
            <v xml:space="preserve">RED PRIVADA ALTO COSTO             </v>
          </cell>
          <cell r="V2272">
            <v>840</v>
          </cell>
          <cell r="W2272">
            <v>169487</v>
          </cell>
          <cell r="X2272">
            <v>3210018</v>
          </cell>
          <cell r="Y2272">
            <v>0</v>
          </cell>
          <cell r="Z2272">
            <v>0</v>
          </cell>
          <cell r="AA2272" t="str">
            <v xml:space="preserve">    33459551.0</v>
          </cell>
          <cell r="AB2272">
            <v>46031</v>
          </cell>
          <cell r="AC2272">
            <v>46031</v>
          </cell>
        </row>
        <row r="2273">
          <cell r="A2273" t="str">
            <v>800012189-FE150642</v>
          </cell>
          <cell r="B2273">
            <v>46044</v>
          </cell>
          <cell r="C2273">
            <v>800012189</v>
          </cell>
          <cell r="D2273">
            <v>8026</v>
          </cell>
          <cell r="E2273" t="str">
            <v>CLINICA SAN JOSE DE CUCUTA S.A.</v>
          </cell>
          <cell r="F2273" t="str">
            <v>FE150642</v>
          </cell>
          <cell r="G2273">
            <v>46267</v>
          </cell>
          <cell r="H2273">
            <v>26170646</v>
          </cell>
          <cell r="I2273">
            <v>0</v>
          </cell>
          <cell r="J2273">
            <v>26170646</v>
          </cell>
          <cell r="K2273">
            <v>0</v>
          </cell>
          <cell r="L2273">
            <v>0</v>
          </cell>
          <cell r="M2273">
            <v>0</v>
          </cell>
          <cell r="N2273">
            <v>0</v>
          </cell>
          <cell r="O2273">
            <v>0</v>
          </cell>
          <cell r="P2273">
            <v>0</v>
          </cell>
          <cell r="Q2273">
            <v>26170646</v>
          </cell>
          <cell r="R2273">
            <v>0</v>
          </cell>
          <cell r="S2273">
            <v>26170646</v>
          </cell>
          <cell r="T2273">
            <v>230550156800</v>
          </cell>
          <cell r="U2273" t="str">
            <v xml:space="preserve">RED PRIVADA ALTO COSTO             </v>
          </cell>
          <cell r="V2273">
            <v>840</v>
          </cell>
          <cell r="W2273">
            <v>169486</v>
          </cell>
          <cell r="X2273">
            <v>3210017</v>
          </cell>
          <cell r="Y2273">
            <v>0</v>
          </cell>
          <cell r="Z2273">
            <v>0</v>
          </cell>
          <cell r="AA2273" t="str">
            <v xml:space="preserve">    26434996.0</v>
          </cell>
          <cell r="AB2273">
            <v>46031</v>
          </cell>
          <cell r="AC2273">
            <v>46031</v>
          </cell>
        </row>
        <row r="2274">
          <cell r="A2274" t="str">
            <v>800012189-FE150641</v>
          </cell>
          <cell r="B2274">
            <v>46044</v>
          </cell>
          <cell r="C2274">
            <v>800012189</v>
          </cell>
          <cell r="D2274">
            <v>8030</v>
          </cell>
          <cell r="E2274" t="str">
            <v>CLINICA SAN JOSE DE CUCUTA S.A.</v>
          </cell>
          <cell r="F2274" t="str">
            <v>FE150641</v>
          </cell>
          <cell r="G2274">
            <v>46267</v>
          </cell>
          <cell r="H2274">
            <v>20851205</v>
          </cell>
          <cell r="I2274">
            <v>0</v>
          </cell>
          <cell r="J2274">
            <v>20851205</v>
          </cell>
          <cell r="K2274">
            <v>0</v>
          </cell>
          <cell r="L2274">
            <v>0</v>
          </cell>
          <cell r="M2274">
            <v>0</v>
          </cell>
          <cell r="N2274">
            <v>0</v>
          </cell>
          <cell r="O2274">
            <v>0</v>
          </cell>
          <cell r="P2274">
            <v>0</v>
          </cell>
          <cell r="Q2274">
            <v>20851205</v>
          </cell>
          <cell r="R2274">
            <v>0</v>
          </cell>
          <cell r="S2274">
            <v>20851205</v>
          </cell>
          <cell r="T2274">
            <v>230550156800</v>
          </cell>
          <cell r="U2274" t="str">
            <v xml:space="preserve">RED PRIVADA ALTO COSTO             </v>
          </cell>
          <cell r="V2274">
            <v>840</v>
          </cell>
          <cell r="W2274">
            <v>169485</v>
          </cell>
          <cell r="X2274">
            <v>3210016</v>
          </cell>
          <cell r="Y2274">
            <v>0</v>
          </cell>
          <cell r="Z2274">
            <v>0</v>
          </cell>
          <cell r="AA2274" t="str">
            <v xml:space="preserve">    21061823.0</v>
          </cell>
          <cell r="AB2274">
            <v>46031</v>
          </cell>
          <cell r="AC2274">
            <v>46031</v>
          </cell>
        </row>
        <row r="2275">
          <cell r="A2275" t="str">
            <v>800012189-FE150640</v>
          </cell>
          <cell r="B2275">
            <v>46044</v>
          </cell>
          <cell r="C2275">
            <v>800012189</v>
          </cell>
          <cell r="D2275">
            <v>8030</v>
          </cell>
          <cell r="E2275" t="str">
            <v>CLINICA SAN JOSE DE CUCUTA S.A.</v>
          </cell>
          <cell r="F2275" t="str">
            <v>FE150640</v>
          </cell>
          <cell r="G2275">
            <v>46267</v>
          </cell>
          <cell r="H2275">
            <v>2719993</v>
          </cell>
          <cell r="I2275">
            <v>0</v>
          </cell>
          <cell r="J2275">
            <v>2719993</v>
          </cell>
          <cell r="K2275">
            <v>0</v>
          </cell>
          <cell r="L2275">
            <v>0</v>
          </cell>
          <cell r="M2275">
            <v>0</v>
          </cell>
          <cell r="N2275">
            <v>0</v>
          </cell>
          <cell r="O2275">
            <v>0</v>
          </cell>
          <cell r="P2275">
            <v>0</v>
          </cell>
          <cell r="Q2275">
            <v>2719993</v>
          </cell>
          <cell r="R2275">
            <v>0</v>
          </cell>
          <cell r="S2275">
            <v>2719993</v>
          </cell>
          <cell r="T2275">
            <v>230550156800</v>
          </cell>
          <cell r="U2275" t="str">
            <v xml:space="preserve">RED PRIVADA ALTO COSTO             </v>
          </cell>
          <cell r="V2275">
            <v>840</v>
          </cell>
          <cell r="W2275">
            <v>169484</v>
          </cell>
          <cell r="X2275">
            <v>3210015</v>
          </cell>
          <cell r="Y2275">
            <v>0</v>
          </cell>
          <cell r="Z2275">
            <v>0</v>
          </cell>
          <cell r="AA2275" t="str">
            <v xml:space="preserve">     2747468.0</v>
          </cell>
          <cell r="AB2275">
            <v>46031</v>
          </cell>
          <cell r="AC2275">
            <v>46031</v>
          </cell>
        </row>
        <row r="2276">
          <cell r="A2276" t="str">
            <v>800012189-FE150633</v>
          </cell>
          <cell r="B2276">
            <v>46044</v>
          </cell>
          <cell r="C2276">
            <v>800012189</v>
          </cell>
          <cell r="D2276">
            <v>8026</v>
          </cell>
          <cell r="E2276" t="str">
            <v>CLINICA SAN JOSE DE CUCUTA S.A.</v>
          </cell>
          <cell r="F2276" t="str">
            <v>FE150633</v>
          </cell>
          <cell r="G2276">
            <v>46267</v>
          </cell>
          <cell r="H2276">
            <v>14649754</v>
          </cell>
          <cell r="I2276">
            <v>0</v>
          </cell>
          <cell r="J2276">
            <v>14649754</v>
          </cell>
          <cell r="K2276">
            <v>0</v>
          </cell>
          <cell r="L2276">
            <v>0</v>
          </cell>
          <cell r="M2276">
            <v>0</v>
          </cell>
          <cell r="N2276">
            <v>0</v>
          </cell>
          <cell r="O2276">
            <v>0</v>
          </cell>
          <cell r="P2276">
            <v>0</v>
          </cell>
          <cell r="Q2276">
            <v>14649754</v>
          </cell>
          <cell r="R2276">
            <v>0</v>
          </cell>
          <cell r="S2276">
            <v>14649754</v>
          </cell>
          <cell r="T2276">
            <v>230550156800</v>
          </cell>
          <cell r="U2276" t="str">
            <v xml:space="preserve">RED PRIVADA ALTO COSTO             </v>
          </cell>
          <cell r="V2276">
            <v>840</v>
          </cell>
          <cell r="W2276">
            <v>169483</v>
          </cell>
          <cell r="X2276">
            <v>3210011</v>
          </cell>
          <cell r="Y2276">
            <v>0</v>
          </cell>
          <cell r="Z2276">
            <v>0</v>
          </cell>
          <cell r="AA2276" t="str">
            <v xml:space="preserve">    14797731.0</v>
          </cell>
          <cell r="AB2276">
            <v>46031</v>
          </cell>
          <cell r="AC2276">
            <v>46031</v>
          </cell>
        </row>
        <row r="2277">
          <cell r="A2277" t="str">
            <v>800012189-FE150614</v>
          </cell>
          <cell r="B2277">
            <v>46044</v>
          </cell>
          <cell r="C2277">
            <v>800012189</v>
          </cell>
          <cell r="D2277">
            <v>8027</v>
          </cell>
          <cell r="E2277" t="str">
            <v>CLINICA SAN JOSE DE CUCUTA S.A.</v>
          </cell>
          <cell r="F2277" t="str">
            <v>FE150614</v>
          </cell>
          <cell r="G2277">
            <v>46267</v>
          </cell>
          <cell r="H2277">
            <v>16027249</v>
          </cell>
          <cell r="I2277">
            <v>0</v>
          </cell>
          <cell r="J2277">
            <v>13262916</v>
          </cell>
          <cell r="K2277">
            <v>0</v>
          </cell>
          <cell r="L2277">
            <v>0</v>
          </cell>
          <cell r="M2277">
            <v>0</v>
          </cell>
          <cell r="N2277">
            <v>0</v>
          </cell>
          <cell r="O2277">
            <v>0</v>
          </cell>
          <cell r="P2277">
            <v>0</v>
          </cell>
          <cell r="Q2277">
            <v>13262916</v>
          </cell>
          <cell r="R2277">
            <v>0</v>
          </cell>
          <cell r="S2277">
            <v>13262916</v>
          </cell>
          <cell r="T2277">
            <v>230550156800</v>
          </cell>
          <cell r="U2277" t="str">
            <v xml:space="preserve">RED PRIVADA ALTO COSTO             </v>
          </cell>
          <cell r="V2277">
            <v>840</v>
          </cell>
          <cell r="W2277">
            <v>169473</v>
          </cell>
          <cell r="X2277">
            <v>3210007</v>
          </cell>
          <cell r="Y2277">
            <v>0</v>
          </cell>
          <cell r="Z2277">
            <v>0</v>
          </cell>
          <cell r="AA2277" t="str">
            <v xml:space="preserve">    16189140.0</v>
          </cell>
          <cell r="AB2277">
            <v>46031</v>
          </cell>
          <cell r="AC2277">
            <v>46031</v>
          </cell>
        </row>
        <row r="2278">
          <cell r="A2278" t="str">
            <v>800012189-FE150648</v>
          </cell>
          <cell r="B2278">
            <v>46044</v>
          </cell>
          <cell r="C2278">
            <v>800012189</v>
          </cell>
          <cell r="D2278">
            <v>8048</v>
          </cell>
          <cell r="E2278" t="str">
            <v>CLINICA SAN JOSE DE CUCUTA S.A.</v>
          </cell>
          <cell r="F2278" t="str">
            <v>FE150648</v>
          </cell>
          <cell r="G2278">
            <v>46267</v>
          </cell>
          <cell r="H2278">
            <v>20312537</v>
          </cell>
          <cell r="I2278">
            <v>0</v>
          </cell>
          <cell r="J2278">
            <v>20312537</v>
          </cell>
          <cell r="K2278">
            <v>0</v>
          </cell>
          <cell r="L2278">
            <v>0</v>
          </cell>
          <cell r="M2278">
            <v>0</v>
          </cell>
          <cell r="N2278">
            <v>0</v>
          </cell>
          <cell r="O2278">
            <v>0</v>
          </cell>
          <cell r="P2278">
            <v>0</v>
          </cell>
          <cell r="Q2278">
            <v>20312537</v>
          </cell>
          <cell r="R2278">
            <v>0</v>
          </cell>
          <cell r="S2278">
            <v>20312537</v>
          </cell>
          <cell r="T2278">
            <v>230550156800</v>
          </cell>
          <cell r="U2278" t="str">
            <v xml:space="preserve">RED PRIVADA ALTO COSTO             </v>
          </cell>
          <cell r="V2278">
            <v>840</v>
          </cell>
          <cell r="W2278">
            <v>169488</v>
          </cell>
          <cell r="X2278">
            <v>3210022</v>
          </cell>
          <cell r="Y2278">
            <v>0</v>
          </cell>
          <cell r="Z2278">
            <v>0</v>
          </cell>
          <cell r="AA2278" t="str">
            <v xml:space="preserve">    20517714.0</v>
          </cell>
          <cell r="AB2278">
            <v>46031</v>
          </cell>
          <cell r="AC2278">
            <v>46031</v>
          </cell>
        </row>
        <row r="2279">
          <cell r="A2279" t="str">
            <v>800012189-FE150611</v>
          </cell>
          <cell r="B2279">
            <v>46044</v>
          </cell>
          <cell r="C2279">
            <v>800012189</v>
          </cell>
          <cell r="D2279">
            <v>8027</v>
          </cell>
          <cell r="E2279" t="str">
            <v>CLINICA SAN JOSE DE CUCUTA S.A.</v>
          </cell>
          <cell r="F2279" t="str">
            <v>FE150611</v>
          </cell>
          <cell r="G2279">
            <v>46267</v>
          </cell>
          <cell r="H2279">
            <v>5895640</v>
          </cell>
          <cell r="I2279">
            <v>0</v>
          </cell>
          <cell r="J2279">
            <v>5895640</v>
          </cell>
          <cell r="K2279">
            <v>0</v>
          </cell>
          <cell r="L2279">
            <v>0</v>
          </cell>
          <cell r="M2279">
            <v>0</v>
          </cell>
          <cell r="N2279">
            <v>0</v>
          </cell>
          <cell r="O2279">
            <v>0</v>
          </cell>
          <cell r="P2279">
            <v>0</v>
          </cell>
          <cell r="Q2279">
            <v>5895640</v>
          </cell>
          <cell r="R2279">
            <v>0</v>
          </cell>
          <cell r="S2279">
            <v>5895640</v>
          </cell>
          <cell r="T2279">
            <v>230550156800</v>
          </cell>
          <cell r="U2279" t="str">
            <v xml:space="preserve">RED PRIVADA ALTO COSTO             </v>
          </cell>
          <cell r="V2279">
            <v>840</v>
          </cell>
          <cell r="W2279">
            <v>169482</v>
          </cell>
          <cell r="X2279">
            <v>3210004</v>
          </cell>
          <cell r="Y2279">
            <v>0</v>
          </cell>
          <cell r="Z2279">
            <v>0</v>
          </cell>
          <cell r="AA2279" t="str">
            <v xml:space="preserve">     5955192.0</v>
          </cell>
          <cell r="AB2279">
            <v>46031</v>
          </cell>
          <cell r="AC2279">
            <v>46031</v>
          </cell>
        </row>
        <row r="2280">
          <cell r="A2280" t="str">
            <v>800012189-FE150089</v>
          </cell>
          <cell r="B2280">
            <v>46031</v>
          </cell>
          <cell r="C2280">
            <v>800012189</v>
          </cell>
          <cell r="D2280">
            <v>8048</v>
          </cell>
          <cell r="E2280" t="str">
            <v>CLINICA SAN JOSE DE CUCUTA S.A.</v>
          </cell>
          <cell r="F2280" t="str">
            <v>FE150089</v>
          </cell>
          <cell r="G2280">
            <v>46267</v>
          </cell>
          <cell r="H2280">
            <v>24589381</v>
          </cell>
          <cell r="I2280">
            <v>0</v>
          </cell>
          <cell r="J2280">
            <v>24589381</v>
          </cell>
          <cell r="K2280">
            <v>0</v>
          </cell>
          <cell r="L2280">
            <v>0</v>
          </cell>
          <cell r="M2280">
            <v>0</v>
          </cell>
          <cell r="N2280">
            <v>0</v>
          </cell>
          <cell r="O2280">
            <v>0</v>
          </cell>
          <cell r="P2280">
            <v>0</v>
          </cell>
          <cell r="Q2280">
            <v>24589381</v>
          </cell>
          <cell r="R2280">
            <v>0</v>
          </cell>
          <cell r="S2280">
            <v>24589381</v>
          </cell>
          <cell r="T2280">
            <v>230550156800</v>
          </cell>
          <cell r="U2280" t="str">
            <v xml:space="preserve">RED PRIVADA ALTO COSTO             </v>
          </cell>
          <cell r="V2280">
            <v>840</v>
          </cell>
          <cell r="W2280">
            <v>169217</v>
          </cell>
          <cell r="X2280">
            <v>3209720</v>
          </cell>
          <cell r="Y2280">
            <v>0</v>
          </cell>
          <cell r="Z2280">
            <v>0</v>
          </cell>
          <cell r="AA2280" t="str">
            <v xml:space="preserve">    24837759.0</v>
          </cell>
          <cell r="AB2280">
            <v>46029</v>
          </cell>
          <cell r="AC2280">
            <v>46031</v>
          </cell>
        </row>
        <row r="2281">
          <cell r="A2281" t="str">
            <v>800012189-FE150499</v>
          </cell>
          <cell r="B2281">
            <v>46043</v>
          </cell>
          <cell r="C2281">
            <v>800012189</v>
          </cell>
          <cell r="D2281">
            <v>8050</v>
          </cell>
          <cell r="E2281" t="str">
            <v>CLINICA SAN JOSE DE CUCUTA S.A.</v>
          </cell>
          <cell r="F2281" t="str">
            <v>FE150499</v>
          </cell>
          <cell r="G2281">
            <v>46267</v>
          </cell>
          <cell r="H2281">
            <v>8912519</v>
          </cell>
          <cell r="I2281">
            <v>0</v>
          </cell>
          <cell r="J2281">
            <v>8912519</v>
          </cell>
          <cell r="K2281">
            <v>0</v>
          </cell>
          <cell r="L2281">
            <v>0</v>
          </cell>
          <cell r="M2281">
            <v>0</v>
          </cell>
          <cell r="N2281">
            <v>0</v>
          </cell>
          <cell r="O2281">
            <v>0</v>
          </cell>
          <cell r="P2281">
            <v>0</v>
          </cell>
          <cell r="Q2281">
            <v>8912519</v>
          </cell>
          <cell r="R2281">
            <v>0</v>
          </cell>
          <cell r="S2281">
            <v>8912519</v>
          </cell>
          <cell r="T2281">
            <v>230550156800</v>
          </cell>
          <cell r="U2281" t="str">
            <v xml:space="preserve">RED PRIVADA ALTO COSTO             </v>
          </cell>
          <cell r="V2281">
            <v>840</v>
          </cell>
          <cell r="W2281">
            <v>169256</v>
          </cell>
          <cell r="X2281">
            <v>3208525</v>
          </cell>
          <cell r="Y2281">
            <v>0</v>
          </cell>
          <cell r="Z2281">
            <v>0</v>
          </cell>
          <cell r="AA2281" t="str">
            <v xml:space="preserve">     9002544.0</v>
          </cell>
          <cell r="AB2281">
            <v>46030</v>
          </cell>
          <cell r="AC2281">
            <v>46031</v>
          </cell>
        </row>
        <row r="2282">
          <cell r="A2282" t="str">
            <v>800012189-FE150189</v>
          </cell>
          <cell r="B2282">
            <v>46049</v>
          </cell>
          <cell r="C2282">
            <v>800012189</v>
          </cell>
          <cell r="D2282">
            <v>8026</v>
          </cell>
          <cell r="E2282" t="str">
            <v>CLINICA SAN JOSE DE CUCUTA S.A.</v>
          </cell>
          <cell r="F2282" t="str">
            <v>FE150189</v>
          </cell>
          <cell r="G2282">
            <v>46236</v>
          </cell>
          <cell r="H2282">
            <v>26196231</v>
          </cell>
          <cell r="I2282">
            <v>0</v>
          </cell>
          <cell r="J2282">
            <v>26196231</v>
          </cell>
          <cell r="K2282">
            <v>0</v>
          </cell>
          <cell r="L2282">
            <v>0</v>
          </cell>
          <cell r="M2282">
            <v>0</v>
          </cell>
          <cell r="N2282">
            <v>0</v>
          </cell>
          <cell r="O2282">
            <v>0</v>
          </cell>
          <cell r="P2282">
            <v>0</v>
          </cell>
          <cell r="Q2282">
            <v>26196231</v>
          </cell>
          <cell r="R2282">
            <v>0</v>
          </cell>
          <cell r="S2282">
            <v>26196231</v>
          </cell>
          <cell r="T2282">
            <v>230550156800</v>
          </cell>
          <cell r="U2282" t="str">
            <v xml:space="preserve">RED PRIVADA ALTO COSTO             </v>
          </cell>
          <cell r="V2282">
            <v>840</v>
          </cell>
          <cell r="W2282">
            <v>170036</v>
          </cell>
          <cell r="X2282">
            <v>3206102</v>
          </cell>
          <cell r="Y2282">
            <v>0</v>
          </cell>
          <cell r="Z2282">
            <v>0</v>
          </cell>
          <cell r="AA2282" t="str">
            <v xml:space="preserve">    26460839.0</v>
          </cell>
          <cell r="AB2282">
            <v>46029</v>
          </cell>
          <cell r="AC2282">
            <v>46030</v>
          </cell>
        </row>
        <row r="2283">
          <cell r="A2283" t="str">
            <v>800012189-FE149986</v>
          </cell>
          <cell r="B2283">
            <v>46050</v>
          </cell>
          <cell r="C2283">
            <v>800012189</v>
          </cell>
          <cell r="D2283">
            <v>8030</v>
          </cell>
          <cell r="E2283" t="str">
            <v>CLINICA SAN JOSE DE CUCUTA S.A.</v>
          </cell>
          <cell r="F2283" t="str">
            <v>FE149986</v>
          </cell>
          <cell r="G2283">
            <v>46236</v>
          </cell>
          <cell r="H2283">
            <v>4337405</v>
          </cell>
          <cell r="I2283">
            <v>0</v>
          </cell>
          <cell r="J2283">
            <v>2970097</v>
          </cell>
          <cell r="K2283">
            <v>0</v>
          </cell>
          <cell r="L2283">
            <v>0</v>
          </cell>
          <cell r="M2283">
            <v>0</v>
          </cell>
          <cell r="N2283">
            <v>0</v>
          </cell>
          <cell r="O2283">
            <v>0</v>
          </cell>
          <cell r="P2283">
            <v>0</v>
          </cell>
          <cell r="Q2283">
            <v>2970097</v>
          </cell>
          <cell r="R2283">
            <v>0</v>
          </cell>
          <cell r="S2283">
            <v>2970097</v>
          </cell>
          <cell r="T2283">
            <v>230550156800</v>
          </cell>
          <cell r="U2283" t="str">
            <v xml:space="preserve">RED PRIVADA ALTO COSTO             </v>
          </cell>
          <cell r="V2283">
            <v>840</v>
          </cell>
          <cell r="W2283">
            <v>170145</v>
          </cell>
          <cell r="X2283">
            <v>3207134</v>
          </cell>
          <cell r="Y2283">
            <v>0</v>
          </cell>
          <cell r="Z2283">
            <v>0</v>
          </cell>
          <cell r="AA2283" t="str">
            <v xml:space="preserve">     4381217.0</v>
          </cell>
          <cell r="AB2283">
            <v>46029</v>
          </cell>
          <cell r="AC2283">
            <v>46030</v>
          </cell>
        </row>
        <row r="2284">
          <cell r="A2284" t="str">
            <v>800012189-FE149961</v>
          </cell>
          <cell r="B2284">
            <v>46044</v>
          </cell>
          <cell r="C2284">
            <v>800012189</v>
          </cell>
          <cell r="D2284">
            <v>8026</v>
          </cell>
          <cell r="E2284" t="str">
            <v>CLINICA SAN JOSE DE CUCUTA S.A.</v>
          </cell>
          <cell r="F2284" t="str">
            <v>FE149961</v>
          </cell>
          <cell r="G2284">
            <v>46205</v>
          </cell>
          <cell r="H2284">
            <v>37357643</v>
          </cell>
          <cell r="I2284">
            <v>0</v>
          </cell>
          <cell r="J2284">
            <v>34623027</v>
          </cell>
          <cell r="K2284">
            <v>0</v>
          </cell>
          <cell r="L2284">
            <v>0</v>
          </cell>
          <cell r="M2284">
            <v>0</v>
          </cell>
          <cell r="N2284">
            <v>0</v>
          </cell>
          <cell r="O2284">
            <v>0</v>
          </cell>
          <cell r="P2284">
            <v>0</v>
          </cell>
          <cell r="Q2284">
            <v>34623027</v>
          </cell>
          <cell r="R2284">
            <v>0</v>
          </cell>
          <cell r="S2284">
            <v>34623027</v>
          </cell>
          <cell r="T2284">
            <v>230550156800</v>
          </cell>
          <cell r="U2284" t="str">
            <v xml:space="preserve">RED PRIVADA ALTO COSTO             </v>
          </cell>
          <cell r="V2284">
            <v>840</v>
          </cell>
          <cell r="W2284">
            <v>169606</v>
          </cell>
          <cell r="X2284">
            <v>3203118</v>
          </cell>
          <cell r="Y2284">
            <v>0</v>
          </cell>
          <cell r="Z2284">
            <v>0</v>
          </cell>
          <cell r="AA2284" t="str">
            <v xml:space="preserve">    37734993.0</v>
          </cell>
          <cell r="AB2284">
            <v>46028</v>
          </cell>
          <cell r="AC2284">
            <v>46029</v>
          </cell>
        </row>
        <row r="2285">
          <cell r="A2285" t="str">
            <v>800012189-FE149884</v>
          </cell>
          <cell r="B2285">
            <v>46044</v>
          </cell>
          <cell r="C2285">
            <v>800012189</v>
          </cell>
          <cell r="D2285">
            <v>8026</v>
          </cell>
          <cell r="E2285" t="str">
            <v>CLINICA SAN JOSE DE CUCUTA S.A.</v>
          </cell>
          <cell r="F2285" t="str">
            <v>FE149884</v>
          </cell>
          <cell r="G2285">
            <v>46205</v>
          </cell>
          <cell r="H2285">
            <v>22434632</v>
          </cell>
          <cell r="I2285">
            <v>0</v>
          </cell>
          <cell r="J2285">
            <v>22434632</v>
          </cell>
          <cell r="K2285">
            <v>0</v>
          </cell>
          <cell r="L2285">
            <v>0</v>
          </cell>
          <cell r="M2285">
            <v>0</v>
          </cell>
          <cell r="N2285">
            <v>0</v>
          </cell>
          <cell r="O2285">
            <v>0</v>
          </cell>
          <cell r="P2285">
            <v>0</v>
          </cell>
          <cell r="Q2285">
            <v>22434632</v>
          </cell>
          <cell r="R2285">
            <v>0</v>
          </cell>
          <cell r="S2285">
            <v>22434632</v>
          </cell>
          <cell r="T2285">
            <v>230550156800</v>
          </cell>
          <cell r="U2285" t="str">
            <v xml:space="preserve">RED PRIVADA ALTO COSTO             </v>
          </cell>
          <cell r="V2285">
            <v>840</v>
          </cell>
          <cell r="W2285">
            <v>169383</v>
          </cell>
          <cell r="X2285">
            <v>3203113</v>
          </cell>
          <cell r="Y2285">
            <v>0</v>
          </cell>
          <cell r="Z2285">
            <v>0</v>
          </cell>
          <cell r="AA2285" t="str">
            <v xml:space="preserve">    22661244.0</v>
          </cell>
          <cell r="AB2285">
            <v>46028</v>
          </cell>
          <cell r="AC2285">
            <v>46029</v>
          </cell>
        </row>
        <row r="2286">
          <cell r="A2286" t="str">
            <v>800012189-FE149950</v>
          </cell>
          <cell r="B2286">
            <v>46049</v>
          </cell>
          <cell r="C2286">
            <v>800012189</v>
          </cell>
          <cell r="D2286">
            <v>8026</v>
          </cell>
          <cell r="E2286" t="str">
            <v>CLINICA SAN JOSE DE CUCUTA S.A.</v>
          </cell>
          <cell r="F2286" t="str">
            <v>FE149950</v>
          </cell>
          <cell r="G2286">
            <v>46205</v>
          </cell>
          <cell r="H2286">
            <v>4503229</v>
          </cell>
          <cell r="I2286">
            <v>0</v>
          </cell>
          <cell r="J2286">
            <v>4503229</v>
          </cell>
          <cell r="K2286">
            <v>0</v>
          </cell>
          <cell r="L2286">
            <v>0</v>
          </cell>
          <cell r="M2286">
            <v>0</v>
          </cell>
          <cell r="N2286">
            <v>0</v>
          </cell>
          <cell r="O2286">
            <v>0</v>
          </cell>
          <cell r="P2286">
            <v>0</v>
          </cell>
          <cell r="Q2286">
            <v>4503229</v>
          </cell>
          <cell r="R2286">
            <v>0</v>
          </cell>
          <cell r="S2286">
            <v>4503229</v>
          </cell>
          <cell r="T2286">
            <v>230550156800</v>
          </cell>
          <cell r="U2286" t="str">
            <v xml:space="preserve">RED PRIVADA ALTO COSTO             </v>
          </cell>
          <cell r="V2286">
            <v>840</v>
          </cell>
          <cell r="W2286">
            <v>170038</v>
          </cell>
          <cell r="X2286">
            <v>3204003</v>
          </cell>
          <cell r="Y2286">
            <v>0</v>
          </cell>
          <cell r="Z2286">
            <v>0</v>
          </cell>
          <cell r="AA2286" t="str">
            <v xml:space="preserve">     4548716.0</v>
          </cell>
          <cell r="AB2286">
            <v>46028</v>
          </cell>
          <cell r="AC2286">
            <v>46029</v>
          </cell>
        </row>
        <row r="2287">
          <cell r="A2287" t="str">
            <v>800012189-FE149924</v>
          </cell>
          <cell r="B2287">
            <v>46044</v>
          </cell>
          <cell r="C2287">
            <v>800012189</v>
          </cell>
          <cell r="D2287">
            <v>8026</v>
          </cell>
          <cell r="E2287" t="str">
            <v>CLINICA SAN JOSE DE CUCUTA S.A.</v>
          </cell>
          <cell r="F2287" t="str">
            <v>FE149924</v>
          </cell>
          <cell r="G2287">
            <v>46205</v>
          </cell>
          <cell r="H2287">
            <v>36787055</v>
          </cell>
          <cell r="I2287">
            <v>0</v>
          </cell>
          <cell r="J2287">
            <v>30569615</v>
          </cell>
          <cell r="K2287">
            <v>0</v>
          </cell>
          <cell r="L2287">
            <v>0</v>
          </cell>
          <cell r="M2287">
            <v>0</v>
          </cell>
          <cell r="N2287">
            <v>0</v>
          </cell>
          <cell r="O2287">
            <v>0</v>
          </cell>
          <cell r="P2287">
            <v>0</v>
          </cell>
          <cell r="Q2287">
            <v>30569615</v>
          </cell>
          <cell r="R2287">
            <v>0</v>
          </cell>
          <cell r="S2287">
            <v>30569615</v>
          </cell>
          <cell r="T2287">
            <v>230550156800</v>
          </cell>
          <cell r="U2287" t="str">
            <v xml:space="preserve">RED PRIVADA ALTO COSTO             </v>
          </cell>
          <cell r="V2287">
            <v>840</v>
          </cell>
          <cell r="W2287">
            <v>169605</v>
          </cell>
          <cell r="X2287">
            <v>3203116</v>
          </cell>
          <cell r="Y2287">
            <v>0</v>
          </cell>
          <cell r="Z2287">
            <v>0</v>
          </cell>
          <cell r="AA2287" t="str">
            <v xml:space="preserve">    37158641.0</v>
          </cell>
          <cell r="AB2287">
            <v>46028</v>
          </cell>
          <cell r="AC2287">
            <v>46029</v>
          </cell>
        </row>
        <row r="2288">
          <cell r="A2288" t="str">
            <v>800012189-FE115002</v>
          </cell>
          <cell r="B2288">
            <v>46049</v>
          </cell>
          <cell r="C2288">
            <v>800012189</v>
          </cell>
          <cell r="D2288">
            <v>8026</v>
          </cell>
          <cell r="E2288" t="str">
            <v>CLINICA SAN JOSE DE CUCUTA S.A.</v>
          </cell>
          <cell r="F2288" t="str">
            <v>FE115002</v>
          </cell>
          <cell r="G2288">
            <v>46175</v>
          </cell>
          <cell r="H2288">
            <v>127508164</v>
          </cell>
          <cell r="I2288">
            <v>0</v>
          </cell>
          <cell r="J2288">
            <v>127508164</v>
          </cell>
          <cell r="K2288">
            <v>0</v>
          </cell>
          <cell r="L2288">
            <v>0</v>
          </cell>
          <cell r="M2288">
            <v>0</v>
          </cell>
          <cell r="N2288">
            <v>0</v>
          </cell>
          <cell r="O2288">
            <v>0</v>
          </cell>
          <cell r="P2288">
            <v>0</v>
          </cell>
          <cell r="Q2288">
            <v>127508164</v>
          </cell>
          <cell r="R2288">
            <v>0</v>
          </cell>
          <cell r="S2288">
            <v>127508164</v>
          </cell>
          <cell r="T2288">
            <v>230550156800</v>
          </cell>
          <cell r="U2288" t="str">
            <v xml:space="preserve">RED PRIVADA ALTO COSTO             </v>
          </cell>
          <cell r="V2288">
            <v>840</v>
          </cell>
          <cell r="W2288">
            <v>170033</v>
          </cell>
          <cell r="X2288">
            <v>3058543</v>
          </cell>
          <cell r="Y2288">
            <v>0</v>
          </cell>
          <cell r="Z2288">
            <v>0</v>
          </cell>
          <cell r="AA2288" t="str">
            <v xml:space="preserve">   128796125.0</v>
          </cell>
          <cell r="AB2288">
            <v>45904</v>
          </cell>
          <cell r="AC2288">
            <v>45910</v>
          </cell>
        </row>
        <row r="2289">
          <cell r="A2289" t="str">
            <v>800012189-FE114932</v>
          </cell>
          <cell r="B2289">
            <v>46049</v>
          </cell>
          <cell r="C2289">
            <v>800012189</v>
          </cell>
          <cell r="D2289">
            <v>8026</v>
          </cell>
          <cell r="E2289" t="str">
            <v>CLINICA SAN JOSE DE CUCUTA S.A.</v>
          </cell>
          <cell r="F2289" t="str">
            <v>FE114932</v>
          </cell>
          <cell r="G2289">
            <v>46175</v>
          </cell>
          <cell r="H2289">
            <v>37271881</v>
          </cell>
          <cell r="I2289">
            <v>0</v>
          </cell>
          <cell r="J2289">
            <v>37271881</v>
          </cell>
          <cell r="K2289">
            <v>0</v>
          </cell>
          <cell r="L2289">
            <v>0</v>
          </cell>
          <cell r="M2289">
            <v>0</v>
          </cell>
          <cell r="N2289">
            <v>0</v>
          </cell>
          <cell r="O2289">
            <v>0</v>
          </cell>
          <cell r="P2289">
            <v>0</v>
          </cell>
          <cell r="Q2289">
            <v>37271881</v>
          </cell>
          <cell r="R2289">
            <v>0</v>
          </cell>
          <cell r="S2289">
            <v>37271881</v>
          </cell>
          <cell r="T2289">
            <v>230550156800</v>
          </cell>
          <cell r="U2289" t="str">
            <v xml:space="preserve">RED PRIVADA ALTO COSTO             </v>
          </cell>
          <cell r="V2289">
            <v>840</v>
          </cell>
          <cell r="W2289">
            <v>170032</v>
          </cell>
          <cell r="X2289">
            <v>3056200</v>
          </cell>
          <cell r="Y2289">
            <v>0</v>
          </cell>
          <cell r="Z2289">
            <v>0</v>
          </cell>
          <cell r="AA2289" t="str">
            <v xml:space="preserve">    37648365.0</v>
          </cell>
          <cell r="AB2289">
            <v>45904</v>
          </cell>
          <cell r="AC2289">
            <v>45908</v>
          </cell>
        </row>
        <row r="2290">
          <cell r="A2290" t="str">
            <v>800012189-FE114508</v>
          </cell>
          <cell r="B2290">
            <v>46049</v>
          </cell>
          <cell r="C2290">
            <v>800012189</v>
          </cell>
          <cell r="D2290">
            <v>8026</v>
          </cell>
          <cell r="E2290" t="str">
            <v>CLINICA SAN JOSE DE CUCUTA S.A.</v>
          </cell>
          <cell r="F2290" t="str">
            <v>FE114508</v>
          </cell>
          <cell r="G2290">
            <v>46175</v>
          </cell>
          <cell r="H2290">
            <v>50627817</v>
          </cell>
          <cell r="I2290">
            <v>0</v>
          </cell>
          <cell r="J2290">
            <v>50627817</v>
          </cell>
          <cell r="K2290">
            <v>0</v>
          </cell>
          <cell r="L2290">
            <v>0</v>
          </cell>
          <cell r="M2290">
            <v>0</v>
          </cell>
          <cell r="N2290">
            <v>0</v>
          </cell>
          <cell r="O2290">
            <v>0</v>
          </cell>
          <cell r="P2290">
            <v>0</v>
          </cell>
          <cell r="Q2290">
            <v>50627817</v>
          </cell>
          <cell r="R2290">
            <v>0</v>
          </cell>
          <cell r="S2290">
            <v>50627817</v>
          </cell>
          <cell r="T2290">
            <v>230550156800</v>
          </cell>
          <cell r="U2290" t="str">
            <v xml:space="preserve">RED PRIVADA ALTO COSTO             </v>
          </cell>
          <cell r="V2290">
            <v>840</v>
          </cell>
          <cell r="W2290">
            <v>170031</v>
          </cell>
          <cell r="X2290">
            <v>3053715</v>
          </cell>
          <cell r="Y2290">
            <v>0</v>
          </cell>
          <cell r="Z2290">
            <v>0</v>
          </cell>
          <cell r="AA2290" t="str">
            <v xml:space="preserve">    51139209.0</v>
          </cell>
          <cell r="AB2290">
            <v>45903</v>
          </cell>
          <cell r="AC2290">
            <v>45906</v>
          </cell>
        </row>
        <row r="2291">
          <cell r="A2291" t="str">
            <v>800012189-FE114458</v>
          </cell>
          <cell r="B2291">
            <v>46050</v>
          </cell>
          <cell r="C2291">
            <v>800012189</v>
          </cell>
          <cell r="D2291">
            <v>8026</v>
          </cell>
          <cell r="E2291" t="str">
            <v>CLINICA SAN JOSE DE CUCUTA S.A.</v>
          </cell>
          <cell r="F2291" t="str">
            <v>FE114458</v>
          </cell>
          <cell r="G2291">
            <v>46175</v>
          </cell>
          <cell r="H2291">
            <v>43478341</v>
          </cell>
          <cell r="I2291">
            <v>0</v>
          </cell>
          <cell r="J2291">
            <v>43478341</v>
          </cell>
          <cell r="K2291">
            <v>0</v>
          </cell>
          <cell r="L2291">
            <v>0</v>
          </cell>
          <cell r="M2291">
            <v>0</v>
          </cell>
          <cell r="N2291">
            <v>0</v>
          </cell>
          <cell r="O2291">
            <v>0</v>
          </cell>
          <cell r="P2291">
            <v>0</v>
          </cell>
          <cell r="Q2291">
            <v>43478341</v>
          </cell>
          <cell r="R2291">
            <v>0</v>
          </cell>
          <cell r="S2291">
            <v>43478341</v>
          </cell>
          <cell r="T2291">
            <v>230550156800</v>
          </cell>
          <cell r="U2291" t="str">
            <v xml:space="preserve">RED PRIVADA ALTO COSTO             </v>
          </cell>
          <cell r="V2291">
            <v>840</v>
          </cell>
          <cell r="W2291">
            <v>170169</v>
          </cell>
          <cell r="X2291">
            <v>3053714</v>
          </cell>
          <cell r="Y2291">
            <v>0</v>
          </cell>
          <cell r="Z2291">
            <v>0</v>
          </cell>
          <cell r="AA2291" t="str">
            <v xml:space="preserve">    44180243.0</v>
          </cell>
          <cell r="AB2291">
            <v>45903</v>
          </cell>
          <cell r="AC2291">
            <v>45906</v>
          </cell>
        </row>
        <row r="2292">
          <cell r="A2292" t="str">
            <v>800012189-FE114400</v>
          </cell>
          <cell r="B2292">
            <v>46050</v>
          </cell>
          <cell r="C2292">
            <v>800012189</v>
          </cell>
          <cell r="D2292">
            <v>8026</v>
          </cell>
          <cell r="E2292" t="str">
            <v>CLINICA SAN JOSE DE CUCUTA S.A.</v>
          </cell>
          <cell r="F2292" t="str">
            <v>FE114400</v>
          </cell>
          <cell r="G2292">
            <v>46175</v>
          </cell>
          <cell r="H2292">
            <v>66060740</v>
          </cell>
          <cell r="I2292">
            <v>0</v>
          </cell>
          <cell r="J2292">
            <v>66060740</v>
          </cell>
          <cell r="K2292">
            <v>0</v>
          </cell>
          <cell r="L2292">
            <v>0</v>
          </cell>
          <cell r="M2292">
            <v>0</v>
          </cell>
          <cell r="N2292">
            <v>0</v>
          </cell>
          <cell r="O2292">
            <v>0</v>
          </cell>
          <cell r="P2292">
            <v>0</v>
          </cell>
          <cell r="Q2292">
            <v>66060740</v>
          </cell>
          <cell r="R2292">
            <v>0</v>
          </cell>
          <cell r="S2292">
            <v>66060740</v>
          </cell>
          <cell r="T2292">
            <v>230550156800</v>
          </cell>
          <cell r="U2292" t="str">
            <v xml:space="preserve">RED PRIVADA ALTO COSTO             </v>
          </cell>
          <cell r="V2292">
            <v>840</v>
          </cell>
          <cell r="W2292">
            <v>170168</v>
          </cell>
          <cell r="X2292">
            <v>3053712</v>
          </cell>
          <cell r="Y2292">
            <v>0</v>
          </cell>
          <cell r="Z2292">
            <v>0</v>
          </cell>
          <cell r="AA2292" t="str">
            <v xml:space="preserve">    66728020.0</v>
          </cell>
          <cell r="AB2292">
            <v>45903</v>
          </cell>
          <cell r="AC2292">
            <v>45906</v>
          </cell>
        </row>
        <row r="2293">
          <cell r="A2293" t="str">
            <v>800012189-FE114076</v>
          </cell>
          <cell r="B2293">
            <v>46050</v>
          </cell>
          <cell r="C2293">
            <v>800012189</v>
          </cell>
          <cell r="D2293">
            <v>8026</v>
          </cell>
          <cell r="E2293" t="str">
            <v>CLINICA SAN JOSE DE CUCUTA S.A.</v>
          </cell>
          <cell r="F2293" t="str">
            <v>FE114076</v>
          </cell>
          <cell r="G2293">
            <v>46175</v>
          </cell>
          <cell r="H2293">
            <v>42160953</v>
          </cell>
          <cell r="I2293">
            <v>0</v>
          </cell>
          <cell r="J2293">
            <v>42160953</v>
          </cell>
          <cell r="K2293">
            <v>0</v>
          </cell>
          <cell r="L2293">
            <v>0</v>
          </cell>
          <cell r="M2293">
            <v>0</v>
          </cell>
          <cell r="N2293">
            <v>0</v>
          </cell>
          <cell r="O2293">
            <v>0</v>
          </cell>
          <cell r="P2293">
            <v>0</v>
          </cell>
          <cell r="Q2293">
            <v>42160953</v>
          </cell>
          <cell r="R2293">
            <v>0</v>
          </cell>
          <cell r="S2293">
            <v>42160953</v>
          </cell>
          <cell r="T2293">
            <v>230550156800</v>
          </cell>
          <cell r="U2293" t="str">
            <v xml:space="preserve">RED PRIVADA ALTO COSTO             </v>
          </cell>
          <cell r="V2293">
            <v>840</v>
          </cell>
          <cell r="W2293">
            <v>170166</v>
          </cell>
          <cell r="X2293">
            <v>3053708</v>
          </cell>
          <cell r="Y2293">
            <v>0</v>
          </cell>
          <cell r="Z2293">
            <v>0</v>
          </cell>
          <cell r="AA2293" t="str">
            <v xml:space="preserve">    42586821.0</v>
          </cell>
          <cell r="AB2293">
            <v>45903</v>
          </cell>
          <cell r="AC2293">
            <v>45906</v>
          </cell>
        </row>
        <row r="2294">
          <cell r="A2294" t="str">
            <v>800012189-FE149725</v>
          </cell>
          <cell r="B2294">
            <v>46044</v>
          </cell>
          <cell r="C2294">
            <v>800012189</v>
          </cell>
          <cell r="D2294">
            <v>8026</v>
          </cell>
          <cell r="E2294" t="str">
            <v>CLINICA SAN JOSE DE CUCUTA S.A.</v>
          </cell>
          <cell r="F2294" t="str">
            <v>FE149725</v>
          </cell>
          <cell r="G2294">
            <v>46175</v>
          </cell>
          <cell r="H2294">
            <v>20476535</v>
          </cell>
          <cell r="I2294">
            <v>0</v>
          </cell>
          <cell r="J2294">
            <v>20476535</v>
          </cell>
          <cell r="K2294">
            <v>0</v>
          </cell>
          <cell r="L2294">
            <v>0</v>
          </cell>
          <cell r="M2294">
            <v>0</v>
          </cell>
          <cell r="N2294">
            <v>0</v>
          </cell>
          <cell r="O2294">
            <v>0</v>
          </cell>
          <cell r="P2294">
            <v>0</v>
          </cell>
          <cell r="Q2294">
            <v>20476535</v>
          </cell>
          <cell r="R2294">
            <v>0</v>
          </cell>
          <cell r="S2294">
            <v>20476535</v>
          </cell>
          <cell r="T2294">
            <v>230550156800</v>
          </cell>
          <cell r="U2294" t="str">
            <v xml:space="preserve">RED PRIVADA ALTO COSTO             </v>
          </cell>
          <cell r="V2294">
            <v>840</v>
          </cell>
          <cell r="W2294">
            <v>169384</v>
          </cell>
          <cell r="X2294">
            <v>3200798</v>
          </cell>
          <cell r="Y2294">
            <v>0</v>
          </cell>
          <cell r="Z2294">
            <v>0</v>
          </cell>
          <cell r="AA2294" t="str">
            <v xml:space="preserve">    20683369.0</v>
          </cell>
          <cell r="AB2294">
            <v>46027</v>
          </cell>
          <cell r="AC2294">
            <v>46028</v>
          </cell>
        </row>
        <row r="2295">
          <cell r="A2295" t="str">
            <v>800012189-FE115019</v>
          </cell>
          <cell r="B2295">
            <v>46049</v>
          </cell>
          <cell r="C2295">
            <v>800012189</v>
          </cell>
          <cell r="D2295">
            <v>8026</v>
          </cell>
          <cell r="E2295" t="str">
            <v>CLINICA SAN JOSE DE CUCUTA S.A.</v>
          </cell>
          <cell r="F2295" t="str">
            <v>FE115019</v>
          </cell>
          <cell r="G2295">
            <v>46175</v>
          </cell>
          <cell r="H2295">
            <v>63032386</v>
          </cell>
          <cell r="I2295">
            <v>0</v>
          </cell>
          <cell r="J2295">
            <v>63032386</v>
          </cell>
          <cell r="K2295">
            <v>0</v>
          </cell>
          <cell r="L2295">
            <v>0</v>
          </cell>
          <cell r="M2295">
            <v>0</v>
          </cell>
          <cell r="N2295">
            <v>0</v>
          </cell>
          <cell r="O2295">
            <v>0</v>
          </cell>
          <cell r="P2295">
            <v>0</v>
          </cell>
          <cell r="Q2295">
            <v>63032386</v>
          </cell>
          <cell r="R2295">
            <v>0</v>
          </cell>
          <cell r="S2295">
            <v>63032386</v>
          </cell>
          <cell r="T2295">
            <v>230550156800</v>
          </cell>
          <cell r="U2295" t="str">
            <v xml:space="preserve">RED PRIVADA ALTO COSTO             </v>
          </cell>
          <cell r="V2295">
            <v>840</v>
          </cell>
          <cell r="W2295">
            <v>170034</v>
          </cell>
          <cell r="X2295">
            <v>3052385</v>
          </cell>
          <cell r="Y2295">
            <v>0</v>
          </cell>
          <cell r="Z2295">
            <v>0</v>
          </cell>
          <cell r="AA2295" t="str">
            <v xml:space="preserve">    63669077.0</v>
          </cell>
          <cell r="AB2295">
            <v>45904</v>
          </cell>
          <cell r="AC2295">
            <v>45905</v>
          </cell>
        </row>
        <row r="2296">
          <cell r="A2296" t="str">
            <v>800012189-FE42766</v>
          </cell>
          <cell r="B2296">
            <v>46024</v>
          </cell>
          <cell r="C2296">
            <v>800012189</v>
          </cell>
          <cell r="D2296">
            <v>8026</v>
          </cell>
          <cell r="E2296" t="str">
            <v>CLINICA SAN JOSE DE CUCUTA S.A.</v>
          </cell>
          <cell r="F2296" t="str">
            <v>FE42766</v>
          </cell>
          <cell r="G2296">
            <v>46175</v>
          </cell>
          <cell r="H2296">
            <v>18360117</v>
          </cell>
          <cell r="I2296">
            <v>0</v>
          </cell>
          <cell r="J2296">
            <v>1299722</v>
          </cell>
          <cell r="K2296">
            <v>0</v>
          </cell>
          <cell r="L2296">
            <v>0</v>
          </cell>
          <cell r="M2296">
            <v>0</v>
          </cell>
          <cell r="N2296">
            <v>0</v>
          </cell>
          <cell r="O2296">
            <v>0</v>
          </cell>
          <cell r="P2296">
            <v>0</v>
          </cell>
          <cell r="Q2296">
            <v>1299722</v>
          </cell>
          <cell r="R2296">
            <v>0</v>
          </cell>
          <cell r="S2296">
            <v>1299722</v>
          </cell>
          <cell r="T2296">
            <v>230550156800</v>
          </cell>
          <cell r="U2296" t="str">
            <v xml:space="preserve">RED PRIVADA ALTO COSTO             </v>
          </cell>
          <cell r="V2296">
            <v>840</v>
          </cell>
          <cell r="W2296">
            <v>168708</v>
          </cell>
          <cell r="X2296">
            <v>3029510</v>
          </cell>
          <cell r="Y2296">
            <v>0</v>
          </cell>
          <cell r="Z2296">
            <v>0</v>
          </cell>
          <cell r="AA2296" t="str">
            <v xml:space="preserve">    17232722.0</v>
          </cell>
          <cell r="AB2296">
            <v>45727</v>
          </cell>
          <cell r="AC2296">
            <v>45901</v>
          </cell>
        </row>
        <row r="2297">
          <cell r="A2297" t="str">
            <v>800012189-FE105946</v>
          </cell>
          <cell r="B2297">
            <v>46024</v>
          </cell>
          <cell r="C2297">
            <v>800012189</v>
          </cell>
          <cell r="D2297">
            <v>8026</v>
          </cell>
          <cell r="E2297" t="str">
            <v>CLINICA SAN JOSE DE CUCUTA S.A.</v>
          </cell>
          <cell r="F2297" t="str">
            <v>FE105946</v>
          </cell>
          <cell r="G2297">
            <v>46175</v>
          </cell>
          <cell r="H2297">
            <v>51646171</v>
          </cell>
          <cell r="I2297">
            <v>0</v>
          </cell>
          <cell r="J2297">
            <v>51646171</v>
          </cell>
          <cell r="K2297">
            <v>0</v>
          </cell>
          <cell r="L2297">
            <v>0</v>
          </cell>
          <cell r="M2297">
            <v>0</v>
          </cell>
          <cell r="N2297">
            <v>0</v>
          </cell>
          <cell r="O2297">
            <v>0</v>
          </cell>
          <cell r="P2297">
            <v>0</v>
          </cell>
          <cell r="Q2297">
            <v>51646171</v>
          </cell>
          <cell r="R2297">
            <v>0</v>
          </cell>
          <cell r="S2297">
            <v>51646171</v>
          </cell>
          <cell r="T2297">
            <v>230550156800</v>
          </cell>
          <cell r="U2297" t="str">
            <v xml:space="preserve">RED PRIVADA ALTO COSTO             </v>
          </cell>
          <cell r="V2297">
            <v>840</v>
          </cell>
          <cell r="W2297">
            <v>168948</v>
          </cell>
          <cell r="X2297">
            <v>3031085</v>
          </cell>
          <cell r="Y2297">
            <v>0</v>
          </cell>
          <cell r="Z2297">
            <v>0</v>
          </cell>
          <cell r="AA2297" t="str">
            <v xml:space="preserve">    52167850.0</v>
          </cell>
          <cell r="AB2297">
            <v>45887</v>
          </cell>
          <cell r="AC2297">
            <v>45901</v>
          </cell>
        </row>
        <row r="2298">
          <cell r="A2298" t="str">
            <v>800012189-FE107796</v>
          </cell>
          <cell r="B2298">
            <v>46024</v>
          </cell>
          <cell r="C2298">
            <v>800012189</v>
          </cell>
          <cell r="D2298">
            <v>8055</v>
          </cell>
          <cell r="E2298" t="str">
            <v>CLINICA SAN JOSE DE CUCUTA S.A.</v>
          </cell>
          <cell r="F2298" t="str">
            <v>FE107796</v>
          </cell>
          <cell r="G2298">
            <v>46175</v>
          </cell>
          <cell r="H2298">
            <v>50207582</v>
          </cell>
          <cell r="I2298">
            <v>0</v>
          </cell>
          <cell r="J2298">
            <v>50207582</v>
          </cell>
          <cell r="K2298">
            <v>0</v>
          </cell>
          <cell r="L2298">
            <v>0</v>
          </cell>
          <cell r="M2298">
            <v>0</v>
          </cell>
          <cell r="N2298">
            <v>0</v>
          </cell>
          <cell r="O2298">
            <v>0</v>
          </cell>
          <cell r="P2298">
            <v>0</v>
          </cell>
          <cell r="Q2298">
            <v>50207582</v>
          </cell>
          <cell r="R2298">
            <v>0</v>
          </cell>
          <cell r="S2298">
            <v>50207582</v>
          </cell>
          <cell r="T2298">
            <v>230550156800</v>
          </cell>
          <cell r="U2298" t="str">
            <v xml:space="preserve">RED PRIVADA ALTO COSTO             </v>
          </cell>
          <cell r="V2298">
            <v>840</v>
          </cell>
          <cell r="W2298">
            <v>168950</v>
          </cell>
          <cell r="X2298">
            <v>3031825</v>
          </cell>
          <cell r="Y2298">
            <v>0</v>
          </cell>
          <cell r="Z2298">
            <v>0</v>
          </cell>
          <cell r="AA2298" t="str">
            <v xml:space="preserve">    50714729.0</v>
          </cell>
          <cell r="AB2298">
            <v>45890</v>
          </cell>
          <cell r="AC2298">
            <v>45901</v>
          </cell>
        </row>
        <row r="2299">
          <cell r="A2299" t="str">
            <v>800012189-FE117041</v>
          </cell>
          <cell r="B2299">
            <v>46024</v>
          </cell>
          <cell r="C2299">
            <v>800012189</v>
          </cell>
          <cell r="D2299">
            <v>8026</v>
          </cell>
          <cell r="E2299" t="str">
            <v>CLINICA SAN JOSE DE CUCUTA S.A.</v>
          </cell>
          <cell r="F2299" t="str">
            <v>FE117041</v>
          </cell>
          <cell r="G2299">
            <v>46175</v>
          </cell>
          <cell r="H2299">
            <v>13602987</v>
          </cell>
          <cell r="I2299">
            <v>0</v>
          </cell>
          <cell r="J2299">
            <v>4144960</v>
          </cell>
          <cell r="K2299">
            <v>0</v>
          </cell>
          <cell r="L2299">
            <v>0</v>
          </cell>
          <cell r="M2299">
            <v>0</v>
          </cell>
          <cell r="N2299">
            <v>0</v>
          </cell>
          <cell r="O2299">
            <v>0</v>
          </cell>
          <cell r="P2299">
            <v>0</v>
          </cell>
          <cell r="Q2299">
            <v>4144960</v>
          </cell>
          <cell r="R2299">
            <v>0</v>
          </cell>
          <cell r="S2299">
            <v>4144960</v>
          </cell>
          <cell r="T2299">
            <v>230550156800</v>
          </cell>
          <cell r="U2299" t="str">
            <v xml:space="preserve">RED PRIVADA ALTO COSTO             </v>
          </cell>
          <cell r="V2299">
            <v>840</v>
          </cell>
          <cell r="W2299">
            <v>168706</v>
          </cell>
          <cell r="X2299">
            <v>3058514</v>
          </cell>
          <cell r="Y2299">
            <v>0</v>
          </cell>
          <cell r="Z2299">
            <v>0</v>
          </cell>
          <cell r="AA2299" t="str">
            <v xml:space="preserve">     9553563.0</v>
          </cell>
          <cell r="AB2299">
            <v>45909</v>
          </cell>
          <cell r="AC2299">
            <v>45910</v>
          </cell>
        </row>
        <row r="2300">
          <cell r="A2300" t="str">
            <v>800012189-FE112041</v>
          </cell>
          <cell r="B2300">
            <v>46024</v>
          </cell>
          <cell r="C2300">
            <v>800012189</v>
          </cell>
          <cell r="D2300">
            <v>8026</v>
          </cell>
          <cell r="E2300" t="str">
            <v>CLINICA SAN JOSE DE CUCUTA S.A.</v>
          </cell>
          <cell r="F2300" t="str">
            <v>FE112041</v>
          </cell>
          <cell r="G2300">
            <v>46175</v>
          </cell>
          <cell r="H2300">
            <v>31945090</v>
          </cell>
          <cell r="I2300">
            <v>0</v>
          </cell>
          <cell r="J2300">
            <v>31945090</v>
          </cell>
          <cell r="K2300">
            <v>0</v>
          </cell>
          <cell r="L2300">
            <v>0</v>
          </cell>
          <cell r="M2300">
            <v>0</v>
          </cell>
          <cell r="N2300">
            <v>0</v>
          </cell>
          <cell r="O2300">
            <v>0</v>
          </cell>
          <cell r="P2300">
            <v>0</v>
          </cell>
          <cell r="Q2300">
            <v>31945090</v>
          </cell>
          <cell r="R2300">
            <v>0</v>
          </cell>
          <cell r="S2300">
            <v>31945090</v>
          </cell>
          <cell r="T2300">
            <v>230550156800</v>
          </cell>
          <cell r="U2300" t="str">
            <v xml:space="preserve">RED PRIVADA ALTO COSTO             </v>
          </cell>
          <cell r="V2300">
            <v>840</v>
          </cell>
          <cell r="W2300">
            <v>168949</v>
          </cell>
          <cell r="X2300">
            <v>3038932</v>
          </cell>
          <cell r="Y2300">
            <v>0</v>
          </cell>
          <cell r="Z2300">
            <v>0</v>
          </cell>
          <cell r="AA2300" t="str">
            <v xml:space="preserve">    32267768.0</v>
          </cell>
          <cell r="AB2300">
            <v>45898</v>
          </cell>
          <cell r="AC2300">
            <v>45901</v>
          </cell>
        </row>
        <row r="2301">
          <cell r="A2301" t="str">
            <v>800012189-FE112107</v>
          </cell>
          <cell r="B2301">
            <v>46050</v>
          </cell>
          <cell r="C2301">
            <v>800012189</v>
          </cell>
          <cell r="D2301">
            <v>8031</v>
          </cell>
          <cell r="E2301" t="str">
            <v>CLINICA SAN JOSE DE CUCUTA S.A.</v>
          </cell>
          <cell r="F2301" t="str">
            <v>FE112107</v>
          </cell>
          <cell r="G2301">
            <v>46175</v>
          </cell>
          <cell r="H2301">
            <v>45742279</v>
          </cell>
          <cell r="I2301">
            <v>0</v>
          </cell>
          <cell r="J2301">
            <v>45742279</v>
          </cell>
          <cell r="K2301">
            <v>0</v>
          </cell>
          <cell r="L2301">
            <v>0</v>
          </cell>
          <cell r="M2301">
            <v>0</v>
          </cell>
          <cell r="N2301">
            <v>0</v>
          </cell>
          <cell r="O2301">
            <v>0</v>
          </cell>
          <cell r="P2301">
            <v>0</v>
          </cell>
          <cell r="Q2301">
            <v>45742279</v>
          </cell>
          <cell r="R2301">
            <v>0</v>
          </cell>
          <cell r="S2301">
            <v>45742279</v>
          </cell>
          <cell r="T2301">
            <v>230550156800</v>
          </cell>
          <cell r="U2301" t="str">
            <v xml:space="preserve">RED PRIVADA ALTO COSTO             </v>
          </cell>
          <cell r="V2301">
            <v>840</v>
          </cell>
          <cell r="W2301">
            <v>170164</v>
          </cell>
          <cell r="X2301">
            <v>3038936</v>
          </cell>
          <cell r="Y2301">
            <v>0</v>
          </cell>
          <cell r="Z2301">
            <v>0</v>
          </cell>
          <cell r="AA2301" t="str">
            <v xml:space="preserve">    46204322.0</v>
          </cell>
          <cell r="AB2301">
            <v>45898</v>
          </cell>
          <cell r="AC2301">
            <v>45901</v>
          </cell>
        </row>
        <row r="2302">
          <cell r="A2302" t="str">
            <v>800012189-FE113880</v>
          </cell>
          <cell r="B2302">
            <v>46050</v>
          </cell>
          <cell r="C2302">
            <v>800012189</v>
          </cell>
          <cell r="D2302">
            <v>8031</v>
          </cell>
          <cell r="E2302" t="str">
            <v>CLINICA SAN JOSE DE CUCUTA S.A.</v>
          </cell>
          <cell r="F2302" t="str">
            <v>FE113880</v>
          </cell>
          <cell r="G2302">
            <v>46175</v>
          </cell>
          <cell r="H2302">
            <v>35758789</v>
          </cell>
          <cell r="I2302">
            <v>0</v>
          </cell>
          <cell r="J2302">
            <v>35758789</v>
          </cell>
          <cell r="K2302">
            <v>0</v>
          </cell>
          <cell r="L2302">
            <v>0</v>
          </cell>
          <cell r="M2302">
            <v>0</v>
          </cell>
          <cell r="N2302">
            <v>0</v>
          </cell>
          <cell r="O2302">
            <v>0</v>
          </cell>
          <cell r="P2302">
            <v>0</v>
          </cell>
          <cell r="Q2302">
            <v>35758789</v>
          </cell>
          <cell r="R2302">
            <v>0</v>
          </cell>
          <cell r="S2302">
            <v>35758789</v>
          </cell>
          <cell r="T2302">
            <v>230550156800</v>
          </cell>
          <cell r="U2302" t="str">
            <v xml:space="preserve">RED PRIVADA ALTO COSTO             </v>
          </cell>
          <cell r="V2302">
            <v>840</v>
          </cell>
          <cell r="W2302">
            <v>170165</v>
          </cell>
          <cell r="X2302">
            <v>3053706</v>
          </cell>
          <cell r="Y2302">
            <v>0</v>
          </cell>
          <cell r="Z2302">
            <v>0</v>
          </cell>
          <cell r="AA2302" t="str">
            <v xml:space="preserve">    36382716.0</v>
          </cell>
          <cell r="AB2302">
            <v>45902</v>
          </cell>
          <cell r="AC2302">
            <v>45906</v>
          </cell>
        </row>
        <row r="2303">
          <cell r="A2303" t="str">
            <v>800012189-FE115242</v>
          </cell>
          <cell r="B2303">
            <v>46049</v>
          </cell>
          <cell r="C2303">
            <v>800012189</v>
          </cell>
          <cell r="D2303">
            <v>8026</v>
          </cell>
          <cell r="E2303" t="str">
            <v>CLINICA SAN JOSE DE CUCUTA S.A.</v>
          </cell>
          <cell r="F2303" t="str">
            <v>FE115242</v>
          </cell>
          <cell r="G2303">
            <v>46175</v>
          </cell>
          <cell r="H2303">
            <v>31735927</v>
          </cell>
          <cell r="I2303">
            <v>0</v>
          </cell>
          <cell r="J2303">
            <v>31735927</v>
          </cell>
          <cell r="K2303">
            <v>0</v>
          </cell>
          <cell r="L2303">
            <v>0</v>
          </cell>
          <cell r="M2303">
            <v>0</v>
          </cell>
          <cell r="N2303">
            <v>0</v>
          </cell>
          <cell r="O2303">
            <v>0</v>
          </cell>
          <cell r="P2303">
            <v>0</v>
          </cell>
          <cell r="Q2303">
            <v>31735927</v>
          </cell>
          <cell r="R2303">
            <v>0</v>
          </cell>
          <cell r="S2303">
            <v>31735927</v>
          </cell>
          <cell r="T2303">
            <v>230550156800</v>
          </cell>
          <cell r="U2303" t="str">
            <v xml:space="preserve">RED PRIVADA ALTO COSTO             </v>
          </cell>
          <cell r="V2303">
            <v>840</v>
          </cell>
          <cell r="W2303">
            <v>170035</v>
          </cell>
          <cell r="X2303">
            <v>3058467</v>
          </cell>
          <cell r="Y2303">
            <v>0</v>
          </cell>
          <cell r="Z2303">
            <v>0</v>
          </cell>
          <cell r="AA2303" t="str">
            <v xml:space="preserve">    32056492.0</v>
          </cell>
          <cell r="AB2303">
            <v>45905</v>
          </cell>
          <cell r="AC2303">
            <v>45910</v>
          </cell>
        </row>
        <row r="2304">
          <cell r="A2304" t="str">
            <v>800012189-FE114054</v>
          </cell>
          <cell r="B2304">
            <v>46050</v>
          </cell>
          <cell r="C2304">
            <v>800012189</v>
          </cell>
          <cell r="D2304">
            <v>8026</v>
          </cell>
          <cell r="E2304" t="str">
            <v>CLINICA SAN JOSE DE CUCUTA S.A.</v>
          </cell>
          <cell r="F2304" t="str">
            <v>FE114054</v>
          </cell>
          <cell r="G2304">
            <v>46175</v>
          </cell>
          <cell r="H2304">
            <v>43571908</v>
          </cell>
          <cell r="I2304">
            <v>0</v>
          </cell>
          <cell r="J2304">
            <v>43571908</v>
          </cell>
          <cell r="K2304">
            <v>0</v>
          </cell>
          <cell r="L2304">
            <v>0</v>
          </cell>
          <cell r="M2304">
            <v>0</v>
          </cell>
          <cell r="N2304">
            <v>0</v>
          </cell>
          <cell r="O2304">
            <v>0</v>
          </cell>
          <cell r="P2304">
            <v>0</v>
          </cell>
          <cell r="Q2304">
            <v>43571908</v>
          </cell>
          <cell r="R2304">
            <v>0</v>
          </cell>
          <cell r="S2304">
            <v>43571908</v>
          </cell>
          <cell r="T2304">
            <v>230550156800</v>
          </cell>
          <cell r="U2304" t="str">
            <v xml:space="preserve">RED PRIVADA ALTO COSTO             </v>
          </cell>
          <cell r="V2304">
            <v>840</v>
          </cell>
          <cell r="W2304">
            <v>170167</v>
          </cell>
          <cell r="X2304">
            <v>3053707</v>
          </cell>
          <cell r="Y2304">
            <v>0</v>
          </cell>
          <cell r="Z2304">
            <v>0</v>
          </cell>
          <cell r="AA2304" t="str">
            <v xml:space="preserve">    44274755.0</v>
          </cell>
          <cell r="AB2304">
            <v>45903</v>
          </cell>
          <cell r="AC2304">
            <v>45906</v>
          </cell>
        </row>
        <row r="2305">
          <cell r="A2305" t="str">
            <v>800012189-FE149381</v>
          </cell>
          <cell r="B2305">
            <v>46050</v>
          </cell>
          <cell r="C2305">
            <v>800012189</v>
          </cell>
          <cell r="D2305">
            <v>8027</v>
          </cell>
          <cell r="E2305" t="str">
            <v>CLINICA SAN JOSE DE CUCUTA S.A.</v>
          </cell>
          <cell r="F2305" t="str">
            <v>FE149381</v>
          </cell>
          <cell r="G2305">
            <v>46144</v>
          </cell>
          <cell r="H2305">
            <v>19209989</v>
          </cell>
          <cell r="I2305">
            <v>0</v>
          </cell>
          <cell r="J2305">
            <v>13284988</v>
          </cell>
          <cell r="K2305">
            <v>0</v>
          </cell>
          <cell r="L2305">
            <v>0</v>
          </cell>
          <cell r="M2305">
            <v>0</v>
          </cell>
          <cell r="N2305">
            <v>0</v>
          </cell>
          <cell r="O2305">
            <v>0</v>
          </cell>
          <cell r="P2305">
            <v>0</v>
          </cell>
          <cell r="Q2305">
            <v>13284988</v>
          </cell>
          <cell r="R2305">
            <v>0</v>
          </cell>
          <cell r="S2305">
            <v>13284988</v>
          </cell>
          <cell r="T2305">
            <v>230550156800</v>
          </cell>
          <cell r="U2305" t="str">
            <v xml:space="preserve">RED PRIVADA ALTO COSTO             </v>
          </cell>
          <cell r="V2305">
            <v>840</v>
          </cell>
          <cell r="W2305">
            <v>170202</v>
          </cell>
          <cell r="X2305">
            <v>3198372</v>
          </cell>
          <cell r="Y2305">
            <v>0</v>
          </cell>
          <cell r="Z2305">
            <v>0</v>
          </cell>
          <cell r="AA2305" t="str">
            <v xml:space="preserve">    19404029.0</v>
          </cell>
          <cell r="AB2305">
            <v>46024</v>
          </cell>
          <cell r="AC2305">
            <v>46027</v>
          </cell>
        </row>
        <row r="2306">
          <cell r="A2306" t="str">
            <v>800012189-FE148494</v>
          </cell>
          <cell r="B2306">
            <v>46050</v>
          </cell>
          <cell r="C2306">
            <v>800012189</v>
          </cell>
          <cell r="D2306">
            <v>8026</v>
          </cell>
          <cell r="E2306" t="str">
            <v>CLINICA SAN JOSE DE CUCUTA S.A.</v>
          </cell>
          <cell r="F2306" t="str">
            <v>FE148494</v>
          </cell>
          <cell r="G2306">
            <v>46055</v>
          </cell>
          <cell r="H2306">
            <v>34990242</v>
          </cell>
          <cell r="I2306">
            <v>0</v>
          </cell>
          <cell r="J2306" t="str">
            <v xml:space="preserve">      2381808.11</v>
          </cell>
          <cell r="K2306">
            <v>0</v>
          </cell>
          <cell r="L2306">
            <v>0</v>
          </cell>
          <cell r="M2306">
            <v>0</v>
          </cell>
          <cell r="N2306">
            <v>0</v>
          </cell>
          <cell r="O2306">
            <v>0</v>
          </cell>
          <cell r="P2306">
            <v>0</v>
          </cell>
          <cell r="Q2306" t="str">
            <v xml:space="preserve">      2381808.11</v>
          </cell>
          <cell r="R2306">
            <v>0</v>
          </cell>
          <cell r="S2306" t="str">
            <v xml:space="preserve">      2381808.11</v>
          </cell>
          <cell r="T2306">
            <v>230550156800</v>
          </cell>
          <cell r="U2306" t="str">
            <v xml:space="preserve">RED PRIVADA ALTO COSTO             </v>
          </cell>
          <cell r="V2306">
            <v>840</v>
          </cell>
          <cell r="W2306">
            <v>170185</v>
          </cell>
          <cell r="X2306">
            <v>3188542</v>
          </cell>
          <cell r="Y2306">
            <v>0</v>
          </cell>
          <cell r="Z2306">
            <v>0</v>
          </cell>
          <cell r="AA2306" t="str">
            <v xml:space="preserve">    35343679.0</v>
          </cell>
          <cell r="AB2306">
            <v>46017</v>
          </cell>
          <cell r="AC2306">
            <v>46024</v>
          </cell>
        </row>
        <row r="2307">
          <cell r="A2307" t="str">
            <v>800012189-FE148105</v>
          </cell>
          <cell r="B2307">
            <v>46050</v>
          </cell>
          <cell r="C2307">
            <v>800012189</v>
          </cell>
          <cell r="D2307">
            <v>8026</v>
          </cell>
          <cell r="E2307" t="str">
            <v>CLINICA SAN JOSE DE CUCUTA S.A.</v>
          </cell>
          <cell r="F2307" t="str">
            <v>FE148105</v>
          </cell>
          <cell r="G2307">
            <v>46055</v>
          </cell>
          <cell r="H2307">
            <v>28093959</v>
          </cell>
          <cell r="I2307">
            <v>0</v>
          </cell>
          <cell r="J2307">
            <v>28093959</v>
          </cell>
          <cell r="K2307">
            <v>0</v>
          </cell>
          <cell r="L2307">
            <v>0</v>
          </cell>
          <cell r="M2307">
            <v>0</v>
          </cell>
          <cell r="N2307">
            <v>0</v>
          </cell>
          <cell r="O2307">
            <v>0</v>
          </cell>
          <cell r="P2307">
            <v>0</v>
          </cell>
          <cell r="Q2307">
            <v>28093959</v>
          </cell>
          <cell r="R2307">
            <v>0</v>
          </cell>
          <cell r="S2307">
            <v>28093959</v>
          </cell>
          <cell r="T2307">
            <v>230550156800</v>
          </cell>
          <cell r="U2307" t="str">
            <v xml:space="preserve">RED PRIVADA ALTO COSTO             </v>
          </cell>
          <cell r="V2307">
            <v>840</v>
          </cell>
          <cell r="W2307">
            <v>170187</v>
          </cell>
          <cell r="X2307">
            <v>3183689</v>
          </cell>
          <cell r="Y2307">
            <v>0</v>
          </cell>
          <cell r="Z2307">
            <v>0</v>
          </cell>
          <cell r="AA2307" t="str">
            <v xml:space="preserve">    28377736.0</v>
          </cell>
          <cell r="AB2307">
            <v>46011</v>
          </cell>
          <cell r="AC2307">
            <v>46024</v>
          </cell>
        </row>
        <row r="2308">
          <cell r="A2308" t="str">
            <v>800012189-FE148092</v>
          </cell>
          <cell r="B2308">
            <v>46050</v>
          </cell>
          <cell r="C2308">
            <v>800012189</v>
          </cell>
          <cell r="D2308">
            <v>8026</v>
          </cell>
          <cell r="E2308" t="str">
            <v>CLINICA SAN JOSE DE CUCUTA S.A.</v>
          </cell>
          <cell r="F2308" t="str">
            <v>FE148092</v>
          </cell>
          <cell r="G2308">
            <v>46055</v>
          </cell>
          <cell r="H2308">
            <v>6426130</v>
          </cell>
          <cell r="I2308">
            <v>0</v>
          </cell>
          <cell r="J2308">
            <v>6426130</v>
          </cell>
          <cell r="K2308">
            <v>0</v>
          </cell>
          <cell r="L2308">
            <v>0</v>
          </cell>
          <cell r="M2308">
            <v>0</v>
          </cell>
          <cell r="N2308">
            <v>0</v>
          </cell>
          <cell r="O2308">
            <v>0</v>
          </cell>
          <cell r="P2308">
            <v>0</v>
          </cell>
          <cell r="Q2308">
            <v>6426130</v>
          </cell>
          <cell r="R2308">
            <v>0</v>
          </cell>
          <cell r="S2308">
            <v>6426130</v>
          </cell>
          <cell r="T2308">
            <v>230550156800</v>
          </cell>
          <cell r="U2308" t="str">
            <v xml:space="preserve">RED PRIVADA ALTO COSTO             </v>
          </cell>
          <cell r="V2308">
            <v>840</v>
          </cell>
          <cell r="W2308">
            <v>170186</v>
          </cell>
          <cell r="X2308">
            <v>3184915</v>
          </cell>
          <cell r="Y2308">
            <v>0</v>
          </cell>
          <cell r="Z2308">
            <v>0</v>
          </cell>
          <cell r="AA2308" t="str">
            <v xml:space="preserve">     6491040.0</v>
          </cell>
          <cell r="AB2308">
            <v>46011</v>
          </cell>
          <cell r="AC2308">
            <v>46024</v>
          </cell>
        </row>
        <row r="2309">
          <cell r="A2309" t="str">
            <v>800012189-FE147940</v>
          </cell>
          <cell r="B2309">
            <v>46050</v>
          </cell>
          <cell r="C2309">
            <v>800012189</v>
          </cell>
          <cell r="D2309">
            <v>8026</v>
          </cell>
          <cell r="E2309" t="str">
            <v>CLINICA SAN JOSE DE CUCUTA S.A.</v>
          </cell>
          <cell r="F2309" t="str">
            <v>FE147940</v>
          </cell>
          <cell r="G2309">
            <v>46055</v>
          </cell>
          <cell r="H2309">
            <v>16066159</v>
          </cell>
          <cell r="I2309">
            <v>0</v>
          </cell>
          <cell r="J2309">
            <v>16066159</v>
          </cell>
          <cell r="K2309">
            <v>0</v>
          </cell>
          <cell r="L2309">
            <v>0</v>
          </cell>
          <cell r="M2309">
            <v>0</v>
          </cell>
          <cell r="N2309">
            <v>0</v>
          </cell>
          <cell r="O2309">
            <v>0</v>
          </cell>
          <cell r="P2309">
            <v>0</v>
          </cell>
          <cell r="Q2309">
            <v>16066159</v>
          </cell>
          <cell r="R2309">
            <v>0</v>
          </cell>
          <cell r="S2309">
            <v>16066159</v>
          </cell>
          <cell r="T2309">
            <v>230550156800</v>
          </cell>
          <cell r="U2309" t="str">
            <v xml:space="preserve">RED PRIVADA ALTO COSTO             </v>
          </cell>
          <cell r="V2309">
            <v>840</v>
          </cell>
          <cell r="W2309">
            <v>170188</v>
          </cell>
          <cell r="X2309">
            <v>3183697</v>
          </cell>
          <cell r="Y2309">
            <v>0</v>
          </cell>
          <cell r="Z2309">
            <v>0</v>
          </cell>
          <cell r="AA2309" t="str">
            <v xml:space="preserve">    16228443.0</v>
          </cell>
          <cell r="AB2309">
            <v>46010</v>
          </cell>
          <cell r="AC2309">
            <v>46024</v>
          </cell>
        </row>
        <row r="2310">
          <cell r="A2310" t="str">
            <v>800012189-FE147893</v>
          </cell>
          <cell r="B2310">
            <v>46050</v>
          </cell>
          <cell r="C2310">
            <v>800012189</v>
          </cell>
          <cell r="D2310">
            <v>8031</v>
          </cell>
          <cell r="E2310" t="str">
            <v>CLINICA SAN JOSE DE CUCUTA S.A.</v>
          </cell>
          <cell r="F2310" t="str">
            <v>FE147893</v>
          </cell>
          <cell r="G2310">
            <v>46055</v>
          </cell>
          <cell r="H2310">
            <v>7369261</v>
          </cell>
          <cell r="I2310">
            <v>0</v>
          </cell>
          <cell r="J2310">
            <v>5090415</v>
          </cell>
          <cell r="K2310">
            <v>0</v>
          </cell>
          <cell r="L2310">
            <v>0</v>
          </cell>
          <cell r="M2310">
            <v>0</v>
          </cell>
          <cell r="N2310">
            <v>0</v>
          </cell>
          <cell r="O2310">
            <v>0</v>
          </cell>
          <cell r="P2310">
            <v>0</v>
          </cell>
          <cell r="Q2310">
            <v>5090415</v>
          </cell>
          <cell r="R2310">
            <v>0</v>
          </cell>
          <cell r="S2310">
            <v>5090415</v>
          </cell>
          <cell r="T2310">
            <v>230550156800</v>
          </cell>
          <cell r="U2310" t="str">
            <v xml:space="preserve">RED PRIVADA ALTO COSTO             </v>
          </cell>
          <cell r="V2310">
            <v>840</v>
          </cell>
          <cell r="W2310">
            <v>170161</v>
          </cell>
          <cell r="X2310">
            <v>3182551</v>
          </cell>
          <cell r="Y2310">
            <v>0</v>
          </cell>
          <cell r="Z2310">
            <v>0</v>
          </cell>
          <cell r="AA2310" t="str">
            <v xml:space="preserve">     7443698.0</v>
          </cell>
          <cell r="AB2310">
            <v>46010</v>
          </cell>
          <cell r="AC2310">
            <v>46024</v>
          </cell>
        </row>
        <row r="2311">
          <cell r="A2311" t="str">
            <v>800012189-FE148553</v>
          </cell>
          <cell r="B2311">
            <v>46050</v>
          </cell>
          <cell r="C2311">
            <v>800012189</v>
          </cell>
          <cell r="D2311">
            <v>8026</v>
          </cell>
          <cell r="E2311" t="str">
            <v>CLINICA SAN JOSE DE CUCUTA S.A.</v>
          </cell>
          <cell r="F2311" t="str">
            <v>FE148553</v>
          </cell>
          <cell r="G2311">
            <v>46055</v>
          </cell>
          <cell r="H2311">
            <v>14694379</v>
          </cell>
          <cell r="I2311">
            <v>0</v>
          </cell>
          <cell r="J2311">
            <v>14694379</v>
          </cell>
          <cell r="K2311">
            <v>0</v>
          </cell>
          <cell r="L2311">
            <v>0</v>
          </cell>
          <cell r="M2311">
            <v>0</v>
          </cell>
          <cell r="N2311">
            <v>0</v>
          </cell>
          <cell r="O2311">
            <v>0</v>
          </cell>
          <cell r="P2311">
            <v>0</v>
          </cell>
          <cell r="Q2311">
            <v>14694379</v>
          </cell>
          <cell r="R2311">
            <v>0</v>
          </cell>
          <cell r="S2311">
            <v>14694379</v>
          </cell>
          <cell r="T2311">
            <v>230550156800</v>
          </cell>
          <cell r="U2311" t="str">
            <v xml:space="preserve">RED PRIVADA ALTO COSTO             </v>
          </cell>
          <cell r="V2311">
            <v>840</v>
          </cell>
          <cell r="W2311">
            <v>170184</v>
          </cell>
          <cell r="X2311">
            <v>3188539</v>
          </cell>
          <cell r="Y2311">
            <v>0</v>
          </cell>
          <cell r="Z2311">
            <v>0</v>
          </cell>
          <cell r="AA2311" t="str">
            <v xml:space="preserve">    14842807.0</v>
          </cell>
          <cell r="AB2311">
            <v>46015</v>
          </cell>
          <cell r="AC2311">
            <v>46024</v>
          </cell>
        </row>
        <row r="2312">
          <cell r="A2312" t="str">
            <v>800012189-FE116257</v>
          </cell>
          <cell r="B2312">
            <v>46024</v>
          </cell>
          <cell r="C2312">
            <v>800012189</v>
          </cell>
          <cell r="D2312">
            <v>8026</v>
          </cell>
          <cell r="E2312" t="str">
            <v>CLINICA SAN JOSE DE CUCUTA S.A.</v>
          </cell>
          <cell r="F2312" t="str">
            <v>FE116257</v>
          </cell>
          <cell r="G2312">
            <v>46055</v>
          </cell>
          <cell r="H2312">
            <v>17698272</v>
          </cell>
          <cell r="I2312">
            <v>0</v>
          </cell>
          <cell r="J2312">
            <v>3646154</v>
          </cell>
          <cell r="K2312">
            <v>0</v>
          </cell>
          <cell r="L2312">
            <v>0</v>
          </cell>
          <cell r="M2312">
            <v>0</v>
          </cell>
          <cell r="N2312">
            <v>0</v>
          </cell>
          <cell r="O2312">
            <v>0</v>
          </cell>
          <cell r="P2312">
            <v>0</v>
          </cell>
          <cell r="Q2312">
            <v>3646154</v>
          </cell>
          <cell r="R2312">
            <v>0</v>
          </cell>
          <cell r="S2312">
            <v>3646154</v>
          </cell>
          <cell r="T2312">
            <v>230550156800</v>
          </cell>
          <cell r="U2312" t="str">
            <v xml:space="preserve">RED PRIVADA ALTO COSTO             </v>
          </cell>
          <cell r="V2312">
            <v>840</v>
          </cell>
          <cell r="W2312">
            <v>168679</v>
          </cell>
          <cell r="X2312">
            <v>3058536</v>
          </cell>
          <cell r="Y2312">
            <v>0</v>
          </cell>
          <cell r="Z2312">
            <v>0</v>
          </cell>
          <cell r="AA2312" t="str">
            <v xml:space="preserve">    14194059.0</v>
          </cell>
          <cell r="AB2312">
            <v>45908</v>
          </cell>
          <cell r="AC2312">
            <v>45910</v>
          </cell>
        </row>
        <row r="2313">
          <cell r="A2313" t="str">
            <v>800012189-FE101689</v>
          </cell>
          <cell r="B2313">
            <v>46024</v>
          </cell>
          <cell r="C2313">
            <v>800012189</v>
          </cell>
          <cell r="D2313">
            <v>8021</v>
          </cell>
          <cell r="E2313" t="str">
            <v>CLINICA SAN JOSE DE CUCUTA S.A.</v>
          </cell>
          <cell r="F2313" t="str">
            <v>FE101689</v>
          </cell>
          <cell r="G2313">
            <v>46055</v>
          </cell>
          <cell r="H2313">
            <v>51347171</v>
          </cell>
          <cell r="I2313">
            <v>0</v>
          </cell>
          <cell r="J2313">
            <v>51347171</v>
          </cell>
          <cell r="K2313">
            <v>0</v>
          </cell>
          <cell r="L2313">
            <v>0</v>
          </cell>
          <cell r="M2313">
            <v>0</v>
          </cell>
          <cell r="N2313">
            <v>0</v>
          </cell>
          <cell r="O2313">
            <v>0</v>
          </cell>
          <cell r="P2313">
            <v>0</v>
          </cell>
          <cell r="Q2313">
            <v>51347171</v>
          </cell>
          <cell r="R2313">
            <v>0</v>
          </cell>
          <cell r="S2313">
            <v>51347171</v>
          </cell>
          <cell r="T2313">
            <v>230550156800</v>
          </cell>
          <cell r="U2313" t="str">
            <v xml:space="preserve">RED PRIVADA ALTO COSTO             </v>
          </cell>
          <cell r="V2313">
            <v>840</v>
          </cell>
          <cell r="W2313">
            <v>168610</v>
          </cell>
          <cell r="X2313">
            <v>3025696</v>
          </cell>
          <cell r="Y2313">
            <v>0</v>
          </cell>
          <cell r="Z2313">
            <v>0</v>
          </cell>
          <cell r="AA2313" t="str">
            <v xml:space="preserve">    52128556.0</v>
          </cell>
          <cell r="AB2313">
            <v>45877</v>
          </cell>
          <cell r="AC2313">
            <v>45901</v>
          </cell>
        </row>
        <row r="2314">
          <cell r="A2314" t="str">
            <v>800012189-FE116473</v>
          </cell>
          <cell r="B2314">
            <v>46024</v>
          </cell>
          <cell r="C2314">
            <v>800012189</v>
          </cell>
          <cell r="D2314">
            <v>8026</v>
          </cell>
          <cell r="E2314" t="str">
            <v>CLINICA SAN JOSE DE CUCUTA S.A.</v>
          </cell>
          <cell r="F2314" t="str">
            <v>FE116473</v>
          </cell>
          <cell r="G2314">
            <v>46055</v>
          </cell>
          <cell r="H2314">
            <v>24640959</v>
          </cell>
          <cell r="I2314">
            <v>0</v>
          </cell>
          <cell r="J2314">
            <v>1823077</v>
          </cell>
          <cell r="K2314">
            <v>0</v>
          </cell>
          <cell r="L2314">
            <v>0</v>
          </cell>
          <cell r="M2314">
            <v>0</v>
          </cell>
          <cell r="N2314">
            <v>0</v>
          </cell>
          <cell r="O2314">
            <v>0</v>
          </cell>
          <cell r="P2314">
            <v>0</v>
          </cell>
          <cell r="Q2314">
            <v>1823077</v>
          </cell>
          <cell r="R2314">
            <v>0</v>
          </cell>
          <cell r="S2314">
            <v>1823077</v>
          </cell>
          <cell r="T2314">
            <v>230550156800</v>
          </cell>
          <cell r="U2314" t="str">
            <v xml:space="preserve">RED PRIVADA ALTO COSTO             </v>
          </cell>
          <cell r="V2314">
            <v>840</v>
          </cell>
          <cell r="W2314">
            <v>168680</v>
          </cell>
          <cell r="X2314">
            <v>3058539</v>
          </cell>
          <cell r="Y2314">
            <v>0</v>
          </cell>
          <cell r="Z2314">
            <v>0</v>
          </cell>
          <cell r="AA2314" t="str">
            <v xml:space="preserve">    23048366.0</v>
          </cell>
          <cell r="AB2314">
            <v>45908</v>
          </cell>
          <cell r="AC2314">
            <v>45910</v>
          </cell>
        </row>
        <row r="2315">
          <cell r="A2315" t="str">
            <v>800012189-FE116476</v>
          </cell>
          <cell r="B2315">
            <v>46024</v>
          </cell>
          <cell r="C2315">
            <v>800012189</v>
          </cell>
          <cell r="D2315">
            <v>8021</v>
          </cell>
          <cell r="E2315" t="str">
            <v>CLINICA SAN JOSE DE CUCUTA S.A.</v>
          </cell>
          <cell r="F2315" t="str">
            <v>FE116476</v>
          </cell>
          <cell r="G2315">
            <v>46055</v>
          </cell>
          <cell r="H2315">
            <v>14002240</v>
          </cell>
          <cell r="I2315">
            <v>0</v>
          </cell>
          <cell r="J2315">
            <v>3646154</v>
          </cell>
          <cell r="K2315">
            <v>0</v>
          </cell>
          <cell r="L2315">
            <v>0</v>
          </cell>
          <cell r="M2315">
            <v>0</v>
          </cell>
          <cell r="N2315">
            <v>0</v>
          </cell>
          <cell r="O2315">
            <v>0</v>
          </cell>
          <cell r="P2315">
            <v>0</v>
          </cell>
          <cell r="Q2315">
            <v>3646154</v>
          </cell>
          <cell r="R2315">
            <v>0</v>
          </cell>
          <cell r="S2315">
            <v>3646154</v>
          </cell>
          <cell r="T2315">
            <v>230550156800</v>
          </cell>
          <cell r="U2315" t="str">
            <v xml:space="preserve">RED PRIVADA ALTO COSTO             </v>
          </cell>
          <cell r="V2315">
            <v>840</v>
          </cell>
          <cell r="W2315">
            <v>168681</v>
          </cell>
          <cell r="X2315">
            <v>3058540</v>
          </cell>
          <cell r="Y2315">
            <v>0</v>
          </cell>
          <cell r="Z2315">
            <v>0</v>
          </cell>
          <cell r="AA2315" t="str">
            <v xml:space="preserve">    10460693.0</v>
          </cell>
          <cell r="AB2315">
            <v>45908</v>
          </cell>
          <cell r="AC2315">
            <v>45910</v>
          </cell>
        </row>
        <row r="2316">
          <cell r="A2316" t="str">
            <v>800012189-FE146450</v>
          </cell>
          <cell r="B2316">
            <v>46050</v>
          </cell>
          <cell r="C2316">
            <v>800012189</v>
          </cell>
          <cell r="D2316">
            <v>8021</v>
          </cell>
          <cell r="E2316" t="str">
            <v>CLINICA SAN JOSE DE CUCUTA S.A.</v>
          </cell>
          <cell r="F2316" t="str">
            <v>FE146450</v>
          </cell>
          <cell r="G2316">
            <v>46055</v>
          </cell>
          <cell r="H2316">
            <v>9719502</v>
          </cell>
          <cell r="I2316">
            <v>0</v>
          </cell>
          <cell r="J2316">
            <v>7647022</v>
          </cell>
          <cell r="K2316">
            <v>0</v>
          </cell>
          <cell r="L2316">
            <v>0</v>
          </cell>
          <cell r="M2316">
            <v>0</v>
          </cell>
          <cell r="N2316">
            <v>0</v>
          </cell>
          <cell r="O2316">
            <v>0</v>
          </cell>
          <cell r="P2316">
            <v>0</v>
          </cell>
          <cell r="Q2316">
            <v>7647022</v>
          </cell>
          <cell r="R2316">
            <v>0</v>
          </cell>
          <cell r="S2316">
            <v>7647022</v>
          </cell>
          <cell r="T2316">
            <v>230550156800</v>
          </cell>
          <cell r="U2316" t="str">
            <v xml:space="preserve">RED PRIVADA ALTO COSTO             </v>
          </cell>
          <cell r="V2316">
            <v>840</v>
          </cell>
          <cell r="W2316">
            <v>170160</v>
          </cell>
          <cell r="X2316">
            <v>3182532</v>
          </cell>
          <cell r="Y2316">
            <v>0</v>
          </cell>
          <cell r="Z2316">
            <v>0</v>
          </cell>
          <cell r="AA2316" t="str">
            <v xml:space="preserve">     9817679.0</v>
          </cell>
          <cell r="AB2316">
            <v>46001</v>
          </cell>
          <cell r="AC2316">
            <v>46024</v>
          </cell>
        </row>
        <row r="2317">
          <cell r="A2317" t="str">
            <v>800012189-FE105629</v>
          </cell>
          <cell r="B2317">
            <v>46024</v>
          </cell>
          <cell r="C2317">
            <v>800012189</v>
          </cell>
          <cell r="D2317">
            <v>8026</v>
          </cell>
          <cell r="E2317" t="str">
            <v>CLINICA SAN JOSE DE CUCUTA S.A.</v>
          </cell>
          <cell r="F2317" t="str">
            <v>FE105629</v>
          </cell>
          <cell r="G2317">
            <v>46055</v>
          </cell>
          <cell r="H2317">
            <v>44824443</v>
          </cell>
          <cell r="I2317">
            <v>0</v>
          </cell>
          <cell r="J2317">
            <v>44824443</v>
          </cell>
          <cell r="K2317">
            <v>0</v>
          </cell>
          <cell r="L2317">
            <v>0</v>
          </cell>
          <cell r="M2317">
            <v>0</v>
          </cell>
          <cell r="N2317">
            <v>0</v>
          </cell>
          <cell r="O2317">
            <v>0</v>
          </cell>
          <cell r="P2317">
            <v>0</v>
          </cell>
          <cell r="Q2317">
            <v>44824443</v>
          </cell>
          <cell r="R2317">
            <v>0</v>
          </cell>
          <cell r="S2317">
            <v>44824443</v>
          </cell>
          <cell r="T2317">
            <v>230550156800</v>
          </cell>
          <cell r="U2317" t="str">
            <v xml:space="preserve">RED PRIVADA ALTO COSTO             </v>
          </cell>
          <cell r="V2317">
            <v>840</v>
          </cell>
          <cell r="W2317">
            <v>168622</v>
          </cell>
          <cell r="X2317">
            <v>3031084</v>
          </cell>
          <cell r="Y2317">
            <v>0</v>
          </cell>
          <cell r="Z2317">
            <v>0</v>
          </cell>
          <cell r="AA2317" t="str">
            <v xml:space="preserve">    45277215.0</v>
          </cell>
          <cell r="AB2317">
            <v>45885</v>
          </cell>
          <cell r="AC2317">
            <v>45901</v>
          </cell>
        </row>
        <row r="2318">
          <cell r="A2318" t="str">
            <v>800012189-FE103942</v>
          </cell>
          <cell r="B2318">
            <v>46024</v>
          </cell>
          <cell r="C2318">
            <v>800012189</v>
          </cell>
          <cell r="D2318">
            <v>8026</v>
          </cell>
          <cell r="E2318" t="str">
            <v>CLINICA SAN JOSE DE CUCUTA S.A.</v>
          </cell>
          <cell r="F2318" t="str">
            <v>FE103942</v>
          </cell>
          <cell r="G2318">
            <v>46055</v>
          </cell>
          <cell r="H2318">
            <v>81820044</v>
          </cell>
          <cell r="I2318">
            <v>0</v>
          </cell>
          <cell r="J2318">
            <v>81820044</v>
          </cell>
          <cell r="K2318">
            <v>0</v>
          </cell>
          <cell r="L2318">
            <v>0</v>
          </cell>
          <cell r="M2318">
            <v>0</v>
          </cell>
          <cell r="N2318">
            <v>0</v>
          </cell>
          <cell r="O2318">
            <v>0</v>
          </cell>
          <cell r="P2318">
            <v>0</v>
          </cell>
          <cell r="Q2318">
            <v>81820044</v>
          </cell>
          <cell r="R2318">
            <v>0</v>
          </cell>
          <cell r="S2318">
            <v>81820044</v>
          </cell>
          <cell r="T2318">
            <v>230550156800</v>
          </cell>
          <cell r="U2318" t="str">
            <v xml:space="preserve">RED PRIVADA ALTO COSTO             </v>
          </cell>
          <cell r="V2318">
            <v>840</v>
          </cell>
          <cell r="W2318">
            <v>168611</v>
          </cell>
          <cell r="X2318">
            <v>3025705</v>
          </cell>
          <cell r="Y2318">
            <v>0</v>
          </cell>
          <cell r="Z2318">
            <v>0</v>
          </cell>
          <cell r="AA2318" t="str">
            <v xml:space="preserve">    82909236.0</v>
          </cell>
          <cell r="AB2318">
            <v>45882</v>
          </cell>
          <cell r="AC2318">
            <v>45901</v>
          </cell>
        </row>
        <row r="2319">
          <cell r="A2319" t="str">
            <v>800012189-FE147783</v>
          </cell>
          <cell r="B2319">
            <v>46044</v>
          </cell>
          <cell r="C2319">
            <v>800012189</v>
          </cell>
          <cell r="D2319">
            <v>8026</v>
          </cell>
          <cell r="E2319" t="str">
            <v>CLINICA SAN JOSE DE CUCUTA S.A.</v>
          </cell>
          <cell r="F2319" t="str">
            <v>FE147783</v>
          </cell>
          <cell r="G2319">
            <v>46055</v>
          </cell>
          <cell r="H2319">
            <v>9909484</v>
          </cell>
          <cell r="I2319">
            <v>0</v>
          </cell>
          <cell r="J2319">
            <v>6800764</v>
          </cell>
          <cell r="K2319">
            <v>0</v>
          </cell>
          <cell r="L2319">
            <v>0</v>
          </cell>
          <cell r="M2319">
            <v>0</v>
          </cell>
          <cell r="N2319">
            <v>0</v>
          </cell>
          <cell r="O2319">
            <v>0</v>
          </cell>
          <cell r="P2319">
            <v>0</v>
          </cell>
          <cell r="Q2319">
            <v>6800764</v>
          </cell>
          <cell r="R2319">
            <v>0</v>
          </cell>
          <cell r="S2319">
            <v>6800764</v>
          </cell>
          <cell r="T2319">
            <v>230550156800</v>
          </cell>
          <cell r="U2319" t="str">
            <v xml:space="preserve">RED PRIVADA ALTO COSTO             </v>
          </cell>
          <cell r="V2319">
            <v>840</v>
          </cell>
          <cell r="W2319">
            <v>169382</v>
          </cell>
          <cell r="X2319">
            <v>3182541</v>
          </cell>
          <cell r="Y2319">
            <v>0</v>
          </cell>
          <cell r="Z2319">
            <v>0</v>
          </cell>
          <cell r="AA2319" t="str">
            <v xml:space="preserve">    10009580.0</v>
          </cell>
          <cell r="AB2319">
            <v>46009</v>
          </cell>
          <cell r="AC2319">
            <v>46024</v>
          </cell>
        </row>
      </sheetData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35FDCE-5609-4EBB-AF33-08972A4DE486}">
  <sheetPr>
    <tabColor rgb="FF0070C0"/>
  </sheetPr>
  <dimension ref="A1:X2385"/>
  <sheetViews>
    <sheetView tabSelected="1" zoomScale="90" zoomScaleNormal="90" workbookViewId="0">
      <pane ySplit="10" topLeftCell="A11" activePane="bottomLeft" state="frozen"/>
      <selection activeCell="A9" sqref="A9"/>
      <selection pane="bottomLeft" activeCell="C24" sqref="C24"/>
    </sheetView>
  </sheetViews>
  <sheetFormatPr baseColWidth="10" defaultRowHeight="14.45" customHeight="1" x14ac:dyDescent="0.2"/>
  <cols>
    <col min="1" max="1" width="10.7109375" style="2" customWidth="1"/>
    <col min="2" max="2" width="13.140625" style="2" customWidth="1"/>
    <col min="3" max="3" width="45" style="2" customWidth="1"/>
    <col min="4" max="4" width="9.140625" style="2" customWidth="1"/>
    <col min="5" max="5" width="10.28515625" style="2" customWidth="1"/>
    <col min="6" max="6" width="13.5703125" style="2" customWidth="1"/>
    <col min="7" max="7" width="9.5703125" style="2" customWidth="1"/>
    <col min="8" max="8" width="14.28515625" style="2" customWidth="1"/>
    <col min="9" max="9" width="16.28515625" style="2" customWidth="1"/>
    <col min="10" max="11" width="15.28515625" style="2" customWidth="1"/>
    <col min="12" max="13" width="16.28515625" style="2" customWidth="1"/>
    <col min="14" max="14" width="66.7109375" style="53" customWidth="1"/>
    <col min="15" max="17" width="16.42578125" style="54" customWidth="1"/>
    <col min="18" max="18" width="25" style="54" customWidth="1"/>
    <col min="19" max="21" width="16.42578125" style="54" customWidth="1"/>
    <col min="22" max="22" width="13.140625" style="2" customWidth="1"/>
    <col min="23" max="23" width="14.85546875" style="2" customWidth="1"/>
    <col min="24" max="24" width="38.7109375" style="2" customWidth="1"/>
    <col min="25" max="16384" width="11.42578125" style="2"/>
  </cols>
  <sheetData>
    <row r="1" spans="1:24" ht="13.5" customHeight="1" x14ac:dyDescent="0.2">
      <c r="A1" s="1" t="s">
        <v>0</v>
      </c>
      <c r="E1" s="3"/>
      <c r="F1" s="3"/>
      <c r="L1" s="4"/>
      <c r="M1" s="4"/>
      <c r="N1" s="5"/>
      <c r="O1" s="2"/>
      <c r="P1" s="2"/>
      <c r="Q1" s="2"/>
      <c r="R1" s="2"/>
      <c r="S1" s="2"/>
      <c r="T1" s="2"/>
      <c r="U1" s="2"/>
    </row>
    <row r="2" spans="1:24" ht="13.5" customHeight="1" x14ac:dyDescent="0.2">
      <c r="A2" s="6" t="s">
        <v>1</v>
      </c>
      <c r="E2" s="3"/>
      <c r="F2" s="3"/>
      <c r="L2" s="7"/>
      <c r="M2" s="7"/>
      <c r="N2" s="5"/>
      <c r="O2" s="2"/>
      <c r="P2" s="2"/>
      <c r="Q2" s="2"/>
      <c r="R2" s="2"/>
      <c r="S2" s="8"/>
      <c r="T2" s="2"/>
      <c r="U2" s="2"/>
      <c r="X2" s="9"/>
    </row>
    <row r="3" spans="1:24" ht="13.5" customHeight="1" x14ac:dyDescent="0.2">
      <c r="A3" s="6" t="s">
        <v>2</v>
      </c>
      <c r="E3" s="3"/>
      <c r="F3" s="3"/>
      <c r="L3" s="7"/>
      <c r="M3" s="7"/>
      <c r="N3" s="5"/>
      <c r="O3" s="2"/>
      <c r="P3" s="2"/>
      <c r="Q3" s="2"/>
      <c r="R3" s="2"/>
      <c r="S3" s="2"/>
      <c r="T3" s="2"/>
      <c r="U3" s="2"/>
    </row>
    <row r="4" spans="1:24" ht="13.5" customHeight="1" x14ac:dyDescent="0.2">
      <c r="A4" s="6" t="s">
        <v>2428</v>
      </c>
      <c r="E4" s="3"/>
      <c r="F4" s="3"/>
      <c r="L4" s="7"/>
      <c r="M4" s="7"/>
      <c r="N4" s="5"/>
      <c r="O4" s="10"/>
      <c r="P4" s="2"/>
      <c r="Q4" s="11"/>
      <c r="R4" s="2"/>
      <c r="S4" s="2"/>
      <c r="T4" s="2"/>
      <c r="U4" s="2"/>
    </row>
    <row r="5" spans="1:24" ht="13.5" customHeight="1" x14ac:dyDescent="0.2">
      <c r="A5" s="6" t="s">
        <v>3</v>
      </c>
      <c r="E5" s="3"/>
      <c r="F5" s="3"/>
      <c r="L5" s="4"/>
      <c r="M5" s="4"/>
      <c r="N5" s="5"/>
      <c r="O5" s="2"/>
      <c r="P5" s="2"/>
      <c r="Q5" s="2"/>
      <c r="R5" s="2"/>
      <c r="S5" s="2"/>
      <c r="T5" s="2"/>
      <c r="U5" s="2"/>
      <c r="V5" s="12"/>
      <c r="W5" s="9"/>
    </row>
    <row r="6" spans="1:24" ht="13.5" customHeight="1" x14ac:dyDescent="0.2">
      <c r="A6" s="6" t="s">
        <v>2429</v>
      </c>
      <c r="E6" s="3"/>
      <c r="F6" s="3"/>
      <c r="L6" s="7"/>
      <c r="M6" s="7"/>
      <c r="N6" s="5"/>
      <c r="O6" s="13"/>
      <c r="P6" s="10"/>
      <c r="Q6" s="2"/>
      <c r="R6" s="10"/>
      <c r="S6" s="2"/>
      <c r="T6" s="2"/>
      <c r="U6" s="2"/>
    </row>
    <row r="7" spans="1:24" ht="13.5" customHeight="1" x14ac:dyDescent="0.2">
      <c r="A7" s="6" t="s">
        <v>2430</v>
      </c>
      <c r="E7" s="3"/>
      <c r="F7" s="3"/>
      <c r="L7" s="7"/>
      <c r="M7" s="7"/>
      <c r="N7" s="5"/>
      <c r="O7" s="13"/>
      <c r="P7" s="10"/>
      <c r="Q7" s="2"/>
      <c r="R7" s="10"/>
      <c r="S7" s="2"/>
      <c r="T7" s="2"/>
      <c r="U7" s="2"/>
    </row>
    <row r="8" spans="1:24" ht="13.5" customHeight="1" x14ac:dyDescent="0.2">
      <c r="A8" s="6" t="s">
        <v>4</v>
      </c>
      <c r="E8" s="3"/>
      <c r="F8" s="3"/>
      <c r="L8" s="4"/>
      <c r="M8" s="4"/>
      <c r="N8" s="5"/>
      <c r="O8" s="2"/>
      <c r="P8" s="2"/>
      <c r="Q8" s="2"/>
      <c r="R8" s="2"/>
      <c r="S8" s="2"/>
      <c r="T8" s="2"/>
      <c r="U8" s="2"/>
      <c r="V8" s="14" t="str">
        <f>IFERROR(VLOOKUP(#REF!,pagos,4,FALSE),"")</f>
        <v/>
      </c>
      <c r="W8" s="9" t="str">
        <f>IFERROR(VLOOKUP(#REF!,pagos,5,FALSE),"")</f>
        <v/>
      </c>
    </row>
    <row r="9" spans="1:24" ht="18" customHeight="1" x14ac:dyDescent="0.2">
      <c r="A9" s="15"/>
      <c r="B9" s="15"/>
      <c r="C9" s="15"/>
      <c r="D9" s="15"/>
      <c r="E9" s="16"/>
      <c r="F9" s="16"/>
      <c r="H9" s="17"/>
      <c r="I9" s="17"/>
      <c r="J9" s="15"/>
      <c r="K9" s="15"/>
      <c r="L9" s="17">
        <f>SUBTOTAL(9,L11:L2382)</f>
        <v>9503747997.8900089</v>
      </c>
      <c r="M9" s="17"/>
      <c r="N9" s="18"/>
      <c r="O9" s="17">
        <f t="shared" ref="O9:U9" si="0">SUBTOTAL(9,O11:O2382)</f>
        <v>3009768977.4000001</v>
      </c>
      <c r="P9" s="17">
        <f t="shared" si="0"/>
        <v>6235438300.4900036</v>
      </c>
      <c r="Q9" s="17">
        <f t="shared" si="0"/>
        <v>6976175</v>
      </c>
      <c r="R9" s="17">
        <f t="shared" si="0"/>
        <v>19754888</v>
      </c>
      <c r="S9" s="17">
        <f t="shared" si="0"/>
        <v>42753341</v>
      </c>
      <c r="T9" s="17">
        <f t="shared" si="0"/>
        <v>64878491</v>
      </c>
      <c r="U9" s="17">
        <f t="shared" si="0"/>
        <v>124177825</v>
      </c>
    </row>
    <row r="10" spans="1:24" s="22" customFormat="1" ht="59.25" customHeight="1" x14ac:dyDescent="0.2">
      <c r="A10" s="19" t="s">
        <v>5</v>
      </c>
      <c r="B10" s="19" t="s">
        <v>6</v>
      </c>
      <c r="C10" s="19" t="s">
        <v>7</v>
      </c>
      <c r="D10" s="19" t="s">
        <v>8</v>
      </c>
      <c r="E10" s="19" t="s">
        <v>9</v>
      </c>
      <c r="F10" s="19" t="s">
        <v>10</v>
      </c>
      <c r="G10" s="19" t="s">
        <v>11</v>
      </c>
      <c r="H10" s="19" t="s">
        <v>12</v>
      </c>
      <c r="I10" s="19" t="s">
        <v>13</v>
      </c>
      <c r="J10" s="19" t="s">
        <v>14</v>
      </c>
      <c r="K10" s="19" t="s">
        <v>15</v>
      </c>
      <c r="L10" s="20" t="s">
        <v>16</v>
      </c>
      <c r="M10" s="20" t="s">
        <v>2048</v>
      </c>
      <c r="N10" s="21" t="s">
        <v>717</v>
      </c>
      <c r="O10" s="21" t="s">
        <v>17</v>
      </c>
      <c r="P10" s="21" t="s">
        <v>18</v>
      </c>
      <c r="Q10" s="21" t="s">
        <v>19</v>
      </c>
      <c r="R10" s="21" t="s">
        <v>2348</v>
      </c>
      <c r="S10" s="21" t="s">
        <v>2352</v>
      </c>
      <c r="T10" s="21" t="s">
        <v>2351</v>
      </c>
      <c r="U10" s="21" t="s">
        <v>2350</v>
      </c>
      <c r="V10" s="21" t="s">
        <v>20</v>
      </c>
      <c r="W10" s="21" t="s">
        <v>21</v>
      </c>
      <c r="X10" s="21" t="s">
        <v>2354</v>
      </c>
    </row>
    <row r="11" spans="1:24" s="33" customFormat="1" ht="15" customHeight="1" x14ac:dyDescent="0.2">
      <c r="A11" s="23" t="s">
        <v>22</v>
      </c>
      <c r="B11" s="23">
        <v>800014918</v>
      </c>
      <c r="C11" s="24" t="s">
        <v>23</v>
      </c>
      <c r="D11" s="23" t="s">
        <v>28</v>
      </c>
      <c r="E11" s="23">
        <v>532667</v>
      </c>
      <c r="F11" s="23" t="s">
        <v>1042</v>
      </c>
      <c r="G11" s="23">
        <f t="shared" ref="G11:G74" si="1">+YEAR(K11)</f>
        <v>2025</v>
      </c>
      <c r="H11" s="25">
        <v>35613955</v>
      </c>
      <c r="I11" s="26" t="s">
        <v>25</v>
      </c>
      <c r="J11" s="27">
        <v>45693</v>
      </c>
      <c r="K11" s="27">
        <v>45720</v>
      </c>
      <c r="L11" s="25">
        <v>13471043</v>
      </c>
      <c r="M11" s="25">
        <v>1</v>
      </c>
      <c r="N11" s="28" t="s">
        <v>17</v>
      </c>
      <c r="O11" s="29">
        <v>13471043</v>
      </c>
      <c r="P11" s="29"/>
      <c r="Q11" s="30"/>
      <c r="R11" s="30"/>
      <c r="S11" s="30"/>
      <c r="T11" s="30"/>
      <c r="U11" s="30"/>
      <c r="V11" s="31" t="s">
        <v>2044</v>
      </c>
      <c r="W11" s="32">
        <v>46087</v>
      </c>
      <c r="X11" s="32"/>
    </row>
    <row r="12" spans="1:24" s="33" customFormat="1" ht="15" customHeight="1" x14ac:dyDescent="0.2">
      <c r="A12" s="23" t="s">
        <v>22</v>
      </c>
      <c r="B12" s="23">
        <v>800014918</v>
      </c>
      <c r="C12" s="24" t="s">
        <v>23</v>
      </c>
      <c r="D12" s="23" t="s">
        <v>28</v>
      </c>
      <c r="E12" s="23">
        <v>536879</v>
      </c>
      <c r="F12" s="23" t="s">
        <v>1043</v>
      </c>
      <c r="G12" s="23">
        <f t="shared" si="1"/>
        <v>2025</v>
      </c>
      <c r="H12" s="25">
        <v>20457977</v>
      </c>
      <c r="I12" s="26" t="s">
        <v>25</v>
      </c>
      <c r="J12" s="27">
        <v>45709</v>
      </c>
      <c r="K12" s="27">
        <v>45729</v>
      </c>
      <c r="L12" s="25">
        <v>9587148</v>
      </c>
      <c r="M12" s="25">
        <v>1</v>
      </c>
      <c r="N12" s="28" t="s">
        <v>17</v>
      </c>
      <c r="O12" s="29">
        <v>9587148</v>
      </c>
      <c r="P12" s="29"/>
      <c r="Q12" s="30"/>
      <c r="R12" s="30"/>
      <c r="S12" s="30"/>
      <c r="T12" s="30"/>
      <c r="U12" s="30"/>
      <c r="V12" s="31" t="s">
        <v>2044</v>
      </c>
      <c r="W12" s="32">
        <v>46087</v>
      </c>
      <c r="X12" s="32"/>
    </row>
    <row r="13" spans="1:24" s="33" customFormat="1" ht="15" customHeight="1" x14ac:dyDescent="0.2">
      <c r="A13" s="23" t="s">
        <v>22</v>
      </c>
      <c r="B13" s="23">
        <v>800014918</v>
      </c>
      <c r="C13" s="24" t="s">
        <v>23</v>
      </c>
      <c r="D13" s="23" t="s">
        <v>28</v>
      </c>
      <c r="E13" s="23">
        <v>538908</v>
      </c>
      <c r="F13" s="23" t="s">
        <v>1044</v>
      </c>
      <c r="G13" s="23">
        <f t="shared" si="1"/>
        <v>2025</v>
      </c>
      <c r="H13" s="25">
        <v>13500370</v>
      </c>
      <c r="I13" s="26" t="s">
        <v>25</v>
      </c>
      <c r="J13" s="27">
        <v>45714</v>
      </c>
      <c r="K13" s="27">
        <v>45755</v>
      </c>
      <c r="L13" s="25">
        <v>7756106</v>
      </c>
      <c r="M13" s="25">
        <v>1</v>
      </c>
      <c r="N13" s="28" t="s">
        <v>17</v>
      </c>
      <c r="O13" s="29">
        <v>7756106</v>
      </c>
      <c r="P13" s="29"/>
      <c r="Q13" s="30"/>
      <c r="R13" s="30"/>
      <c r="S13" s="30"/>
      <c r="T13" s="30"/>
      <c r="U13" s="30"/>
      <c r="V13" s="31" t="s">
        <v>2044</v>
      </c>
      <c r="W13" s="32">
        <v>46087</v>
      </c>
      <c r="X13" s="32"/>
    </row>
    <row r="14" spans="1:24" s="33" customFormat="1" ht="15" customHeight="1" x14ac:dyDescent="0.2">
      <c r="A14" s="23" t="s">
        <v>22</v>
      </c>
      <c r="B14" s="23">
        <v>800014918</v>
      </c>
      <c r="C14" s="24" t="s">
        <v>23</v>
      </c>
      <c r="D14" s="23" t="s">
        <v>28</v>
      </c>
      <c r="E14" s="23">
        <v>539325</v>
      </c>
      <c r="F14" s="23" t="s">
        <v>1045</v>
      </c>
      <c r="G14" s="23">
        <f t="shared" si="1"/>
        <v>2025</v>
      </c>
      <c r="H14" s="25">
        <v>16696861</v>
      </c>
      <c r="I14" s="26" t="s">
        <v>25</v>
      </c>
      <c r="J14" s="27">
        <v>45715</v>
      </c>
      <c r="K14" s="27">
        <v>45743</v>
      </c>
      <c r="L14" s="25">
        <v>8092775</v>
      </c>
      <c r="M14" s="25">
        <v>1</v>
      </c>
      <c r="N14" s="28" t="s">
        <v>17</v>
      </c>
      <c r="O14" s="29">
        <v>8092775</v>
      </c>
      <c r="P14" s="29"/>
      <c r="Q14" s="30"/>
      <c r="R14" s="30"/>
      <c r="S14" s="30"/>
      <c r="T14" s="30"/>
      <c r="U14" s="30"/>
      <c r="V14" s="31" t="s">
        <v>2044</v>
      </c>
      <c r="W14" s="32">
        <v>46087</v>
      </c>
      <c r="X14" s="32"/>
    </row>
    <row r="15" spans="1:24" s="33" customFormat="1" ht="15" customHeight="1" x14ac:dyDescent="0.2">
      <c r="A15" s="23" t="s">
        <v>22</v>
      </c>
      <c r="B15" s="23">
        <v>800014918</v>
      </c>
      <c r="C15" s="24" t="s">
        <v>23</v>
      </c>
      <c r="D15" s="23" t="s">
        <v>28</v>
      </c>
      <c r="E15" s="23">
        <v>540614</v>
      </c>
      <c r="F15" s="23" t="s">
        <v>1046</v>
      </c>
      <c r="G15" s="23">
        <f t="shared" si="1"/>
        <v>2025</v>
      </c>
      <c r="H15" s="25">
        <v>24765040</v>
      </c>
      <c r="I15" s="26" t="s">
        <v>25</v>
      </c>
      <c r="J15" s="27">
        <v>45720</v>
      </c>
      <c r="K15" s="27">
        <v>45756</v>
      </c>
      <c r="L15" s="25">
        <v>19610249</v>
      </c>
      <c r="M15" s="25">
        <v>1</v>
      </c>
      <c r="N15" s="28" t="s">
        <v>17</v>
      </c>
      <c r="O15" s="29">
        <v>19610249</v>
      </c>
      <c r="P15" s="29"/>
      <c r="Q15" s="30"/>
      <c r="R15" s="30"/>
      <c r="S15" s="30"/>
      <c r="T15" s="30"/>
      <c r="U15" s="30"/>
      <c r="V15" s="31" t="s">
        <v>2044</v>
      </c>
      <c r="W15" s="32">
        <v>46087</v>
      </c>
      <c r="X15" s="32"/>
    </row>
    <row r="16" spans="1:24" s="33" customFormat="1" ht="15" customHeight="1" x14ac:dyDescent="0.2">
      <c r="A16" s="23" t="s">
        <v>22</v>
      </c>
      <c r="B16" s="23">
        <v>800014918</v>
      </c>
      <c r="C16" s="24" t="s">
        <v>23</v>
      </c>
      <c r="D16" s="23" t="s">
        <v>28</v>
      </c>
      <c r="E16" s="23">
        <v>540837</v>
      </c>
      <c r="F16" s="23" t="s">
        <v>1047</v>
      </c>
      <c r="G16" s="23">
        <f t="shared" si="1"/>
        <v>2025</v>
      </c>
      <c r="H16" s="25">
        <v>19624317</v>
      </c>
      <c r="I16" s="26" t="s">
        <v>25</v>
      </c>
      <c r="J16" s="27">
        <v>45721</v>
      </c>
      <c r="K16" s="27">
        <v>45756</v>
      </c>
      <c r="L16" s="25">
        <v>6905109</v>
      </c>
      <c r="M16" s="25">
        <v>1</v>
      </c>
      <c r="N16" s="28" t="s">
        <v>17</v>
      </c>
      <c r="O16" s="29">
        <v>6905109</v>
      </c>
      <c r="P16" s="29"/>
      <c r="Q16" s="30"/>
      <c r="R16" s="30"/>
      <c r="S16" s="30"/>
      <c r="T16" s="30"/>
      <c r="U16" s="30"/>
      <c r="V16" s="31" t="s">
        <v>2044</v>
      </c>
      <c r="W16" s="32">
        <v>46087</v>
      </c>
      <c r="X16" s="32"/>
    </row>
    <row r="17" spans="1:24" s="33" customFormat="1" ht="15" customHeight="1" x14ac:dyDescent="0.2">
      <c r="A17" s="23" t="s">
        <v>22</v>
      </c>
      <c r="B17" s="23">
        <v>800014918</v>
      </c>
      <c r="C17" s="24" t="s">
        <v>23</v>
      </c>
      <c r="D17" s="23" t="s">
        <v>28</v>
      </c>
      <c r="E17" s="23">
        <v>541044</v>
      </c>
      <c r="F17" s="23" t="s">
        <v>1048</v>
      </c>
      <c r="G17" s="23">
        <f t="shared" si="1"/>
        <v>2025</v>
      </c>
      <c r="H17" s="25">
        <v>29823650</v>
      </c>
      <c r="I17" s="26" t="s">
        <v>25</v>
      </c>
      <c r="J17" s="27">
        <v>45721</v>
      </c>
      <c r="K17" s="27">
        <v>45756</v>
      </c>
      <c r="L17" s="25">
        <v>19296817</v>
      </c>
      <c r="M17" s="25">
        <v>1</v>
      </c>
      <c r="N17" s="28" t="s">
        <v>17</v>
      </c>
      <c r="O17" s="29">
        <v>19296817</v>
      </c>
      <c r="P17" s="29"/>
      <c r="Q17" s="30"/>
      <c r="R17" s="30"/>
      <c r="S17" s="30"/>
      <c r="T17" s="30"/>
      <c r="U17" s="30"/>
      <c r="V17" s="31" t="s">
        <v>2044</v>
      </c>
      <c r="W17" s="32">
        <v>46087</v>
      </c>
      <c r="X17" s="32"/>
    </row>
    <row r="18" spans="1:24" s="33" customFormat="1" ht="15" customHeight="1" x14ac:dyDescent="0.2">
      <c r="A18" s="23" t="s">
        <v>22</v>
      </c>
      <c r="B18" s="23">
        <v>800014918</v>
      </c>
      <c r="C18" s="24" t="s">
        <v>23</v>
      </c>
      <c r="D18" s="23" t="s">
        <v>28</v>
      </c>
      <c r="E18" s="23">
        <v>541092</v>
      </c>
      <c r="F18" s="23" t="s">
        <v>1049</v>
      </c>
      <c r="G18" s="23">
        <f t="shared" si="1"/>
        <v>2025</v>
      </c>
      <c r="H18" s="25">
        <v>65200871</v>
      </c>
      <c r="I18" s="26" t="s">
        <v>25</v>
      </c>
      <c r="J18" s="27">
        <v>45722</v>
      </c>
      <c r="K18" s="27">
        <v>45750</v>
      </c>
      <c r="L18" s="25">
        <v>9162904</v>
      </c>
      <c r="M18" s="25">
        <v>1</v>
      </c>
      <c r="N18" s="28" t="s">
        <v>17</v>
      </c>
      <c r="O18" s="29">
        <v>9162904</v>
      </c>
      <c r="P18" s="29"/>
      <c r="Q18" s="30"/>
      <c r="R18" s="30"/>
      <c r="S18" s="30"/>
      <c r="T18" s="30"/>
      <c r="U18" s="30"/>
      <c r="V18" s="31" t="s">
        <v>2044</v>
      </c>
      <c r="W18" s="32">
        <v>46087</v>
      </c>
      <c r="X18" s="32"/>
    </row>
    <row r="19" spans="1:24" s="33" customFormat="1" ht="15" customHeight="1" x14ac:dyDescent="0.2">
      <c r="A19" s="23" t="s">
        <v>22</v>
      </c>
      <c r="B19" s="23">
        <v>800014918</v>
      </c>
      <c r="C19" s="24" t="s">
        <v>23</v>
      </c>
      <c r="D19" s="23" t="s">
        <v>28</v>
      </c>
      <c r="E19" s="23">
        <v>541468</v>
      </c>
      <c r="F19" s="23" t="s">
        <v>1050</v>
      </c>
      <c r="G19" s="23">
        <f t="shared" si="1"/>
        <v>2025</v>
      </c>
      <c r="H19" s="25">
        <v>12550401</v>
      </c>
      <c r="I19" s="26" t="s">
        <v>25</v>
      </c>
      <c r="J19" s="27">
        <v>45723</v>
      </c>
      <c r="K19" s="27">
        <v>45756</v>
      </c>
      <c r="L19" s="25">
        <v>8844732</v>
      </c>
      <c r="M19" s="25">
        <v>1</v>
      </c>
      <c r="N19" s="28" t="s">
        <v>17</v>
      </c>
      <c r="O19" s="29">
        <v>8844732</v>
      </c>
      <c r="P19" s="29"/>
      <c r="Q19" s="30"/>
      <c r="R19" s="30"/>
      <c r="S19" s="30"/>
      <c r="T19" s="30"/>
      <c r="U19" s="30"/>
      <c r="V19" s="31" t="s">
        <v>2044</v>
      </c>
      <c r="W19" s="32">
        <v>46087</v>
      </c>
      <c r="X19" s="32"/>
    </row>
    <row r="20" spans="1:24" s="33" customFormat="1" ht="15" customHeight="1" x14ac:dyDescent="0.2">
      <c r="A20" s="23" t="s">
        <v>22</v>
      </c>
      <c r="B20" s="23">
        <v>800014918</v>
      </c>
      <c r="C20" s="24" t="s">
        <v>23</v>
      </c>
      <c r="D20" s="23" t="s">
        <v>28</v>
      </c>
      <c r="E20" s="23">
        <v>542394</v>
      </c>
      <c r="F20" s="23" t="s">
        <v>1051</v>
      </c>
      <c r="G20" s="23">
        <f t="shared" si="1"/>
        <v>2025</v>
      </c>
      <c r="H20" s="25">
        <v>12059076</v>
      </c>
      <c r="I20" s="26" t="s">
        <v>25</v>
      </c>
      <c r="J20" s="27">
        <v>45726</v>
      </c>
      <c r="K20" s="27">
        <v>45756</v>
      </c>
      <c r="L20" s="25">
        <v>4324024</v>
      </c>
      <c r="M20" s="25">
        <v>1</v>
      </c>
      <c r="N20" s="28" t="s">
        <v>17</v>
      </c>
      <c r="O20" s="29">
        <v>4324024</v>
      </c>
      <c r="P20" s="29"/>
      <c r="Q20" s="30"/>
      <c r="R20" s="30"/>
      <c r="S20" s="30"/>
      <c r="T20" s="30"/>
      <c r="U20" s="30"/>
      <c r="V20" s="31" t="s">
        <v>2044</v>
      </c>
      <c r="W20" s="32">
        <v>46087</v>
      </c>
      <c r="X20" s="32"/>
    </row>
    <row r="21" spans="1:24" s="33" customFormat="1" ht="15" customHeight="1" x14ac:dyDescent="0.2">
      <c r="A21" s="23" t="s">
        <v>22</v>
      </c>
      <c r="B21" s="23">
        <v>800014918</v>
      </c>
      <c r="C21" s="24" t="s">
        <v>23</v>
      </c>
      <c r="D21" s="23" t="s">
        <v>28</v>
      </c>
      <c r="E21" s="23">
        <v>542913</v>
      </c>
      <c r="F21" s="23" t="s">
        <v>1052</v>
      </c>
      <c r="G21" s="23">
        <f t="shared" si="1"/>
        <v>2025</v>
      </c>
      <c r="H21" s="25">
        <v>17470086</v>
      </c>
      <c r="I21" s="26" t="s">
        <v>25</v>
      </c>
      <c r="J21" s="27">
        <v>45727</v>
      </c>
      <c r="K21" s="27">
        <v>45750</v>
      </c>
      <c r="L21" s="25">
        <v>8020192</v>
      </c>
      <c r="M21" s="25">
        <v>1</v>
      </c>
      <c r="N21" s="28" t="s">
        <v>17</v>
      </c>
      <c r="O21" s="29">
        <v>8020192</v>
      </c>
      <c r="P21" s="29"/>
      <c r="Q21" s="30"/>
      <c r="R21" s="30"/>
      <c r="S21" s="30"/>
      <c r="T21" s="30"/>
      <c r="U21" s="30"/>
      <c r="V21" s="31" t="s">
        <v>2044</v>
      </c>
      <c r="W21" s="32">
        <v>46087</v>
      </c>
      <c r="X21" s="32"/>
    </row>
    <row r="22" spans="1:24" s="33" customFormat="1" ht="15" customHeight="1" x14ac:dyDescent="0.2">
      <c r="A22" s="23" t="s">
        <v>22</v>
      </c>
      <c r="B22" s="23">
        <v>800014918</v>
      </c>
      <c r="C22" s="24" t="s">
        <v>23</v>
      </c>
      <c r="D22" s="23" t="s">
        <v>28</v>
      </c>
      <c r="E22" s="23">
        <v>545199</v>
      </c>
      <c r="F22" s="23" t="s">
        <v>1053</v>
      </c>
      <c r="G22" s="23">
        <f t="shared" si="1"/>
        <v>2025</v>
      </c>
      <c r="H22" s="25">
        <v>22513053</v>
      </c>
      <c r="I22" s="26" t="s">
        <v>25</v>
      </c>
      <c r="J22" s="27">
        <v>45735</v>
      </c>
      <c r="K22" s="27">
        <v>45756</v>
      </c>
      <c r="L22" s="25">
        <v>8573389</v>
      </c>
      <c r="M22" s="25">
        <v>1</v>
      </c>
      <c r="N22" s="28" t="s">
        <v>17</v>
      </c>
      <c r="O22" s="29">
        <v>8573389</v>
      </c>
      <c r="P22" s="29"/>
      <c r="Q22" s="30"/>
      <c r="R22" s="30"/>
      <c r="S22" s="30"/>
      <c r="T22" s="30"/>
      <c r="U22" s="30"/>
      <c r="V22" s="31" t="s">
        <v>2044</v>
      </c>
      <c r="W22" s="32">
        <v>46087</v>
      </c>
      <c r="X22" s="32"/>
    </row>
    <row r="23" spans="1:24" s="33" customFormat="1" ht="15" customHeight="1" x14ac:dyDescent="0.2">
      <c r="A23" s="23" t="s">
        <v>22</v>
      </c>
      <c r="B23" s="23">
        <v>800014918</v>
      </c>
      <c r="C23" s="24" t="s">
        <v>23</v>
      </c>
      <c r="D23" s="23" t="s">
        <v>28</v>
      </c>
      <c r="E23" s="23">
        <v>545565</v>
      </c>
      <c r="F23" s="23" t="s">
        <v>1054</v>
      </c>
      <c r="G23" s="23">
        <f t="shared" si="1"/>
        <v>2025</v>
      </c>
      <c r="H23" s="25">
        <v>15880731</v>
      </c>
      <c r="I23" s="26" t="s">
        <v>25</v>
      </c>
      <c r="J23" s="27">
        <v>45736</v>
      </c>
      <c r="K23" s="27">
        <v>45756</v>
      </c>
      <c r="L23" s="25">
        <v>7459861</v>
      </c>
      <c r="M23" s="25">
        <v>1</v>
      </c>
      <c r="N23" s="28" t="s">
        <v>17</v>
      </c>
      <c r="O23" s="29">
        <v>7459861</v>
      </c>
      <c r="P23" s="29"/>
      <c r="Q23" s="30"/>
      <c r="R23" s="30"/>
      <c r="S23" s="30"/>
      <c r="T23" s="30"/>
      <c r="U23" s="30"/>
      <c r="V23" s="31" t="s">
        <v>2044</v>
      </c>
      <c r="W23" s="32">
        <v>46087</v>
      </c>
      <c r="X23" s="32"/>
    </row>
    <row r="24" spans="1:24" s="33" customFormat="1" ht="15" customHeight="1" x14ac:dyDescent="0.2">
      <c r="A24" s="23" t="s">
        <v>22</v>
      </c>
      <c r="B24" s="23">
        <v>800014918</v>
      </c>
      <c r="C24" s="24" t="s">
        <v>23</v>
      </c>
      <c r="D24" s="23" t="s">
        <v>28</v>
      </c>
      <c r="E24" s="23">
        <v>545868</v>
      </c>
      <c r="F24" s="23" t="s">
        <v>1055</v>
      </c>
      <c r="G24" s="23">
        <f t="shared" si="1"/>
        <v>2025</v>
      </c>
      <c r="H24" s="25">
        <v>22682055</v>
      </c>
      <c r="I24" s="26" t="s">
        <v>25</v>
      </c>
      <c r="J24" s="27">
        <v>45737</v>
      </c>
      <c r="K24" s="27">
        <v>45756</v>
      </c>
      <c r="L24" s="25">
        <v>9317031</v>
      </c>
      <c r="M24" s="25">
        <v>1</v>
      </c>
      <c r="N24" s="28" t="s">
        <v>17</v>
      </c>
      <c r="O24" s="29">
        <v>9317031</v>
      </c>
      <c r="P24" s="29"/>
      <c r="Q24" s="30"/>
      <c r="R24" s="30"/>
      <c r="S24" s="30"/>
      <c r="T24" s="30"/>
      <c r="U24" s="30"/>
      <c r="V24" s="31" t="s">
        <v>2044</v>
      </c>
      <c r="W24" s="32">
        <v>46087</v>
      </c>
      <c r="X24" s="32"/>
    </row>
    <row r="25" spans="1:24" s="33" customFormat="1" ht="15" customHeight="1" x14ac:dyDescent="0.2">
      <c r="A25" s="23" t="s">
        <v>22</v>
      </c>
      <c r="B25" s="23">
        <v>800014918</v>
      </c>
      <c r="C25" s="24" t="s">
        <v>23</v>
      </c>
      <c r="D25" s="23" t="s">
        <v>28</v>
      </c>
      <c r="E25" s="23">
        <v>546232</v>
      </c>
      <c r="F25" s="23" t="s">
        <v>1056</v>
      </c>
      <c r="G25" s="23">
        <f t="shared" si="1"/>
        <v>2025</v>
      </c>
      <c r="H25" s="25">
        <v>14878125</v>
      </c>
      <c r="I25" s="26" t="s">
        <v>25</v>
      </c>
      <c r="J25" s="27">
        <v>45738</v>
      </c>
      <c r="K25" s="27">
        <v>45756</v>
      </c>
      <c r="L25" s="25">
        <v>7702106</v>
      </c>
      <c r="M25" s="25">
        <v>1</v>
      </c>
      <c r="N25" s="28" t="s">
        <v>17</v>
      </c>
      <c r="O25" s="29">
        <v>7702106</v>
      </c>
      <c r="P25" s="29"/>
      <c r="Q25" s="30"/>
      <c r="R25" s="30"/>
      <c r="S25" s="30"/>
      <c r="T25" s="30"/>
      <c r="U25" s="30"/>
      <c r="V25" s="31" t="s">
        <v>2044</v>
      </c>
      <c r="W25" s="32">
        <v>46087</v>
      </c>
      <c r="X25" s="32"/>
    </row>
    <row r="26" spans="1:24" s="33" customFormat="1" ht="15" customHeight="1" x14ac:dyDescent="0.2">
      <c r="A26" s="23" t="s">
        <v>22</v>
      </c>
      <c r="B26" s="23">
        <v>800014918</v>
      </c>
      <c r="C26" s="24" t="s">
        <v>23</v>
      </c>
      <c r="D26" s="23" t="s">
        <v>28</v>
      </c>
      <c r="E26" s="23">
        <v>548453</v>
      </c>
      <c r="F26" s="23" t="s">
        <v>1058</v>
      </c>
      <c r="G26" s="23">
        <f t="shared" si="1"/>
        <v>2025</v>
      </c>
      <c r="H26" s="25">
        <v>15450885</v>
      </c>
      <c r="I26" s="26" t="s">
        <v>25</v>
      </c>
      <c r="J26" s="27">
        <v>45745</v>
      </c>
      <c r="K26" s="27">
        <v>45756</v>
      </c>
      <c r="L26" s="25">
        <v>8647847</v>
      </c>
      <c r="M26" s="25">
        <v>1</v>
      </c>
      <c r="N26" s="28" t="s">
        <v>17</v>
      </c>
      <c r="O26" s="29">
        <v>8647847</v>
      </c>
      <c r="P26" s="29"/>
      <c r="Q26" s="30"/>
      <c r="R26" s="30"/>
      <c r="S26" s="30"/>
      <c r="T26" s="30"/>
      <c r="U26" s="30"/>
      <c r="V26" s="31" t="s">
        <v>2044</v>
      </c>
      <c r="W26" s="32">
        <v>46087</v>
      </c>
      <c r="X26" s="32"/>
    </row>
    <row r="27" spans="1:24" s="33" customFormat="1" ht="15" customHeight="1" x14ac:dyDescent="0.2">
      <c r="A27" s="23" t="s">
        <v>22</v>
      </c>
      <c r="B27" s="23">
        <v>800014918</v>
      </c>
      <c r="C27" s="24" t="s">
        <v>23</v>
      </c>
      <c r="D27" s="23" t="s">
        <v>28</v>
      </c>
      <c r="E27" s="23">
        <v>548629</v>
      </c>
      <c r="F27" s="23" t="s">
        <v>1059</v>
      </c>
      <c r="G27" s="23">
        <f t="shared" si="1"/>
        <v>2025</v>
      </c>
      <c r="H27" s="25">
        <v>13193900</v>
      </c>
      <c r="I27" s="26" t="s">
        <v>25</v>
      </c>
      <c r="J27" s="27">
        <v>45746</v>
      </c>
      <c r="K27" s="27">
        <v>45758</v>
      </c>
      <c r="L27" s="25">
        <v>4324024</v>
      </c>
      <c r="M27" s="25">
        <v>1</v>
      </c>
      <c r="N27" s="28" t="s">
        <v>17</v>
      </c>
      <c r="O27" s="29">
        <v>4324024</v>
      </c>
      <c r="P27" s="29"/>
      <c r="Q27" s="30"/>
      <c r="R27" s="30"/>
      <c r="S27" s="30"/>
      <c r="T27" s="30"/>
      <c r="U27" s="30"/>
      <c r="V27" s="31" t="s">
        <v>2044</v>
      </c>
      <c r="W27" s="32">
        <v>46087</v>
      </c>
      <c r="X27" s="32"/>
    </row>
    <row r="28" spans="1:24" s="33" customFormat="1" ht="15" customHeight="1" x14ac:dyDescent="0.2">
      <c r="A28" s="23" t="s">
        <v>22</v>
      </c>
      <c r="B28" s="23">
        <v>800014918</v>
      </c>
      <c r="C28" s="24" t="s">
        <v>23</v>
      </c>
      <c r="D28" s="23" t="s">
        <v>28</v>
      </c>
      <c r="E28" s="23">
        <v>549032</v>
      </c>
      <c r="F28" s="23" t="s">
        <v>1060</v>
      </c>
      <c r="G28" s="23">
        <f t="shared" si="1"/>
        <v>2025</v>
      </c>
      <c r="H28" s="25">
        <v>23050300</v>
      </c>
      <c r="I28" s="26" t="s">
        <v>25</v>
      </c>
      <c r="J28" s="27">
        <v>45747</v>
      </c>
      <c r="K28" s="27">
        <v>45756</v>
      </c>
      <c r="L28" s="25">
        <v>18440240</v>
      </c>
      <c r="M28" s="25">
        <v>1</v>
      </c>
      <c r="N28" s="28" t="s">
        <v>17</v>
      </c>
      <c r="O28" s="29">
        <v>18440240</v>
      </c>
      <c r="P28" s="29"/>
      <c r="Q28" s="30"/>
      <c r="R28" s="30"/>
      <c r="S28" s="30"/>
      <c r="T28" s="30"/>
      <c r="U28" s="30"/>
      <c r="V28" s="31" t="s">
        <v>2044</v>
      </c>
      <c r="W28" s="32">
        <v>46087</v>
      </c>
      <c r="X28" s="32"/>
    </row>
    <row r="29" spans="1:24" s="33" customFormat="1" ht="15" customHeight="1" x14ac:dyDescent="0.2">
      <c r="A29" s="23" t="s">
        <v>22</v>
      </c>
      <c r="B29" s="23">
        <v>800014918</v>
      </c>
      <c r="C29" s="24" t="s">
        <v>23</v>
      </c>
      <c r="D29" s="23" t="s">
        <v>28</v>
      </c>
      <c r="E29" s="23">
        <v>549151</v>
      </c>
      <c r="F29" s="23" t="s">
        <v>1061</v>
      </c>
      <c r="G29" s="23">
        <f t="shared" si="1"/>
        <v>2025</v>
      </c>
      <c r="H29" s="25">
        <v>13665208</v>
      </c>
      <c r="I29" s="26" t="s">
        <v>25</v>
      </c>
      <c r="J29" s="27">
        <v>45748</v>
      </c>
      <c r="K29" s="27">
        <v>45756</v>
      </c>
      <c r="L29" s="25">
        <v>6204399</v>
      </c>
      <c r="M29" s="25">
        <v>1</v>
      </c>
      <c r="N29" s="28" t="s">
        <v>17</v>
      </c>
      <c r="O29" s="29">
        <v>6204399</v>
      </c>
      <c r="P29" s="29"/>
      <c r="Q29" s="30"/>
      <c r="R29" s="30"/>
      <c r="S29" s="30"/>
      <c r="T29" s="30"/>
      <c r="U29" s="30"/>
      <c r="V29" s="31" t="s">
        <v>2044</v>
      </c>
      <c r="W29" s="32">
        <v>46087</v>
      </c>
      <c r="X29" s="32"/>
    </row>
    <row r="30" spans="1:24" s="33" customFormat="1" ht="15" customHeight="1" x14ac:dyDescent="0.2">
      <c r="A30" s="23" t="s">
        <v>22</v>
      </c>
      <c r="B30" s="23">
        <v>800014918</v>
      </c>
      <c r="C30" s="24" t="s">
        <v>23</v>
      </c>
      <c r="D30" s="23" t="s">
        <v>28</v>
      </c>
      <c r="E30" s="23">
        <v>549881</v>
      </c>
      <c r="F30" s="23" t="s">
        <v>1064</v>
      </c>
      <c r="G30" s="23">
        <f t="shared" si="1"/>
        <v>2025</v>
      </c>
      <c r="H30" s="25">
        <v>19252113</v>
      </c>
      <c r="I30" s="26" t="s">
        <v>25</v>
      </c>
      <c r="J30" s="27">
        <v>45750</v>
      </c>
      <c r="K30" s="27">
        <v>45784</v>
      </c>
      <c r="L30" s="25">
        <v>1623812</v>
      </c>
      <c r="M30" s="25">
        <v>1</v>
      </c>
      <c r="N30" s="28" t="s">
        <v>17</v>
      </c>
      <c r="O30" s="29">
        <v>1623812</v>
      </c>
      <c r="P30" s="29"/>
      <c r="Q30" s="30"/>
      <c r="R30" s="30"/>
      <c r="S30" s="30"/>
      <c r="T30" s="30"/>
      <c r="U30" s="30"/>
      <c r="V30" s="31" t="s">
        <v>2044</v>
      </c>
      <c r="W30" s="32">
        <v>46087</v>
      </c>
      <c r="X30" s="32"/>
    </row>
    <row r="31" spans="1:24" s="33" customFormat="1" ht="15" customHeight="1" x14ac:dyDescent="0.2">
      <c r="A31" s="23" t="s">
        <v>22</v>
      </c>
      <c r="B31" s="23">
        <v>800014918</v>
      </c>
      <c r="C31" s="24" t="s">
        <v>23</v>
      </c>
      <c r="D31" s="23" t="s">
        <v>28</v>
      </c>
      <c r="E31" s="23">
        <v>549648</v>
      </c>
      <c r="F31" s="23" t="s">
        <v>1062</v>
      </c>
      <c r="G31" s="23">
        <f t="shared" si="1"/>
        <v>2025</v>
      </c>
      <c r="H31" s="25">
        <v>7845363</v>
      </c>
      <c r="I31" s="26" t="s">
        <v>25</v>
      </c>
      <c r="J31" s="27">
        <v>45750</v>
      </c>
      <c r="K31" s="27">
        <v>45786</v>
      </c>
      <c r="L31" s="25">
        <v>415920</v>
      </c>
      <c r="M31" s="25">
        <v>1</v>
      </c>
      <c r="N31" s="28" t="s">
        <v>17</v>
      </c>
      <c r="O31" s="29">
        <v>415920</v>
      </c>
      <c r="P31" s="29"/>
      <c r="Q31" s="30"/>
      <c r="R31" s="30"/>
      <c r="S31" s="30"/>
      <c r="T31" s="30"/>
      <c r="U31" s="30"/>
      <c r="V31" s="31" t="s">
        <v>2044</v>
      </c>
      <c r="W31" s="32">
        <v>46087</v>
      </c>
      <c r="X31" s="32"/>
    </row>
    <row r="32" spans="1:24" s="33" customFormat="1" ht="15" customHeight="1" x14ac:dyDescent="0.2">
      <c r="A32" s="23" t="s">
        <v>22</v>
      </c>
      <c r="B32" s="23">
        <v>800014918</v>
      </c>
      <c r="C32" s="24" t="s">
        <v>23</v>
      </c>
      <c r="D32" s="23" t="s">
        <v>28</v>
      </c>
      <c r="E32" s="23">
        <v>549666</v>
      </c>
      <c r="F32" s="23" t="s">
        <v>1063</v>
      </c>
      <c r="G32" s="23">
        <f t="shared" si="1"/>
        <v>2025</v>
      </c>
      <c r="H32" s="25">
        <v>11153597</v>
      </c>
      <c r="I32" s="26" t="s">
        <v>25</v>
      </c>
      <c r="J32" s="27">
        <v>45750</v>
      </c>
      <c r="K32" s="27">
        <v>45786</v>
      </c>
      <c r="L32" s="25">
        <v>3569195</v>
      </c>
      <c r="M32" s="25">
        <v>1</v>
      </c>
      <c r="N32" s="28" t="s">
        <v>17</v>
      </c>
      <c r="O32" s="29">
        <v>3569195</v>
      </c>
      <c r="P32" s="29"/>
      <c r="Q32" s="30"/>
      <c r="R32" s="30"/>
      <c r="S32" s="30"/>
      <c r="T32" s="30"/>
      <c r="U32" s="30"/>
      <c r="V32" s="31" t="s">
        <v>2044</v>
      </c>
      <c r="W32" s="32">
        <v>46087</v>
      </c>
      <c r="X32" s="32"/>
    </row>
    <row r="33" spans="1:24" s="33" customFormat="1" ht="15" customHeight="1" x14ac:dyDescent="0.2">
      <c r="A33" s="23" t="s">
        <v>22</v>
      </c>
      <c r="B33" s="23">
        <v>800014918</v>
      </c>
      <c r="C33" s="24" t="s">
        <v>23</v>
      </c>
      <c r="D33" s="23" t="s">
        <v>28</v>
      </c>
      <c r="E33" s="23">
        <v>550154</v>
      </c>
      <c r="F33" s="23" t="s">
        <v>1065</v>
      </c>
      <c r="G33" s="23">
        <f t="shared" si="1"/>
        <v>2025</v>
      </c>
      <c r="H33" s="25">
        <v>11702520</v>
      </c>
      <c r="I33" s="26" t="s">
        <v>25</v>
      </c>
      <c r="J33" s="27">
        <v>45751</v>
      </c>
      <c r="K33" s="27">
        <v>45786</v>
      </c>
      <c r="L33" s="25">
        <v>1799217</v>
      </c>
      <c r="M33" s="25">
        <v>1</v>
      </c>
      <c r="N33" s="28" t="s">
        <v>17</v>
      </c>
      <c r="O33" s="29">
        <v>1799217</v>
      </c>
      <c r="P33" s="29"/>
      <c r="Q33" s="30"/>
      <c r="R33" s="30"/>
      <c r="S33" s="30"/>
      <c r="T33" s="30"/>
      <c r="U33" s="30"/>
      <c r="V33" s="31" t="s">
        <v>2044</v>
      </c>
      <c r="W33" s="32">
        <v>46087</v>
      </c>
      <c r="X33" s="32"/>
    </row>
    <row r="34" spans="1:24" s="33" customFormat="1" ht="15" customHeight="1" x14ac:dyDescent="0.2">
      <c r="A34" s="23" t="s">
        <v>22</v>
      </c>
      <c r="B34" s="23">
        <v>800014918</v>
      </c>
      <c r="C34" s="24" t="s">
        <v>23</v>
      </c>
      <c r="D34" s="23" t="s">
        <v>28</v>
      </c>
      <c r="E34" s="23">
        <v>550318</v>
      </c>
      <c r="F34" s="23" t="s">
        <v>1067</v>
      </c>
      <c r="G34" s="23">
        <f t="shared" si="1"/>
        <v>2025</v>
      </c>
      <c r="H34" s="25">
        <v>22140575</v>
      </c>
      <c r="I34" s="26" t="s">
        <v>25</v>
      </c>
      <c r="J34" s="27">
        <v>45752</v>
      </c>
      <c r="K34" s="27">
        <v>45784</v>
      </c>
      <c r="L34" s="25">
        <v>8315315</v>
      </c>
      <c r="M34" s="25">
        <v>1</v>
      </c>
      <c r="N34" s="28" t="s">
        <v>17</v>
      </c>
      <c r="O34" s="29">
        <v>8315315</v>
      </c>
      <c r="P34" s="29"/>
      <c r="Q34" s="30"/>
      <c r="R34" s="30"/>
      <c r="S34" s="30"/>
      <c r="T34" s="30"/>
      <c r="U34" s="30"/>
      <c r="V34" s="31" t="s">
        <v>2044</v>
      </c>
      <c r="W34" s="32">
        <v>46087</v>
      </c>
      <c r="X34" s="32"/>
    </row>
    <row r="35" spans="1:24" s="33" customFormat="1" ht="15" customHeight="1" x14ac:dyDescent="0.2">
      <c r="A35" s="23" t="s">
        <v>22</v>
      </c>
      <c r="B35" s="23">
        <v>800014918</v>
      </c>
      <c r="C35" s="24" t="s">
        <v>23</v>
      </c>
      <c r="D35" s="23" t="s">
        <v>28</v>
      </c>
      <c r="E35" s="23">
        <v>550562</v>
      </c>
      <c r="F35" s="23" t="s">
        <v>1069</v>
      </c>
      <c r="G35" s="23">
        <f t="shared" si="1"/>
        <v>2025</v>
      </c>
      <c r="H35" s="25">
        <v>7019333</v>
      </c>
      <c r="I35" s="26" t="s">
        <v>25</v>
      </c>
      <c r="J35" s="27">
        <v>45753</v>
      </c>
      <c r="K35" s="27">
        <v>45786</v>
      </c>
      <c r="L35" s="25">
        <v>4764737</v>
      </c>
      <c r="M35" s="25">
        <v>1</v>
      </c>
      <c r="N35" s="28" t="s">
        <v>17</v>
      </c>
      <c r="O35" s="29">
        <v>4764737</v>
      </c>
      <c r="P35" s="29"/>
      <c r="Q35" s="30"/>
      <c r="R35" s="30"/>
      <c r="S35" s="30"/>
      <c r="T35" s="30"/>
      <c r="U35" s="30"/>
      <c r="V35" s="31" t="s">
        <v>2044</v>
      </c>
      <c r="W35" s="32">
        <v>46087</v>
      </c>
      <c r="X35" s="32"/>
    </row>
    <row r="36" spans="1:24" s="33" customFormat="1" ht="15" customHeight="1" x14ac:dyDescent="0.2">
      <c r="A36" s="23" t="s">
        <v>22</v>
      </c>
      <c r="B36" s="23">
        <v>800014918</v>
      </c>
      <c r="C36" s="24" t="s">
        <v>23</v>
      </c>
      <c r="D36" s="23" t="s">
        <v>28</v>
      </c>
      <c r="E36" s="23">
        <v>550559</v>
      </c>
      <c r="F36" s="23" t="s">
        <v>1068</v>
      </c>
      <c r="G36" s="23">
        <f t="shared" si="1"/>
        <v>2025</v>
      </c>
      <c r="H36" s="25">
        <v>7192971</v>
      </c>
      <c r="I36" s="26" t="s">
        <v>25</v>
      </c>
      <c r="J36" s="27">
        <v>45753</v>
      </c>
      <c r="K36" s="27">
        <v>45788</v>
      </c>
      <c r="L36" s="25">
        <v>2700903</v>
      </c>
      <c r="M36" s="25">
        <v>1</v>
      </c>
      <c r="N36" s="28" t="s">
        <v>17</v>
      </c>
      <c r="O36" s="29">
        <v>2700903</v>
      </c>
      <c r="P36" s="29"/>
      <c r="Q36" s="30"/>
      <c r="R36" s="30"/>
      <c r="S36" s="30"/>
      <c r="T36" s="30"/>
      <c r="U36" s="30"/>
      <c r="V36" s="31" t="s">
        <v>2044</v>
      </c>
      <c r="W36" s="32">
        <v>46087</v>
      </c>
      <c r="X36" s="32"/>
    </row>
    <row r="37" spans="1:24" s="33" customFormat="1" ht="15" customHeight="1" x14ac:dyDescent="0.2">
      <c r="A37" s="23" t="s">
        <v>22</v>
      </c>
      <c r="B37" s="23">
        <v>800014918</v>
      </c>
      <c r="C37" s="24" t="s">
        <v>23</v>
      </c>
      <c r="D37" s="23" t="s">
        <v>28</v>
      </c>
      <c r="E37" s="23">
        <v>550987</v>
      </c>
      <c r="F37" s="23" t="s">
        <v>1070</v>
      </c>
      <c r="G37" s="23">
        <f t="shared" si="1"/>
        <v>2025</v>
      </c>
      <c r="H37" s="25">
        <v>39715828</v>
      </c>
      <c r="I37" s="26" t="s">
        <v>25</v>
      </c>
      <c r="J37" s="27">
        <v>45755</v>
      </c>
      <c r="K37" s="27">
        <v>45784</v>
      </c>
      <c r="L37" s="25">
        <v>1354743</v>
      </c>
      <c r="M37" s="25">
        <v>1</v>
      </c>
      <c r="N37" s="28" t="s">
        <v>17</v>
      </c>
      <c r="O37" s="29">
        <v>1354743</v>
      </c>
      <c r="P37" s="29"/>
      <c r="Q37" s="30"/>
      <c r="R37" s="30"/>
      <c r="S37" s="30"/>
      <c r="T37" s="30"/>
      <c r="U37" s="30"/>
      <c r="V37" s="31" t="s">
        <v>2044</v>
      </c>
      <c r="W37" s="32">
        <v>46087</v>
      </c>
      <c r="X37" s="32"/>
    </row>
    <row r="38" spans="1:24" s="33" customFormat="1" ht="15" customHeight="1" x14ac:dyDescent="0.2">
      <c r="A38" s="23" t="s">
        <v>22</v>
      </c>
      <c r="B38" s="23">
        <v>800014918</v>
      </c>
      <c r="C38" s="24" t="s">
        <v>23</v>
      </c>
      <c r="D38" s="23" t="s">
        <v>28</v>
      </c>
      <c r="E38" s="23">
        <v>551283</v>
      </c>
      <c r="F38" s="23" t="s">
        <v>1071</v>
      </c>
      <c r="G38" s="23">
        <f t="shared" si="1"/>
        <v>2025</v>
      </c>
      <c r="H38" s="25">
        <v>10633315</v>
      </c>
      <c r="I38" s="26" t="s">
        <v>25</v>
      </c>
      <c r="J38" s="27">
        <v>45756</v>
      </c>
      <c r="K38" s="27">
        <v>45786</v>
      </c>
      <c r="L38" s="25">
        <v>2700903</v>
      </c>
      <c r="M38" s="25">
        <v>1</v>
      </c>
      <c r="N38" s="28" t="s">
        <v>17</v>
      </c>
      <c r="O38" s="29">
        <v>2700903</v>
      </c>
      <c r="P38" s="29"/>
      <c r="Q38" s="30"/>
      <c r="R38" s="30"/>
      <c r="S38" s="30"/>
      <c r="T38" s="30"/>
      <c r="U38" s="30"/>
      <c r="V38" s="31" t="s">
        <v>2044</v>
      </c>
      <c r="W38" s="32">
        <v>46087</v>
      </c>
      <c r="X38" s="32"/>
    </row>
    <row r="39" spans="1:24" s="33" customFormat="1" ht="15" customHeight="1" x14ac:dyDescent="0.2">
      <c r="A39" s="23" t="s">
        <v>22</v>
      </c>
      <c r="B39" s="23">
        <v>800014918</v>
      </c>
      <c r="C39" s="24" t="s">
        <v>23</v>
      </c>
      <c r="D39" s="23" t="s">
        <v>28</v>
      </c>
      <c r="E39" s="23">
        <v>551878</v>
      </c>
      <c r="F39" s="23" t="s">
        <v>1073</v>
      </c>
      <c r="G39" s="23">
        <f t="shared" si="1"/>
        <v>2025</v>
      </c>
      <c r="H39" s="25">
        <v>16593845</v>
      </c>
      <c r="I39" s="26" t="s">
        <v>25</v>
      </c>
      <c r="J39" s="27">
        <v>45757</v>
      </c>
      <c r="K39" s="27">
        <v>45786</v>
      </c>
      <c r="L39" s="25">
        <v>1989704</v>
      </c>
      <c r="M39" s="25">
        <v>1</v>
      </c>
      <c r="N39" s="28" t="s">
        <v>17</v>
      </c>
      <c r="O39" s="29">
        <v>1989704</v>
      </c>
      <c r="P39" s="29"/>
      <c r="Q39" s="30"/>
      <c r="R39" s="30"/>
      <c r="S39" s="30"/>
      <c r="T39" s="30"/>
      <c r="U39" s="30"/>
      <c r="V39" s="31" t="s">
        <v>2044</v>
      </c>
      <c r="W39" s="32">
        <v>46087</v>
      </c>
      <c r="X39" s="32"/>
    </row>
    <row r="40" spans="1:24" s="33" customFormat="1" ht="15" customHeight="1" x14ac:dyDescent="0.2">
      <c r="A40" s="23" t="s">
        <v>22</v>
      </c>
      <c r="B40" s="23">
        <v>800014918</v>
      </c>
      <c r="C40" s="24" t="s">
        <v>23</v>
      </c>
      <c r="D40" s="23" t="s">
        <v>28</v>
      </c>
      <c r="E40" s="23">
        <v>551925</v>
      </c>
      <c r="F40" s="23" t="s">
        <v>1074</v>
      </c>
      <c r="G40" s="23">
        <f t="shared" si="1"/>
        <v>2025</v>
      </c>
      <c r="H40" s="25">
        <v>60572533</v>
      </c>
      <c r="I40" s="26" t="s">
        <v>25</v>
      </c>
      <c r="J40" s="27">
        <v>45757</v>
      </c>
      <c r="K40" s="27">
        <v>45786</v>
      </c>
      <c r="L40" s="25">
        <v>5321854</v>
      </c>
      <c r="M40" s="25">
        <v>1</v>
      </c>
      <c r="N40" s="28" t="s">
        <v>17</v>
      </c>
      <c r="O40" s="29">
        <v>5321854</v>
      </c>
      <c r="P40" s="29"/>
      <c r="Q40" s="30"/>
      <c r="R40" s="30"/>
      <c r="S40" s="30"/>
      <c r="T40" s="30"/>
      <c r="U40" s="30"/>
      <c r="V40" s="31" t="s">
        <v>2044</v>
      </c>
      <c r="W40" s="32">
        <v>46087</v>
      </c>
      <c r="X40" s="32"/>
    </row>
    <row r="41" spans="1:24" s="33" customFormat="1" ht="15" customHeight="1" x14ac:dyDescent="0.2">
      <c r="A41" s="23" t="s">
        <v>22</v>
      </c>
      <c r="B41" s="23">
        <v>800014918</v>
      </c>
      <c r="C41" s="24" t="s">
        <v>23</v>
      </c>
      <c r="D41" s="23" t="s">
        <v>28</v>
      </c>
      <c r="E41" s="23">
        <v>551740</v>
      </c>
      <c r="F41" s="23" t="s">
        <v>1072</v>
      </c>
      <c r="G41" s="23">
        <f t="shared" si="1"/>
        <v>2025</v>
      </c>
      <c r="H41" s="25">
        <v>27238240</v>
      </c>
      <c r="I41" s="26" t="s">
        <v>25</v>
      </c>
      <c r="J41" s="27">
        <v>45757</v>
      </c>
      <c r="K41" s="27">
        <v>45786</v>
      </c>
      <c r="L41" s="25">
        <v>11760850</v>
      </c>
      <c r="M41" s="25">
        <v>1</v>
      </c>
      <c r="N41" s="28" t="s">
        <v>17</v>
      </c>
      <c r="O41" s="29">
        <v>11760850</v>
      </c>
      <c r="P41" s="29"/>
      <c r="Q41" s="30"/>
      <c r="R41" s="30"/>
      <c r="S41" s="30"/>
      <c r="T41" s="30"/>
      <c r="U41" s="30"/>
      <c r="V41" s="31" t="s">
        <v>2044</v>
      </c>
      <c r="W41" s="32">
        <v>46087</v>
      </c>
      <c r="X41" s="32"/>
    </row>
    <row r="42" spans="1:24" s="33" customFormat="1" ht="15" customHeight="1" x14ac:dyDescent="0.2">
      <c r="A42" s="23" t="s">
        <v>22</v>
      </c>
      <c r="B42" s="23">
        <v>800014918</v>
      </c>
      <c r="C42" s="24" t="s">
        <v>23</v>
      </c>
      <c r="D42" s="23" t="s">
        <v>28</v>
      </c>
      <c r="E42" s="23">
        <v>552401</v>
      </c>
      <c r="F42" s="23" t="s">
        <v>1075</v>
      </c>
      <c r="G42" s="23">
        <f t="shared" si="1"/>
        <v>2025</v>
      </c>
      <c r="H42" s="25">
        <v>43542984</v>
      </c>
      <c r="I42" s="26" t="s">
        <v>25</v>
      </c>
      <c r="J42" s="27">
        <v>45758</v>
      </c>
      <c r="K42" s="27">
        <v>45786</v>
      </c>
      <c r="L42" s="25">
        <v>2700903</v>
      </c>
      <c r="M42" s="25">
        <v>1</v>
      </c>
      <c r="N42" s="28" t="s">
        <v>17</v>
      </c>
      <c r="O42" s="29">
        <v>2700903</v>
      </c>
      <c r="P42" s="29"/>
      <c r="Q42" s="30"/>
      <c r="R42" s="30"/>
      <c r="S42" s="30"/>
      <c r="T42" s="30"/>
      <c r="U42" s="30"/>
      <c r="V42" s="31" t="s">
        <v>2044</v>
      </c>
      <c r="W42" s="32">
        <v>46087</v>
      </c>
      <c r="X42" s="32"/>
    </row>
    <row r="43" spans="1:24" s="33" customFormat="1" ht="15" customHeight="1" x14ac:dyDescent="0.2">
      <c r="A43" s="23" t="s">
        <v>22</v>
      </c>
      <c r="B43" s="23">
        <v>800014918</v>
      </c>
      <c r="C43" s="24" t="s">
        <v>23</v>
      </c>
      <c r="D43" s="23" t="s">
        <v>28</v>
      </c>
      <c r="E43" s="23">
        <v>552636</v>
      </c>
      <c r="F43" s="23" t="s">
        <v>1076</v>
      </c>
      <c r="G43" s="23">
        <f t="shared" si="1"/>
        <v>2025</v>
      </c>
      <c r="H43" s="25">
        <v>10582977</v>
      </c>
      <c r="I43" s="26" t="s">
        <v>25</v>
      </c>
      <c r="J43" s="27">
        <v>45759</v>
      </c>
      <c r="K43" s="27">
        <v>45786</v>
      </c>
      <c r="L43" s="25">
        <v>7258564</v>
      </c>
      <c r="M43" s="25">
        <v>1</v>
      </c>
      <c r="N43" s="28" t="s">
        <v>17</v>
      </c>
      <c r="O43" s="29">
        <v>7258564</v>
      </c>
      <c r="P43" s="29"/>
      <c r="Q43" s="30"/>
      <c r="R43" s="30"/>
      <c r="S43" s="30"/>
      <c r="T43" s="30"/>
      <c r="U43" s="30"/>
      <c r="V43" s="31" t="s">
        <v>2044</v>
      </c>
      <c r="W43" s="32">
        <v>46087</v>
      </c>
      <c r="X43" s="32"/>
    </row>
    <row r="44" spans="1:24" s="33" customFormat="1" ht="15" customHeight="1" x14ac:dyDescent="0.2">
      <c r="A44" s="23" t="s">
        <v>22</v>
      </c>
      <c r="B44" s="23">
        <v>800014918</v>
      </c>
      <c r="C44" s="24" t="s">
        <v>23</v>
      </c>
      <c r="D44" s="23" t="s">
        <v>28</v>
      </c>
      <c r="E44" s="23">
        <v>553109</v>
      </c>
      <c r="F44" s="23" t="s">
        <v>1077</v>
      </c>
      <c r="G44" s="23">
        <f t="shared" si="1"/>
        <v>2025</v>
      </c>
      <c r="H44" s="25">
        <v>34900996</v>
      </c>
      <c r="I44" s="26" t="s">
        <v>25</v>
      </c>
      <c r="J44" s="27">
        <v>45761</v>
      </c>
      <c r="K44" s="27">
        <v>45786</v>
      </c>
      <c r="L44" s="25">
        <v>13149483</v>
      </c>
      <c r="M44" s="25">
        <v>1</v>
      </c>
      <c r="N44" s="28" t="s">
        <v>17</v>
      </c>
      <c r="O44" s="29">
        <v>13149483</v>
      </c>
      <c r="P44" s="29"/>
      <c r="Q44" s="30"/>
      <c r="R44" s="30"/>
      <c r="S44" s="30"/>
      <c r="T44" s="30"/>
      <c r="U44" s="30"/>
      <c r="V44" s="31" t="s">
        <v>2044</v>
      </c>
      <c r="W44" s="32">
        <v>46087</v>
      </c>
      <c r="X44" s="32"/>
    </row>
    <row r="45" spans="1:24" s="33" customFormat="1" ht="15" customHeight="1" x14ac:dyDescent="0.2">
      <c r="A45" s="23" t="s">
        <v>22</v>
      </c>
      <c r="B45" s="23">
        <v>800014918</v>
      </c>
      <c r="C45" s="24" t="s">
        <v>23</v>
      </c>
      <c r="D45" s="23" t="s">
        <v>28</v>
      </c>
      <c r="E45" s="23">
        <v>553114</v>
      </c>
      <c r="F45" s="23" t="s">
        <v>1078</v>
      </c>
      <c r="G45" s="23">
        <f t="shared" si="1"/>
        <v>2025</v>
      </c>
      <c r="H45" s="25">
        <v>23741399</v>
      </c>
      <c r="I45" s="26" t="s">
        <v>25</v>
      </c>
      <c r="J45" s="27">
        <v>45761</v>
      </c>
      <c r="K45" s="27">
        <v>45786</v>
      </c>
      <c r="L45" s="25">
        <v>4294916</v>
      </c>
      <c r="M45" s="25">
        <v>1</v>
      </c>
      <c r="N45" s="28" t="s">
        <v>17</v>
      </c>
      <c r="O45" s="29">
        <v>4294916</v>
      </c>
      <c r="P45" s="29"/>
      <c r="Q45" s="30"/>
      <c r="R45" s="30"/>
      <c r="S45" s="30"/>
      <c r="T45" s="30"/>
      <c r="U45" s="30"/>
      <c r="V45" s="31" t="s">
        <v>2044</v>
      </c>
      <c r="W45" s="32">
        <v>46087</v>
      </c>
      <c r="X45" s="32"/>
    </row>
    <row r="46" spans="1:24" s="33" customFormat="1" ht="15" customHeight="1" x14ac:dyDescent="0.2">
      <c r="A46" s="23" t="s">
        <v>22</v>
      </c>
      <c r="B46" s="23">
        <v>800014918</v>
      </c>
      <c r="C46" s="24" t="s">
        <v>23</v>
      </c>
      <c r="D46" s="23" t="s">
        <v>28</v>
      </c>
      <c r="E46" s="23">
        <v>553324</v>
      </c>
      <c r="F46" s="23" t="s">
        <v>1079</v>
      </c>
      <c r="G46" s="23">
        <f t="shared" si="1"/>
        <v>2025</v>
      </c>
      <c r="H46" s="25">
        <v>25446381</v>
      </c>
      <c r="I46" s="26" t="s">
        <v>25</v>
      </c>
      <c r="J46" s="27">
        <v>45762</v>
      </c>
      <c r="K46" s="27">
        <v>45784</v>
      </c>
      <c r="L46" s="25">
        <v>5401806</v>
      </c>
      <c r="M46" s="25">
        <v>1</v>
      </c>
      <c r="N46" s="28" t="s">
        <v>17</v>
      </c>
      <c r="O46" s="29">
        <v>5401806</v>
      </c>
      <c r="P46" s="29"/>
      <c r="Q46" s="30"/>
      <c r="R46" s="30"/>
      <c r="S46" s="30"/>
      <c r="T46" s="30"/>
      <c r="U46" s="30"/>
      <c r="V46" s="31" t="s">
        <v>2044</v>
      </c>
      <c r="W46" s="32">
        <v>46087</v>
      </c>
      <c r="X46" s="32"/>
    </row>
    <row r="47" spans="1:24" s="33" customFormat="1" ht="15" customHeight="1" x14ac:dyDescent="0.2">
      <c r="A47" s="23" t="s">
        <v>22</v>
      </c>
      <c r="B47" s="23">
        <v>800014918</v>
      </c>
      <c r="C47" s="24" t="s">
        <v>23</v>
      </c>
      <c r="D47" s="23" t="s">
        <v>28</v>
      </c>
      <c r="E47" s="23">
        <v>553623</v>
      </c>
      <c r="F47" s="23" t="s">
        <v>1081</v>
      </c>
      <c r="G47" s="23">
        <f t="shared" si="1"/>
        <v>2025</v>
      </c>
      <c r="H47" s="25">
        <v>10970793</v>
      </c>
      <c r="I47" s="26" t="s">
        <v>25</v>
      </c>
      <c r="J47" s="27">
        <v>45763</v>
      </c>
      <c r="K47" s="27">
        <v>45786</v>
      </c>
      <c r="L47" s="25">
        <v>3569195</v>
      </c>
      <c r="M47" s="25">
        <v>1</v>
      </c>
      <c r="N47" s="28" t="s">
        <v>17</v>
      </c>
      <c r="O47" s="29">
        <v>3569195</v>
      </c>
      <c r="P47" s="29"/>
      <c r="Q47" s="30"/>
      <c r="R47" s="30"/>
      <c r="S47" s="30"/>
      <c r="T47" s="30"/>
      <c r="U47" s="30"/>
      <c r="V47" s="31" t="s">
        <v>2044</v>
      </c>
      <c r="W47" s="32">
        <v>46087</v>
      </c>
      <c r="X47" s="32"/>
    </row>
    <row r="48" spans="1:24" s="33" customFormat="1" ht="15" customHeight="1" x14ac:dyDescent="0.2">
      <c r="A48" s="23" t="s">
        <v>22</v>
      </c>
      <c r="B48" s="23">
        <v>800014918</v>
      </c>
      <c r="C48" s="24" t="s">
        <v>23</v>
      </c>
      <c r="D48" s="23" t="s">
        <v>28</v>
      </c>
      <c r="E48" s="23">
        <v>553432</v>
      </c>
      <c r="F48" s="23" t="s">
        <v>1080</v>
      </c>
      <c r="G48" s="23">
        <f t="shared" si="1"/>
        <v>2025</v>
      </c>
      <c r="H48" s="25">
        <v>31288355</v>
      </c>
      <c r="I48" s="26" t="s">
        <v>25</v>
      </c>
      <c r="J48" s="27">
        <v>45763</v>
      </c>
      <c r="K48" s="27">
        <v>45786</v>
      </c>
      <c r="L48" s="25">
        <v>2033199</v>
      </c>
      <c r="M48" s="25">
        <v>1</v>
      </c>
      <c r="N48" s="28" t="s">
        <v>17</v>
      </c>
      <c r="O48" s="29">
        <v>2033199</v>
      </c>
      <c r="P48" s="29"/>
      <c r="Q48" s="30"/>
      <c r="R48" s="30"/>
      <c r="S48" s="30"/>
      <c r="T48" s="30"/>
      <c r="U48" s="30"/>
      <c r="V48" s="31" t="s">
        <v>2044</v>
      </c>
      <c r="W48" s="32">
        <v>46087</v>
      </c>
      <c r="X48" s="32"/>
    </row>
    <row r="49" spans="1:24" s="33" customFormat="1" ht="15" customHeight="1" x14ac:dyDescent="0.2">
      <c r="A49" s="23" t="s">
        <v>22</v>
      </c>
      <c r="B49" s="23">
        <v>800014918</v>
      </c>
      <c r="C49" s="24" t="s">
        <v>23</v>
      </c>
      <c r="D49" s="23" t="s">
        <v>28</v>
      </c>
      <c r="E49" s="23">
        <v>554542</v>
      </c>
      <c r="F49" s="23" t="s">
        <v>1082</v>
      </c>
      <c r="G49" s="23">
        <f t="shared" si="1"/>
        <v>2025</v>
      </c>
      <c r="H49" s="25">
        <v>41838245</v>
      </c>
      <c r="I49" s="26" t="s">
        <v>25</v>
      </c>
      <c r="J49" s="27">
        <v>45769</v>
      </c>
      <c r="K49" s="27">
        <v>45786</v>
      </c>
      <c r="L49" s="25">
        <v>8368741</v>
      </c>
      <c r="M49" s="25">
        <v>1</v>
      </c>
      <c r="N49" s="28" t="s">
        <v>17</v>
      </c>
      <c r="O49" s="29">
        <v>8368741</v>
      </c>
      <c r="P49" s="29"/>
      <c r="Q49" s="30"/>
      <c r="R49" s="30"/>
      <c r="S49" s="30"/>
      <c r="T49" s="30"/>
      <c r="U49" s="30"/>
      <c r="V49" s="31" t="s">
        <v>2044</v>
      </c>
      <c r="W49" s="32">
        <v>46087</v>
      </c>
      <c r="X49" s="32"/>
    </row>
    <row r="50" spans="1:24" s="33" customFormat="1" ht="15" customHeight="1" x14ac:dyDescent="0.2">
      <c r="A50" s="23" t="s">
        <v>22</v>
      </c>
      <c r="B50" s="23">
        <v>800014918</v>
      </c>
      <c r="C50" s="24" t="s">
        <v>23</v>
      </c>
      <c r="D50" s="23" t="s">
        <v>28</v>
      </c>
      <c r="E50" s="23">
        <v>554662</v>
      </c>
      <c r="F50" s="23" t="s">
        <v>1083</v>
      </c>
      <c r="G50" s="23">
        <f t="shared" si="1"/>
        <v>2025</v>
      </c>
      <c r="H50" s="25">
        <v>25851349</v>
      </c>
      <c r="I50" s="26" t="s">
        <v>25</v>
      </c>
      <c r="J50" s="27">
        <v>45770</v>
      </c>
      <c r="K50" s="27">
        <v>45786</v>
      </c>
      <c r="L50" s="25">
        <v>8844754</v>
      </c>
      <c r="M50" s="25">
        <v>1</v>
      </c>
      <c r="N50" s="28" t="s">
        <v>17</v>
      </c>
      <c r="O50" s="29">
        <v>8844754</v>
      </c>
      <c r="P50" s="29"/>
      <c r="Q50" s="30"/>
      <c r="R50" s="30"/>
      <c r="S50" s="30"/>
      <c r="T50" s="30"/>
      <c r="U50" s="30"/>
      <c r="V50" s="31" t="s">
        <v>2044</v>
      </c>
      <c r="W50" s="32">
        <v>46087</v>
      </c>
      <c r="X50" s="32"/>
    </row>
    <row r="51" spans="1:24" s="33" customFormat="1" ht="15" customHeight="1" x14ac:dyDescent="0.2">
      <c r="A51" s="23" t="s">
        <v>22</v>
      </c>
      <c r="B51" s="23">
        <v>800014918</v>
      </c>
      <c r="C51" s="24" t="s">
        <v>23</v>
      </c>
      <c r="D51" s="23" t="s">
        <v>28</v>
      </c>
      <c r="E51" s="23">
        <v>555205</v>
      </c>
      <c r="F51" s="23" t="s">
        <v>1085</v>
      </c>
      <c r="G51" s="23">
        <f t="shared" si="1"/>
        <v>2025</v>
      </c>
      <c r="H51" s="25">
        <v>23979732</v>
      </c>
      <c r="I51" s="26" t="s">
        <v>25</v>
      </c>
      <c r="J51" s="27">
        <v>45771</v>
      </c>
      <c r="K51" s="27">
        <v>45786</v>
      </c>
      <c r="L51" s="25">
        <v>8485776</v>
      </c>
      <c r="M51" s="25">
        <v>1</v>
      </c>
      <c r="N51" s="28" t="s">
        <v>17</v>
      </c>
      <c r="O51" s="29">
        <v>8485776</v>
      </c>
      <c r="P51" s="29"/>
      <c r="Q51" s="30"/>
      <c r="R51" s="30"/>
      <c r="S51" s="30"/>
      <c r="T51" s="30"/>
      <c r="U51" s="30"/>
      <c r="V51" s="31" t="s">
        <v>2044</v>
      </c>
      <c r="W51" s="32">
        <v>46087</v>
      </c>
      <c r="X51" s="32"/>
    </row>
    <row r="52" spans="1:24" s="33" customFormat="1" ht="15" customHeight="1" x14ac:dyDescent="0.2">
      <c r="A52" s="23" t="s">
        <v>22</v>
      </c>
      <c r="B52" s="23">
        <v>800014918</v>
      </c>
      <c r="C52" s="24" t="s">
        <v>23</v>
      </c>
      <c r="D52" s="23" t="s">
        <v>28</v>
      </c>
      <c r="E52" s="23">
        <v>555427</v>
      </c>
      <c r="F52" s="23" t="s">
        <v>1088</v>
      </c>
      <c r="G52" s="23">
        <f t="shared" si="1"/>
        <v>2025</v>
      </c>
      <c r="H52" s="25">
        <v>4548251</v>
      </c>
      <c r="I52" s="26" t="s">
        <v>25</v>
      </c>
      <c r="J52" s="27">
        <v>45771</v>
      </c>
      <c r="K52" s="27">
        <v>45786</v>
      </c>
      <c r="L52" s="25">
        <v>1144572</v>
      </c>
      <c r="M52" s="25">
        <v>1</v>
      </c>
      <c r="N52" s="28" t="s">
        <v>17</v>
      </c>
      <c r="O52" s="29">
        <v>1144572</v>
      </c>
      <c r="P52" s="29"/>
      <c r="Q52" s="30"/>
      <c r="R52" s="30"/>
      <c r="S52" s="30"/>
      <c r="T52" s="30"/>
      <c r="U52" s="30"/>
      <c r="V52" s="31" t="s">
        <v>2044</v>
      </c>
      <c r="W52" s="32">
        <v>46087</v>
      </c>
      <c r="X52" s="32"/>
    </row>
    <row r="53" spans="1:24" s="33" customFormat="1" ht="15" customHeight="1" x14ac:dyDescent="0.2">
      <c r="A53" s="23" t="s">
        <v>22</v>
      </c>
      <c r="B53" s="23">
        <v>800014918</v>
      </c>
      <c r="C53" s="24" t="s">
        <v>23</v>
      </c>
      <c r="D53" s="23" t="s">
        <v>28</v>
      </c>
      <c r="E53" s="23">
        <v>555394</v>
      </c>
      <c r="F53" s="23" t="s">
        <v>1087</v>
      </c>
      <c r="G53" s="23">
        <f t="shared" si="1"/>
        <v>2025</v>
      </c>
      <c r="H53" s="25">
        <v>8481385</v>
      </c>
      <c r="I53" s="26" t="s">
        <v>25</v>
      </c>
      <c r="J53" s="27">
        <v>45771</v>
      </c>
      <c r="K53" s="27">
        <v>45786</v>
      </c>
      <c r="L53" s="25">
        <v>7244985</v>
      </c>
      <c r="M53" s="25">
        <v>1</v>
      </c>
      <c r="N53" s="28" t="s">
        <v>17</v>
      </c>
      <c r="O53" s="29">
        <v>7244985</v>
      </c>
      <c r="P53" s="29"/>
      <c r="Q53" s="30"/>
      <c r="R53" s="30"/>
      <c r="S53" s="30"/>
      <c r="T53" s="30"/>
      <c r="U53" s="30"/>
      <c r="V53" s="31" t="s">
        <v>2044</v>
      </c>
      <c r="W53" s="32">
        <v>46087</v>
      </c>
      <c r="X53" s="32"/>
    </row>
    <row r="54" spans="1:24" s="33" customFormat="1" ht="15" customHeight="1" x14ac:dyDescent="0.2">
      <c r="A54" s="23" t="s">
        <v>22</v>
      </c>
      <c r="B54" s="23">
        <v>800014918</v>
      </c>
      <c r="C54" s="24" t="s">
        <v>23</v>
      </c>
      <c r="D54" s="23" t="s">
        <v>28</v>
      </c>
      <c r="E54" s="23">
        <v>555190</v>
      </c>
      <c r="F54" s="23" t="s">
        <v>1084</v>
      </c>
      <c r="G54" s="23">
        <f t="shared" si="1"/>
        <v>2025</v>
      </c>
      <c r="H54" s="25">
        <v>34596935</v>
      </c>
      <c r="I54" s="26" t="s">
        <v>25</v>
      </c>
      <c r="J54" s="27">
        <v>45771</v>
      </c>
      <c r="K54" s="27">
        <v>45788</v>
      </c>
      <c r="L54" s="25">
        <v>9577618</v>
      </c>
      <c r="M54" s="25">
        <v>1</v>
      </c>
      <c r="N54" s="28" t="s">
        <v>17</v>
      </c>
      <c r="O54" s="29">
        <v>9577618</v>
      </c>
      <c r="P54" s="29"/>
      <c r="Q54" s="30"/>
      <c r="R54" s="30"/>
      <c r="S54" s="30"/>
      <c r="T54" s="30"/>
      <c r="U54" s="30"/>
      <c r="V54" s="31" t="s">
        <v>2044</v>
      </c>
      <c r="W54" s="32">
        <v>46087</v>
      </c>
      <c r="X54" s="32"/>
    </row>
    <row r="55" spans="1:24" s="33" customFormat="1" ht="15" customHeight="1" x14ac:dyDescent="0.2">
      <c r="A55" s="23" t="s">
        <v>22</v>
      </c>
      <c r="B55" s="23">
        <v>800014918</v>
      </c>
      <c r="C55" s="24" t="s">
        <v>23</v>
      </c>
      <c r="D55" s="23" t="s">
        <v>28</v>
      </c>
      <c r="E55" s="23">
        <v>555219</v>
      </c>
      <c r="F55" s="23" t="s">
        <v>1086</v>
      </c>
      <c r="G55" s="23">
        <f t="shared" si="1"/>
        <v>2025</v>
      </c>
      <c r="H55" s="25">
        <v>6068589</v>
      </c>
      <c r="I55" s="26" t="s">
        <v>25</v>
      </c>
      <c r="J55" s="27">
        <v>45771</v>
      </c>
      <c r="K55" s="27">
        <v>45788</v>
      </c>
      <c r="L55" s="25">
        <v>2779728</v>
      </c>
      <c r="M55" s="25">
        <v>1</v>
      </c>
      <c r="N55" s="28" t="s">
        <v>17</v>
      </c>
      <c r="O55" s="29">
        <v>2779728</v>
      </c>
      <c r="P55" s="29"/>
      <c r="Q55" s="30"/>
      <c r="R55" s="30"/>
      <c r="S55" s="30"/>
      <c r="T55" s="30"/>
      <c r="U55" s="30"/>
      <c r="V55" s="31" t="s">
        <v>2044</v>
      </c>
      <c r="W55" s="32">
        <v>46087</v>
      </c>
      <c r="X55" s="32"/>
    </row>
    <row r="56" spans="1:24" s="33" customFormat="1" ht="15" customHeight="1" x14ac:dyDescent="0.2">
      <c r="A56" s="23" t="s">
        <v>22</v>
      </c>
      <c r="B56" s="23">
        <v>800014918</v>
      </c>
      <c r="C56" s="24" t="s">
        <v>23</v>
      </c>
      <c r="D56" s="23" t="s">
        <v>28</v>
      </c>
      <c r="E56" s="23">
        <v>556115</v>
      </c>
      <c r="F56" s="23" t="s">
        <v>1089</v>
      </c>
      <c r="G56" s="23">
        <f t="shared" si="1"/>
        <v>2025</v>
      </c>
      <c r="H56" s="25">
        <v>19296960</v>
      </c>
      <c r="I56" s="26" t="s">
        <v>25</v>
      </c>
      <c r="J56" s="27">
        <v>45773</v>
      </c>
      <c r="K56" s="27">
        <v>45786</v>
      </c>
      <c r="L56" s="25">
        <v>3128541</v>
      </c>
      <c r="M56" s="25">
        <v>1</v>
      </c>
      <c r="N56" s="28" t="s">
        <v>17</v>
      </c>
      <c r="O56" s="29">
        <v>3128541</v>
      </c>
      <c r="P56" s="29"/>
      <c r="Q56" s="30"/>
      <c r="R56" s="30"/>
      <c r="S56" s="30"/>
      <c r="T56" s="30"/>
      <c r="U56" s="30"/>
      <c r="V56" s="31" t="s">
        <v>2044</v>
      </c>
      <c r="W56" s="32">
        <v>46087</v>
      </c>
      <c r="X56" s="32"/>
    </row>
    <row r="57" spans="1:24" s="33" customFormat="1" ht="15" customHeight="1" x14ac:dyDescent="0.2">
      <c r="A57" s="23" t="s">
        <v>22</v>
      </c>
      <c r="B57" s="23">
        <v>800014918</v>
      </c>
      <c r="C57" s="24" t="s">
        <v>23</v>
      </c>
      <c r="D57" s="23" t="s">
        <v>28</v>
      </c>
      <c r="E57" s="23">
        <v>556138</v>
      </c>
      <c r="F57" s="23" t="s">
        <v>1090</v>
      </c>
      <c r="G57" s="23">
        <f t="shared" si="1"/>
        <v>2025</v>
      </c>
      <c r="H57" s="25">
        <v>13708570</v>
      </c>
      <c r="I57" s="26" t="s">
        <v>25</v>
      </c>
      <c r="J57" s="27">
        <v>45774</v>
      </c>
      <c r="K57" s="27">
        <v>45786</v>
      </c>
      <c r="L57" s="25">
        <v>2033199</v>
      </c>
      <c r="M57" s="25">
        <v>1</v>
      </c>
      <c r="N57" s="28" t="s">
        <v>17</v>
      </c>
      <c r="O57" s="29">
        <v>2033199</v>
      </c>
      <c r="P57" s="29"/>
      <c r="Q57" s="30"/>
      <c r="R57" s="30"/>
      <c r="S57" s="30"/>
      <c r="T57" s="30"/>
      <c r="U57" s="30"/>
      <c r="V57" s="31" t="s">
        <v>2044</v>
      </c>
      <c r="W57" s="32">
        <v>46087</v>
      </c>
      <c r="X57" s="32"/>
    </row>
    <row r="58" spans="1:24" s="33" customFormat="1" ht="15" customHeight="1" x14ac:dyDescent="0.2">
      <c r="A58" s="23" t="s">
        <v>22</v>
      </c>
      <c r="B58" s="23">
        <v>800014918</v>
      </c>
      <c r="C58" s="24" t="s">
        <v>23</v>
      </c>
      <c r="D58" s="23" t="s">
        <v>28</v>
      </c>
      <c r="E58" s="23">
        <v>556600</v>
      </c>
      <c r="F58" s="23" t="s">
        <v>1091</v>
      </c>
      <c r="G58" s="23">
        <f t="shared" si="1"/>
        <v>2025</v>
      </c>
      <c r="H58" s="25">
        <v>22410895</v>
      </c>
      <c r="I58" s="26" t="s">
        <v>25</v>
      </c>
      <c r="J58" s="27">
        <v>45775</v>
      </c>
      <c r="K58" s="27">
        <v>45786</v>
      </c>
      <c r="L58" s="25">
        <v>8315609</v>
      </c>
      <c r="M58" s="25">
        <v>1</v>
      </c>
      <c r="N58" s="28" t="s">
        <v>17</v>
      </c>
      <c r="O58" s="29">
        <v>8315609</v>
      </c>
      <c r="P58" s="29"/>
      <c r="Q58" s="30"/>
      <c r="R58" s="30"/>
      <c r="S58" s="30"/>
      <c r="T58" s="30"/>
      <c r="U58" s="30"/>
      <c r="V58" s="31" t="s">
        <v>2044</v>
      </c>
      <c r="W58" s="32">
        <v>46087</v>
      </c>
      <c r="X58" s="32"/>
    </row>
    <row r="59" spans="1:24" s="33" customFormat="1" ht="15" customHeight="1" x14ac:dyDescent="0.2">
      <c r="A59" s="23" t="s">
        <v>22</v>
      </c>
      <c r="B59" s="23">
        <v>800014918</v>
      </c>
      <c r="C59" s="24" t="s">
        <v>23</v>
      </c>
      <c r="D59" s="23" t="s">
        <v>28</v>
      </c>
      <c r="E59" s="23">
        <v>556769</v>
      </c>
      <c r="F59" s="23" t="s">
        <v>1093</v>
      </c>
      <c r="G59" s="23">
        <f t="shared" si="1"/>
        <v>2025</v>
      </c>
      <c r="H59" s="25">
        <v>28802703</v>
      </c>
      <c r="I59" s="26" t="s">
        <v>25</v>
      </c>
      <c r="J59" s="27">
        <v>45776</v>
      </c>
      <c r="K59" s="27">
        <v>45786</v>
      </c>
      <c r="L59" s="25">
        <v>10112995</v>
      </c>
      <c r="M59" s="25">
        <v>1</v>
      </c>
      <c r="N59" s="28" t="s">
        <v>17</v>
      </c>
      <c r="O59" s="29">
        <v>10112995</v>
      </c>
      <c r="P59" s="29"/>
      <c r="Q59" s="30"/>
      <c r="R59" s="30"/>
      <c r="S59" s="30"/>
      <c r="T59" s="30"/>
      <c r="U59" s="30"/>
      <c r="V59" s="31" t="s">
        <v>2044</v>
      </c>
      <c r="W59" s="32">
        <v>46087</v>
      </c>
      <c r="X59" s="32"/>
    </row>
    <row r="60" spans="1:24" s="33" customFormat="1" ht="15" customHeight="1" x14ac:dyDescent="0.2">
      <c r="A60" s="23" t="s">
        <v>22</v>
      </c>
      <c r="B60" s="23">
        <v>800014918</v>
      </c>
      <c r="C60" s="24" t="s">
        <v>23</v>
      </c>
      <c r="D60" s="23" t="s">
        <v>28</v>
      </c>
      <c r="E60" s="23">
        <v>556766</v>
      </c>
      <c r="F60" s="23" t="s">
        <v>1092</v>
      </c>
      <c r="G60" s="23">
        <f t="shared" si="1"/>
        <v>2025</v>
      </c>
      <c r="H60" s="25">
        <v>19566461</v>
      </c>
      <c r="I60" s="26" t="s">
        <v>25</v>
      </c>
      <c r="J60" s="27">
        <v>45776</v>
      </c>
      <c r="K60" s="27">
        <v>45788</v>
      </c>
      <c r="L60" s="25">
        <v>3727495</v>
      </c>
      <c r="M60" s="25">
        <v>1</v>
      </c>
      <c r="N60" s="28" t="s">
        <v>17</v>
      </c>
      <c r="O60" s="29">
        <v>3727495</v>
      </c>
      <c r="P60" s="29"/>
      <c r="Q60" s="30"/>
      <c r="R60" s="30"/>
      <c r="S60" s="30"/>
      <c r="T60" s="30"/>
      <c r="U60" s="30"/>
      <c r="V60" s="31" t="s">
        <v>2044</v>
      </c>
      <c r="W60" s="32">
        <v>46087</v>
      </c>
      <c r="X60" s="32"/>
    </row>
    <row r="61" spans="1:24" s="33" customFormat="1" ht="15" customHeight="1" x14ac:dyDescent="0.2">
      <c r="A61" s="23" t="s">
        <v>22</v>
      </c>
      <c r="B61" s="23">
        <v>800014918</v>
      </c>
      <c r="C61" s="24" t="s">
        <v>23</v>
      </c>
      <c r="D61" s="23" t="s">
        <v>28</v>
      </c>
      <c r="E61" s="23">
        <v>557053</v>
      </c>
      <c r="F61" s="23" t="s">
        <v>1094</v>
      </c>
      <c r="G61" s="23">
        <f t="shared" si="1"/>
        <v>2025</v>
      </c>
      <c r="H61" s="25">
        <v>9357119</v>
      </c>
      <c r="I61" s="26" t="s">
        <v>25</v>
      </c>
      <c r="J61" s="27">
        <v>45777</v>
      </c>
      <c r="K61" s="27">
        <v>45786</v>
      </c>
      <c r="L61" s="25">
        <v>3205679</v>
      </c>
      <c r="M61" s="25">
        <v>1</v>
      </c>
      <c r="N61" s="28" t="s">
        <v>17</v>
      </c>
      <c r="O61" s="29">
        <v>3205679</v>
      </c>
      <c r="P61" s="29"/>
      <c r="Q61" s="30"/>
      <c r="R61" s="30"/>
      <c r="S61" s="30"/>
      <c r="T61" s="30"/>
      <c r="U61" s="30"/>
      <c r="V61" s="31" t="s">
        <v>2044</v>
      </c>
      <c r="W61" s="32">
        <v>46087</v>
      </c>
      <c r="X61" s="32"/>
    </row>
    <row r="62" spans="1:24" s="33" customFormat="1" ht="15" customHeight="1" x14ac:dyDescent="0.2">
      <c r="A62" s="23" t="s">
        <v>22</v>
      </c>
      <c r="B62" s="23">
        <v>800014918</v>
      </c>
      <c r="C62" s="24" t="s">
        <v>23</v>
      </c>
      <c r="D62" s="23" t="s">
        <v>28</v>
      </c>
      <c r="E62" s="23">
        <v>557393</v>
      </c>
      <c r="F62" s="23" t="s">
        <v>1095</v>
      </c>
      <c r="G62" s="23">
        <f t="shared" si="1"/>
        <v>2025</v>
      </c>
      <c r="H62" s="25">
        <v>9668416</v>
      </c>
      <c r="I62" s="26" t="s">
        <v>25</v>
      </c>
      <c r="J62" s="27">
        <v>45778</v>
      </c>
      <c r="K62" s="27">
        <v>45787</v>
      </c>
      <c r="L62" s="25">
        <v>3675890</v>
      </c>
      <c r="M62" s="25">
        <v>1</v>
      </c>
      <c r="N62" s="28" t="s">
        <v>17</v>
      </c>
      <c r="O62" s="29">
        <v>3675890</v>
      </c>
      <c r="P62" s="29"/>
      <c r="Q62" s="30"/>
      <c r="R62" s="30"/>
      <c r="S62" s="30"/>
      <c r="T62" s="30"/>
      <c r="U62" s="30"/>
      <c r="V62" s="31" t="s">
        <v>2044</v>
      </c>
      <c r="W62" s="32">
        <v>46087</v>
      </c>
      <c r="X62" s="32"/>
    </row>
    <row r="63" spans="1:24" s="33" customFormat="1" ht="15" customHeight="1" x14ac:dyDescent="0.2">
      <c r="A63" s="23" t="s">
        <v>22</v>
      </c>
      <c r="B63" s="23">
        <v>800014918</v>
      </c>
      <c r="C63" s="24" t="s">
        <v>23</v>
      </c>
      <c r="D63" s="23" t="s">
        <v>28</v>
      </c>
      <c r="E63" s="23">
        <v>558490</v>
      </c>
      <c r="F63" s="23" t="s">
        <v>1096</v>
      </c>
      <c r="G63" s="23">
        <f t="shared" si="1"/>
        <v>2025</v>
      </c>
      <c r="H63" s="25">
        <v>19188275</v>
      </c>
      <c r="I63" s="26" t="s">
        <v>25</v>
      </c>
      <c r="J63" s="27">
        <v>45783</v>
      </c>
      <c r="K63" s="27">
        <v>45804</v>
      </c>
      <c r="L63" s="25">
        <v>2676027</v>
      </c>
      <c r="M63" s="25">
        <v>1</v>
      </c>
      <c r="N63" s="28" t="s">
        <v>17</v>
      </c>
      <c r="O63" s="29">
        <v>2676027</v>
      </c>
      <c r="P63" s="29"/>
      <c r="Q63" s="30"/>
      <c r="R63" s="30"/>
      <c r="S63" s="30"/>
      <c r="T63" s="30"/>
      <c r="U63" s="30"/>
      <c r="V63" s="31" t="s">
        <v>2044</v>
      </c>
      <c r="W63" s="32">
        <v>46087</v>
      </c>
      <c r="X63" s="32"/>
    </row>
    <row r="64" spans="1:24" s="33" customFormat="1" ht="15" customHeight="1" x14ac:dyDescent="0.2">
      <c r="A64" s="23" t="s">
        <v>22</v>
      </c>
      <c r="B64" s="23">
        <v>800014918</v>
      </c>
      <c r="C64" s="24" t="s">
        <v>23</v>
      </c>
      <c r="D64" s="23" t="s">
        <v>28</v>
      </c>
      <c r="E64" s="23">
        <v>558517</v>
      </c>
      <c r="F64" s="23" t="s">
        <v>1097</v>
      </c>
      <c r="G64" s="23">
        <f t="shared" si="1"/>
        <v>2025</v>
      </c>
      <c r="H64" s="25">
        <v>21048666</v>
      </c>
      <c r="I64" s="26" t="s">
        <v>25</v>
      </c>
      <c r="J64" s="27">
        <v>45784</v>
      </c>
      <c r="K64" s="27">
        <v>45804</v>
      </c>
      <c r="L64" s="25">
        <v>8372231</v>
      </c>
      <c r="M64" s="25">
        <v>1</v>
      </c>
      <c r="N64" s="28" t="s">
        <v>17</v>
      </c>
      <c r="O64" s="29">
        <v>8372231</v>
      </c>
      <c r="P64" s="29"/>
      <c r="Q64" s="30"/>
      <c r="R64" s="30"/>
      <c r="S64" s="30"/>
      <c r="T64" s="30"/>
      <c r="U64" s="30"/>
      <c r="V64" s="31" t="s">
        <v>2044</v>
      </c>
      <c r="W64" s="32">
        <v>46087</v>
      </c>
      <c r="X64" s="32"/>
    </row>
    <row r="65" spans="1:24" s="33" customFormat="1" ht="15" customHeight="1" x14ac:dyDescent="0.2">
      <c r="A65" s="23" t="s">
        <v>22</v>
      </c>
      <c r="B65" s="23">
        <v>800014918</v>
      </c>
      <c r="C65" s="24" t="s">
        <v>23</v>
      </c>
      <c r="D65" s="23" t="s">
        <v>28</v>
      </c>
      <c r="E65" s="23">
        <v>558733</v>
      </c>
      <c r="F65" s="23" t="s">
        <v>1098</v>
      </c>
      <c r="G65" s="23">
        <f t="shared" si="1"/>
        <v>2025</v>
      </c>
      <c r="H65" s="25">
        <v>11633813</v>
      </c>
      <c r="I65" s="26" t="s">
        <v>25</v>
      </c>
      <c r="J65" s="27">
        <v>45784</v>
      </c>
      <c r="K65" s="27">
        <v>45804</v>
      </c>
      <c r="L65" s="25">
        <v>7362997</v>
      </c>
      <c r="M65" s="25">
        <v>1</v>
      </c>
      <c r="N65" s="28" t="s">
        <v>17</v>
      </c>
      <c r="O65" s="29">
        <v>7362997</v>
      </c>
      <c r="P65" s="29"/>
      <c r="Q65" s="30"/>
      <c r="R65" s="30"/>
      <c r="S65" s="30"/>
      <c r="T65" s="30"/>
      <c r="U65" s="30"/>
      <c r="V65" s="31" t="s">
        <v>2044</v>
      </c>
      <c r="W65" s="32">
        <v>46087</v>
      </c>
      <c r="X65" s="32"/>
    </row>
    <row r="66" spans="1:24" s="33" customFormat="1" ht="15" customHeight="1" x14ac:dyDescent="0.2">
      <c r="A66" s="23" t="s">
        <v>22</v>
      </c>
      <c r="B66" s="23">
        <v>800014918</v>
      </c>
      <c r="C66" s="24" t="s">
        <v>23</v>
      </c>
      <c r="D66" s="23" t="s">
        <v>28</v>
      </c>
      <c r="E66" s="23">
        <v>559142</v>
      </c>
      <c r="F66" s="23" t="s">
        <v>755</v>
      </c>
      <c r="G66" s="23">
        <f t="shared" si="1"/>
        <v>2025</v>
      </c>
      <c r="H66" s="25">
        <v>3232648</v>
      </c>
      <c r="I66" s="26" t="s">
        <v>27</v>
      </c>
      <c r="J66" s="27">
        <v>45786</v>
      </c>
      <c r="K66" s="27">
        <v>45817</v>
      </c>
      <c r="L66" s="25">
        <v>166550</v>
      </c>
      <c r="M66" s="25">
        <v>2</v>
      </c>
      <c r="N66" s="28" t="s">
        <v>17</v>
      </c>
      <c r="O66" s="29">
        <v>166550</v>
      </c>
      <c r="P66" s="29"/>
      <c r="Q66" s="30"/>
      <c r="R66" s="30"/>
      <c r="S66" s="30"/>
      <c r="T66" s="30"/>
      <c r="U66" s="30"/>
      <c r="V66" s="31" t="s">
        <v>2045</v>
      </c>
      <c r="W66" s="32">
        <v>46094</v>
      </c>
      <c r="X66" s="32"/>
    </row>
    <row r="67" spans="1:24" s="33" customFormat="1" ht="15" customHeight="1" x14ac:dyDescent="0.2">
      <c r="A67" s="23" t="s">
        <v>22</v>
      </c>
      <c r="B67" s="23">
        <v>800014918</v>
      </c>
      <c r="C67" s="24" t="s">
        <v>23</v>
      </c>
      <c r="D67" s="23" t="s">
        <v>28</v>
      </c>
      <c r="E67" s="23">
        <v>559963</v>
      </c>
      <c r="F67" s="23" t="s">
        <v>1099</v>
      </c>
      <c r="G67" s="23">
        <f t="shared" si="1"/>
        <v>2025</v>
      </c>
      <c r="H67" s="25">
        <v>25000269</v>
      </c>
      <c r="I67" s="26" t="s">
        <v>25</v>
      </c>
      <c r="J67" s="27">
        <v>45789</v>
      </c>
      <c r="K67" s="27">
        <v>45804</v>
      </c>
      <c r="L67" s="25">
        <v>1297466</v>
      </c>
      <c r="M67" s="25">
        <v>1</v>
      </c>
      <c r="N67" s="28" t="s">
        <v>17</v>
      </c>
      <c r="O67" s="29">
        <v>1297466</v>
      </c>
      <c r="P67" s="29"/>
      <c r="Q67" s="30"/>
      <c r="R67" s="30"/>
      <c r="S67" s="30"/>
      <c r="T67" s="30"/>
      <c r="U67" s="30"/>
      <c r="V67" s="31" t="s">
        <v>2044</v>
      </c>
      <c r="W67" s="32">
        <v>46087</v>
      </c>
      <c r="X67" s="32"/>
    </row>
    <row r="68" spans="1:24" s="33" customFormat="1" ht="15" customHeight="1" x14ac:dyDescent="0.2">
      <c r="A68" s="23" t="s">
        <v>22</v>
      </c>
      <c r="B68" s="23">
        <v>800014918</v>
      </c>
      <c r="C68" s="24" t="s">
        <v>23</v>
      </c>
      <c r="D68" s="23" t="s">
        <v>28</v>
      </c>
      <c r="E68" s="23">
        <v>560036</v>
      </c>
      <c r="F68" s="23" t="s">
        <v>1100</v>
      </c>
      <c r="G68" s="23">
        <f t="shared" si="1"/>
        <v>2025</v>
      </c>
      <c r="H68" s="25">
        <v>8386121</v>
      </c>
      <c r="I68" s="26" t="s">
        <v>25</v>
      </c>
      <c r="J68" s="27">
        <v>45789</v>
      </c>
      <c r="K68" s="27">
        <v>45804</v>
      </c>
      <c r="L68" s="25">
        <v>2959896</v>
      </c>
      <c r="M68" s="25">
        <v>1</v>
      </c>
      <c r="N68" s="28" t="s">
        <v>17</v>
      </c>
      <c r="O68" s="29">
        <v>2959896</v>
      </c>
      <c r="P68" s="29"/>
      <c r="Q68" s="30"/>
      <c r="R68" s="30"/>
      <c r="S68" s="30"/>
      <c r="T68" s="30"/>
      <c r="U68" s="30"/>
      <c r="V68" s="31" t="s">
        <v>2044</v>
      </c>
      <c r="W68" s="32">
        <v>46087</v>
      </c>
      <c r="X68" s="32"/>
    </row>
    <row r="69" spans="1:24" s="33" customFormat="1" ht="15" customHeight="1" x14ac:dyDescent="0.2">
      <c r="A69" s="23" t="s">
        <v>22</v>
      </c>
      <c r="B69" s="23">
        <v>800014918</v>
      </c>
      <c r="C69" s="24" t="s">
        <v>23</v>
      </c>
      <c r="D69" s="23" t="s">
        <v>28</v>
      </c>
      <c r="E69" s="23">
        <v>560127</v>
      </c>
      <c r="F69" s="23" t="s">
        <v>1101</v>
      </c>
      <c r="G69" s="23">
        <f t="shared" si="1"/>
        <v>2025</v>
      </c>
      <c r="H69" s="25">
        <v>30079987</v>
      </c>
      <c r="I69" s="26" t="s">
        <v>25</v>
      </c>
      <c r="J69" s="27">
        <v>45790</v>
      </c>
      <c r="K69" s="27">
        <v>45804</v>
      </c>
      <c r="L69" s="25">
        <v>3548198</v>
      </c>
      <c r="M69" s="25">
        <v>1</v>
      </c>
      <c r="N69" s="28" t="s">
        <v>17</v>
      </c>
      <c r="O69" s="29">
        <v>3548198</v>
      </c>
      <c r="P69" s="29"/>
      <c r="Q69" s="30"/>
      <c r="R69" s="30"/>
      <c r="S69" s="30"/>
      <c r="T69" s="30"/>
      <c r="U69" s="30"/>
      <c r="V69" s="31" t="s">
        <v>2044</v>
      </c>
      <c r="W69" s="32">
        <v>46087</v>
      </c>
      <c r="X69" s="32"/>
    </row>
    <row r="70" spans="1:24" s="33" customFormat="1" ht="15" customHeight="1" x14ac:dyDescent="0.2">
      <c r="A70" s="23" t="s">
        <v>22</v>
      </c>
      <c r="B70" s="23">
        <v>800014918</v>
      </c>
      <c r="C70" s="24" t="s">
        <v>23</v>
      </c>
      <c r="D70" s="23" t="s">
        <v>28</v>
      </c>
      <c r="E70" s="23">
        <v>560183</v>
      </c>
      <c r="F70" s="23" t="s">
        <v>1102</v>
      </c>
      <c r="G70" s="23">
        <f t="shared" si="1"/>
        <v>2025</v>
      </c>
      <c r="H70" s="25">
        <v>25985299</v>
      </c>
      <c r="I70" s="26" t="s">
        <v>25</v>
      </c>
      <c r="J70" s="27">
        <v>45790</v>
      </c>
      <c r="K70" s="27">
        <v>45804</v>
      </c>
      <c r="L70" s="25">
        <v>7260235</v>
      </c>
      <c r="M70" s="25">
        <v>1</v>
      </c>
      <c r="N70" s="28" t="s">
        <v>17</v>
      </c>
      <c r="O70" s="29">
        <v>7260235</v>
      </c>
      <c r="P70" s="29"/>
      <c r="Q70" s="30"/>
      <c r="R70" s="30"/>
      <c r="S70" s="30"/>
      <c r="T70" s="30"/>
      <c r="U70" s="30"/>
      <c r="V70" s="31" t="s">
        <v>2044</v>
      </c>
      <c r="W70" s="32">
        <v>46087</v>
      </c>
      <c r="X70" s="32"/>
    </row>
    <row r="71" spans="1:24" s="33" customFormat="1" ht="15" customHeight="1" x14ac:dyDescent="0.2">
      <c r="A71" s="23" t="s">
        <v>22</v>
      </c>
      <c r="B71" s="23">
        <v>800014918</v>
      </c>
      <c r="C71" s="24" t="s">
        <v>23</v>
      </c>
      <c r="D71" s="23" t="s">
        <v>28</v>
      </c>
      <c r="E71" s="23">
        <v>560523</v>
      </c>
      <c r="F71" s="23" t="s">
        <v>1103</v>
      </c>
      <c r="G71" s="23">
        <f t="shared" si="1"/>
        <v>2025</v>
      </c>
      <c r="H71" s="25">
        <v>9633205</v>
      </c>
      <c r="I71" s="26" t="s">
        <v>25</v>
      </c>
      <c r="J71" s="27">
        <v>45791</v>
      </c>
      <c r="K71" s="27">
        <v>45804</v>
      </c>
      <c r="L71" s="25">
        <v>3239271</v>
      </c>
      <c r="M71" s="25">
        <v>1</v>
      </c>
      <c r="N71" s="28" t="s">
        <v>17</v>
      </c>
      <c r="O71" s="29">
        <v>3239271</v>
      </c>
      <c r="P71" s="29"/>
      <c r="Q71" s="30"/>
      <c r="R71" s="30"/>
      <c r="S71" s="30"/>
      <c r="T71" s="30"/>
      <c r="U71" s="30"/>
      <c r="V71" s="31" t="s">
        <v>2044</v>
      </c>
      <c r="W71" s="32">
        <v>46087</v>
      </c>
      <c r="X71" s="32"/>
    </row>
    <row r="72" spans="1:24" s="33" customFormat="1" ht="15" customHeight="1" x14ac:dyDescent="0.2">
      <c r="A72" s="23" t="s">
        <v>22</v>
      </c>
      <c r="B72" s="23">
        <v>800014918</v>
      </c>
      <c r="C72" s="24" t="s">
        <v>23</v>
      </c>
      <c r="D72" s="23" t="s">
        <v>28</v>
      </c>
      <c r="E72" s="23">
        <v>560828</v>
      </c>
      <c r="F72" s="23" t="s">
        <v>1104</v>
      </c>
      <c r="G72" s="23">
        <f t="shared" si="1"/>
        <v>2025</v>
      </c>
      <c r="H72" s="25">
        <v>7414276</v>
      </c>
      <c r="I72" s="26" t="s">
        <v>25</v>
      </c>
      <c r="J72" s="27">
        <v>45792</v>
      </c>
      <c r="K72" s="27">
        <v>45804</v>
      </c>
      <c r="L72" s="25">
        <v>4477094</v>
      </c>
      <c r="M72" s="25">
        <v>1</v>
      </c>
      <c r="N72" s="28" t="s">
        <v>17</v>
      </c>
      <c r="O72" s="29">
        <v>4477094</v>
      </c>
      <c r="P72" s="29"/>
      <c r="Q72" s="30"/>
      <c r="R72" s="30"/>
      <c r="S72" s="30"/>
      <c r="T72" s="30"/>
      <c r="U72" s="30"/>
      <c r="V72" s="31" t="s">
        <v>2044</v>
      </c>
      <c r="W72" s="32">
        <v>46087</v>
      </c>
      <c r="X72" s="32"/>
    </row>
    <row r="73" spans="1:24" s="33" customFormat="1" ht="15" customHeight="1" x14ac:dyDescent="0.2">
      <c r="A73" s="23" t="s">
        <v>22</v>
      </c>
      <c r="B73" s="23">
        <v>800014918</v>
      </c>
      <c r="C73" s="24" t="s">
        <v>23</v>
      </c>
      <c r="D73" s="23" t="s">
        <v>28</v>
      </c>
      <c r="E73" s="23">
        <v>561464</v>
      </c>
      <c r="F73" s="23" t="s">
        <v>1105</v>
      </c>
      <c r="G73" s="23">
        <f t="shared" si="1"/>
        <v>2025</v>
      </c>
      <c r="H73" s="25">
        <v>12980165</v>
      </c>
      <c r="I73" s="26" t="s">
        <v>25</v>
      </c>
      <c r="J73" s="27">
        <v>45793</v>
      </c>
      <c r="K73" s="27">
        <v>45805</v>
      </c>
      <c r="L73" s="25">
        <v>3351940</v>
      </c>
      <c r="M73" s="25">
        <v>1</v>
      </c>
      <c r="N73" s="28" t="s">
        <v>17</v>
      </c>
      <c r="O73" s="29">
        <v>3351940</v>
      </c>
      <c r="P73" s="29"/>
      <c r="Q73" s="30"/>
      <c r="R73" s="30"/>
      <c r="S73" s="30"/>
      <c r="T73" s="30"/>
      <c r="U73" s="30"/>
      <c r="V73" s="31" t="s">
        <v>2044</v>
      </c>
      <c r="W73" s="32">
        <v>46087</v>
      </c>
      <c r="X73" s="32"/>
    </row>
    <row r="74" spans="1:24" s="33" customFormat="1" ht="15" customHeight="1" x14ac:dyDescent="0.2">
      <c r="A74" s="23" t="s">
        <v>22</v>
      </c>
      <c r="B74" s="23">
        <v>800014918</v>
      </c>
      <c r="C74" s="24" t="s">
        <v>23</v>
      </c>
      <c r="D74" s="23" t="s">
        <v>28</v>
      </c>
      <c r="E74" s="23">
        <v>561653</v>
      </c>
      <c r="F74" s="23" t="s">
        <v>756</v>
      </c>
      <c r="G74" s="23">
        <f t="shared" si="1"/>
        <v>2025</v>
      </c>
      <c r="H74" s="25">
        <v>1633600</v>
      </c>
      <c r="I74" s="26" t="s">
        <v>27</v>
      </c>
      <c r="J74" s="27">
        <v>45794</v>
      </c>
      <c r="K74" s="27">
        <v>45817</v>
      </c>
      <c r="L74" s="25">
        <v>487050</v>
      </c>
      <c r="M74" s="25">
        <v>2</v>
      </c>
      <c r="N74" s="28" t="s">
        <v>17</v>
      </c>
      <c r="O74" s="29">
        <v>487050</v>
      </c>
      <c r="P74" s="29"/>
      <c r="Q74" s="30"/>
      <c r="R74" s="30"/>
      <c r="S74" s="30"/>
      <c r="T74" s="30"/>
      <c r="U74" s="30"/>
      <c r="V74" s="31" t="s">
        <v>2045</v>
      </c>
      <c r="W74" s="32">
        <v>46094</v>
      </c>
      <c r="X74" s="32"/>
    </row>
    <row r="75" spans="1:24" s="33" customFormat="1" ht="15" customHeight="1" x14ac:dyDescent="0.2">
      <c r="A75" s="23" t="s">
        <v>22</v>
      </c>
      <c r="B75" s="23">
        <v>800014918</v>
      </c>
      <c r="C75" s="24" t="s">
        <v>23</v>
      </c>
      <c r="D75" s="23" t="s">
        <v>28</v>
      </c>
      <c r="E75" s="23">
        <v>562591</v>
      </c>
      <c r="F75" s="23" t="s">
        <v>1106</v>
      </c>
      <c r="G75" s="23">
        <f t="shared" ref="G75:G138" si="2">+YEAR(K75)</f>
        <v>2025</v>
      </c>
      <c r="H75" s="25">
        <v>13582379</v>
      </c>
      <c r="I75" s="26" t="s">
        <v>25</v>
      </c>
      <c r="J75" s="27">
        <v>45797</v>
      </c>
      <c r="K75" s="27">
        <v>45813</v>
      </c>
      <c r="L75" s="25">
        <v>2561927</v>
      </c>
      <c r="M75" s="25">
        <v>1</v>
      </c>
      <c r="N75" s="28" t="s">
        <v>17</v>
      </c>
      <c r="O75" s="29">
        <v>2561927</v>
      </c>
      <c r="P75" s="29"/>
      <c r="Q75" s="30"/>
      <c r="R75" s="30"/>
      <c r="S75" s="30"/>
      <c r="T75" s="30"/>
      <c r="U75" s="30"/>
      <c r="V75" s="31" t="s">
        <v>2044</v>
      </c>
      <c r="W75" s="32">
        <v>46087</v>
      </c>
      <c r="X75" s="32"/>
    </row>
    <row r="76" spans="1:24" s="33" customFormat="1" ht="15" customHeight="1" x14ac:dyDescent="0.2">
      <c r="A76" s="23" t="s">
        <v>22</v>
      </c>
      <c r="B76" s="23">
        <v>800014918</v>
      </c>
      <c r="C76" s="24" t="s">
        <v>23</v>
      </c>
      <c r="D76" s="23" t="s">
        <v>28</v>
      </c>
      <c r="E76" s="23">
        <v>564236</v>
      </c>
      <c r="F76" s="23" t="s">
        <v>1109</v>
      </c>
      <c r="G76" s="23">
        <f t="shared" si="2"/>
        <v>2025</v>
      </c>
      <c r="H76" s="25">
        <v>11078488</v>
      </c>
      <c r="I76" s="26" t="s">
        <v>25</v>
      </c>
      <c r="J76" s="27">
        <v>45800</v>
      </c>
      <c r="K76" s="27">
        <v>45813</v>
      </c>
      <c r="L76" s="25">
        <v>2455234</v>
      </c>
      <c r="M76" s="25">
        <v>1</v>
      </c>
      <c r="N76" s="28" t="s">
        <v>17</v>
      </c>
      <c r="O76" s="29">
        <v>2455234</v>
      </c>
      <c r="P76" s="29"/>
      <c r="Q76" s="30"/>
      <c r="R76" s="30"/>
      <c r="S76" s="30"/>
      <c r="T76" s="30"/>
      <c r="U76" s="30"/>
      <c r="V76" s="31" t="s">
        <v>2044</v>
      </c>
      <c r="W76" s="32">
        <v>46087</v>
      </c>
      <c r="X76" s="32"/>
    </row>
    <row r="77" spans="1:24" s="33" customFormat="1" ht="15" customHeight="1" x14ac:dyDescent="0.2">
      <c r="A77" s="23" t="s">
        <v>22</v>
      </c>
      <c r="B77" s="23">
        <v>800014918</v>
      </c>
      <c r="C77" s="24" t="s">
        <v>23</v>
      </c>
      <c r="D77" s="23" t="s">
        <v>28</v>
      </c>
      <c r="E77" s="23">
        <v>564263</v>
      </c>
      <c r="F77" s="23" t="s">
        <v>1110</v>
      </c>
      <c r="G77" s="23">
        <f t="shared" si="2"/>
        <v>2025</v>
      </c>
      <c r="H77" s="25">
        <v>11779445</v>
      </c>
      <c r="I77" s="26" t="s">
        <v>25</v>
      </c>
      <c r="J77" s="27">
        <v>45800</v>
      </c>
      <c r="K77" s="27">
        <v>45813</v>
      </c>
      <c r="L77" s="25">
        <v>2455234</v>
      </c>
      <c r="M77" s="25">
        <v>1</v>
      </c>
      <c r="N77" s="28" t="s">
        <v>17</v>
      </c>
      <c r="O77" s="29">
        <v>2455234</v>
      </c>
      <c r="P77" s="29"/>
      <c r="Q77" s="30"/>
      <c r="R77" s="30"/>
      <c r="S77" s="30"/>
      <c r="T77" s="30"/>
      <c r="U77" s="30"/>
      <c r="V77" s="31" t="s">
        <v>2044</v>
      </c>
      <c r="W77" s="32">
        <v>46087</v>
      </c>
      <c r="X77" s="32"/>
    </row>
    <row r="78" spans="1:24" s="33" customFormat="1" ht="15" customHeight="1" x14ac:dyDescent="0.2">
      <c r="A78" s="23" t="s">
        <v>22</v>
      </c>
      <c r="B78" s="23">
        <v>800014918</v>
      </c>
      <c r="C78" s="24" t="s">
        <v>23</v>
      </c>
      <c r="D78" s="23" t="s">
        <v>28</v>
      </c>
      <c r="E78" s="23">
        <v>564185</v>
      </c>
      <c r="F78" s="23" t="s">
        <v>1108</v>
      </c>
      <c r="G78" s="23">
        <f t="shared" si="2"/>
        <v>2025</v>
      </c>
      <c r="H78" s="25">
        <v>14625131</v>
      </c>
      <c r="I78" s="26" t="s">
        <v>25</v>
      </c>
      <c r="J78" s="27">
        <v>45800</v>
      </c>
      <c r="K78" s="27">
        <v>45813</v>
      </c>
      <c r="L78" s="25">
        <v>5807174</v>
      </c>
      <c r="M78" s="25">
        <v>1</v>
      </c>
      <c r="N78" s="28" t="s">
        <v>17</v>
      </c>
      <c r="O78" s="29">
        <v>5807174</v>
      </c>
      <c r="P78" s="29"/>
      <c r="Q78" s="30"/>
      <c r="R78" s="30"/>
      <c r="S78" s="30"/>
      <c r="T78" s="30"/>
      <c r="U78" s="30"/>
      <c r="V78" s="31" t="s">
        <v>2044</v>
      </c>
      <c r="W78" s="32">
        <v>46087</v>
      </c>
      <c r="X78" s="32"/>
    </row>
    <row r="79" spans="1:24" s="33" customFormat="1" ht="15" customHeight="1" x14ac:dyDescent="0.2">
      <c r="A79" s="23" t="s">
        <v>22</v>
      </c>
      <c r="B79" s="23">
        <v>800014918</v>
      </c>
      <c r="C79" s="24" t="s">
        <v>23</v>
      </c>
      <c r="D79" s="23" t="s">
        <v>28</v>
      </c>
      <c r="E79" s="23">
        <v>564183</v>
      </c>
      <c r="F79" s="23" t="s">
        <v>1107</v>
      </c>
      <c r="G79" s="23">
        <f t="shared" si="2"/>
        <v>2025</v>
      </c>
      <c r="H79" s="25">
        <v>18063329</v>
      </c>
      <c r="I79" s="26" t="s">
        <v>25</v>
      </c>
      <c r="J79" s="27">
        <v>45800</v>
      </c>
      <c r="K79" s="27">
        <v>45818</v>
      </c>
      <c r="L79" s="25">
        <v>2455234</v>
      </c>
      <c r="M79" s="25">
        <v>1</v>
      </c>
      <c r="N79" s="28" t="s">
        <v>17</v>
      </c>
      <c r="O79" s="29">
        <v>2455234</v>
      </c>
      <c r="P79" s="29"/>
      <c r="Q79" s="30"/>
      <c r="R79" s="30"/>
      <c r="S79" s="30"/>
      <c r="T79" s="30"/>
      <c r="U79" s="30"/>
      <c r="V79" s="31" t="s">
        <v>2044</v>
      </c>
      <c r="W79" s="32">
        <v>46087</v>
      </c>
      <c r="X79" s="32"/>
    </row>
    <row r="80" spans="1:24" s="33" customFormat="1" ht="15" customHeight="1" x14ac:dyDescent="0.2">
      <c r="A80" s="23" t="s">
        <v>22</v>
      </c>
      <c r="B80" s="23">
        <v>800014918</v>
      </c>
      <c r="C80" s="24" t="s">
        <v>23</v>
      </c>
      <c r="D80" s="23" t="s">
        <v>28</v>
      </c>
      <c r="E80" s="23">
        <v>565013</v>
      </c>
      <c r="F80" s="23" t="s">
        <v>1111</v>
      </c>
      <c r="G80" s="23">
        <f t="shared" si="2"/>
        <v>2025</v>
      </c>
      <c r="H80" s="25">
        <v>22969189</v>
      </c>
      <c r="I80" s="26" t="s">
        <v>25</v>
      </c>
      <c r="J80" s="27">
        <v>45804</v>
      </c>
      <c r="K80" s="27">
        <v>45813</v>
      </c>
      <c r="L80" s="25">
        <v>8617528</v>
      </c>
      <c r="M80" s="25">
        <v>1</v>
      </c>
      <c r="N80" s="28" t="s">
        <v>17</v>
      </c>
      <c r="O80" s="29">
        <v>8617528</v>
      </c>
      <c r="P80" s="29"/>
      <c r="Q80" s="30"/>
      <c r="R80" s="30"/>
      <c r="S80" s="30"/>
      <c r="T80" s="30"/>
      <c r="U80" s="30"/>
      <c r="V80" s="31" t="s">
        <v>2044</v>
      </c>
      <c r="W80" s="32">
        <v>46087</v>
      </c>
      <c r="X80" s="32"/>
    </row>
    <row r="81" spans="1:24" s="33" customFormat="1" ht="15" customHeight="1" x14ac:dyDescent="0.2">
      <c r="A81" s="23" t="s">
        <v>22</v>
      </c>
      <c r="B81" s="23">
        <v>800014918</v>
      </c>
      <c r="C81" s="24" t="s">
        <v>23</v>
      </c>
      <c r="D81" s="23" t="s">
        <v>28</v>
      </c>
      <c r="E81" s="23">
        <v>565322</v>
      </c>
      <c r="F81" s="23" t="s">
        <v>1112</v>
      </c>
      <c r="G81" s="23">
        <f t="shared" si="2"/>
        <v>2025</v>
      </c>
      <c r="H81" s="25">
        <v>26402054</v>
      </c>
      <c r="I81" s="26" t="s">
        <v>25</v>
      </c>
      <c r="J81" s="27">
        <v>45804</v>
      </c>
      <c r="K81" s="27">
        <v>45815</v>
      </c>
      <c r="L81" s="25">
        <v>2455234</v>
      </c>
      <c r="M81" s="25">
        <v>1</v>
      </c>
      <c r="N81" s="28" t="s">
        <v>17</v>
      </c>
      <c r="O81" s="29">
        <v>2455234</v>
      </c>
      <c r="P81" s="29"/>
      <c r="Q81" s="30"/>
      <c r="R81" s="30"/>
      <c r="S81" s="30"/>
      <c r="T81" s="30"/>
      <c r="U81" s="30"/>
      <c r="V81" s="31" t="s">
        <v>2044</v>
      </c>
      <c r="W81" s="32">
        <v>46087</v>
      </c>
      <c r="X81" s="32"/>
    </row>
    <row r="82" spans="1:24" s="33" customFormat="1" ht="15" customHeight="1" x14ac:dyDescent="0.2">
      <c r="A82" s="23" t="s">
        <v>22</v>
      </c>
      <c r="B82" s="23">
        <v>800014918</v>
      </c>
      <c r="C82" s="24" t="s">
        <v>23</v>
      </c>
      <c r="D82" s="23" t="s">
        <v>28</v>
      </c>
      <c r="E82" s="23">
        <v>565515</v>
      </c>
      <c r="F82" s="23" t="s">
        <v>1113</v>
      </c>
      <c r="G82" s="23">
        <f t="shared" si="2"/>
        <v>2025</v>
      </c>
      <c r="H82" s="25">
        <v>17923724</v>
      </c>
      <c r="I82" s="26" t="s">
        <v>25</v>
      </c>
      <c r="J82" s="27">
        <v>45805</v>
      </c>
      <c r="K82" s="27">
        <v>45813</v>
      </c>
      <c r="L82" s="25">
        <v>2455234</v>
      </c>
      <c r="M82" s="25">
        <v>1</v>
      </c>
      <c r="N82" s="28" t="s">
        <v>17</v>
      </c>
      <c r="O82" s="29">
        <v>2455234</v>
      </c>
      <c r="P82" s="29"/>
      <c r="Q82" s="30"/>
      <c r="R82" s="30"/>
      <c r="S82" s="30"/>
      <c r="T82" s="30"/>
      <c r="U82" s="30"/>
      <c r="V82" s="31" t="s">
        <v>2044</v>
      </c>
      <c r="W82" s="32">
        <v>46087</v>
      </c>
      <c r="X82" s="32"/>
    </row>
    <row r="83" spans="1:24" s="33" customFormat="1" ht="15" customHeight="1" x14ac:dyDescent="0.2">
      <c r="A83" s="23" t="s">
        <v>22</v>
      </c>
      <c r="B83" s="23">
        <v>800014918</v>
      </c>
      <c r="C83" s="24" t="s">
        <v>23</v>
      </c>
      <c r="D83" s="23" t="s">
        <v>28</v>
      </c>
      <c r="E83" s="23">
        <v>566038</v>
      </c>
      <c r="F83" s="23" t="s">
        <v>1114</v>
      </c>
      <c r="G83" s="23">
        <f t="shared" si="2"/>
        <v>2025</v>
      </c>
      <c r="H83" s="25">
        <v>9438126</v>
      </c>
      <c r="I83" s="26" t="s">
        <v>25</v>
      </c>
      <c r="J83" s="27">
        <v>45806</v>
      </c>
      <c r="K83" s="27">
        <v>45815</v>
      </c>
      <c r="L83" s="25">
        <v>3351940</v>
      </c>
      <c r="M83" s="25">
        <v>1</v>
      </c>
      <c r="N83" s="28" t="s">
        <v>17</v>
      </c>
      <c r="O83" s="29">
        <v>3351940</v>
      </c>
      <c r="P83" s="29"/>
      <c r="Q83" s="30"/>
      <c r="R83" s="30"/>
      <c r="S83" s="30"/>
      <c r="T83" s="30"/>
      <c r="U83" s="30"/>
      <c r="V83" s="31" t="s">
        <v>2044</v>
      </c>
      <c r="W83" s="32">
        <v>46087</v>
      </c>
      <c r="X83" s="32"/>
    </row>
    <row r="84" spans="1:24" s="33" customFormat="1" ht="15" customHeight="1" x14ac:dyDescent="0.2">
      <c r="A84" s="23" t="s">
        <v>22</v>
      </c>
      <c r="B84" s="23">
        <v>800014918</v>
      </c>
      <c r="C84" s="24" t="s">
        <v>23</v>
      </c>
      <c r="D84" s="23" t="s">
        <v>28</v>
      </c>
      <c r="E84" s="23">
        <v>566713</v>
      </c>
      <c r="F84" s="23" t="s">
        <v>1115</v>
      </c>
      <c r="G84" s="23">
        <f t="shared" si="2"/>
        <v>2025</v>
      </c>
      <c r="H84" s="25">
        <v>10479364</v>
      </c>
      <c r="I84" s="26" t="s">
        <v>25</v>
      </c>
      <c r="J84" s="27">
        <v>45807</v>
      </c>
      <c r="K84" s="27">
        <v>45814</v>
      </c>
      <c r="L84" s="25">
        <v>4477094</v>
      </c>
      <c r="M84" s="25">
        <v>1</v>
      </c>
      <c r="N84" s="28" t="s">
        <v>17</v>
      </c>
      <c r="O84" s="29">
        <v>4477094</v>
      </c>
      <c r="P84" s="29"/>
      <c r="Q84" s="30"/>
      <c r="R84" s="30"/>
      <c r="S84" s="30"/>
      <c r="T84" s="30"/>
      <c r="U84" s="30"/>
      <c r="V84" s="31" t="s">
        <v>2044</v>
      </c>
      <c r="W84" s="32">
        <v>46087</v>
      </c>
      <c r="X84" s="32"/>
    </row>
    <row r="85" spans="1:24" s="33" customFormat="1" ht="15" customHeight="1" x14ac:dyDescent="0.2">
      <c r="A85" s="23" t="s">
        <v>22</v>
      </c>
      <c r="B85" s="23">
        <v>800014918</v>
      </c>
      <c r="C85" s="24" t="s">
        <v>23</v>
      </c>
      <c r="D85" s="23" t="s">
        <v>28</v>
      </c>
      <c r="E85" s="23">
        <v>568686</v>
      </c>
      <c r="F85" s="23" t="s">
        <v>1116</v>
      </c>
      <c r="G85" s="23">
        <f t="shared" si="2"/>
        <v>2025</v>
      </c>
      <c r="H85" s="25">
        <v>25043302</v>
      </c>
      <c r="I85" s="26" t="s">
        <v>25</v>
      </c>
      <c r="J85" s="27">
        <v>45816</v>
      </c>
      <c r="K85" s="27">
        <v>45826</v>
      </c>
      <c r="L85" s="25">
        <v>10767027</v>
      </c>
      <c r="M85" s="25">
        <v>1</v>
      </c>
      <c r="N85" s="28" t="s">
        <v>17</v>
      </c>
      <c r="O85" s="29">
        <v>10767027</v>
      </c>
      <c r="P85" s="29"/>
      <c r="Q85" s="30"/>
      <c r="R85" s="30"/>
      <c r="S85" s="30"/>
      <c r="T85" s="30"/>
      <c r="U85" s="30"/>
      <c r="V85" s="31" t="s">
        <v>2044</v>
      </c>
      <c r="W85" s="32">
        <v>46087</v>
      </c>
      <c r="X85" s="32"/>
    </row>
    <row r="86" spans="1:24" s="33" customFormat="1" ht="15" customHeight="1" x14ac:dyDescent="0.2">
      <c r="A86" s="23" t="s">
        <v>22</v>
      </c>
      <c r="B86" s="23">
        <v>800014918</v>
      </c>
      <c r="C86" s="24" t="s">
        <v>23</v>
      </c>
      <c r="D86" s="23" t="s">
        <v>28</v>
      </c>
      <c r="E86" s="23">
        <v>568975</v>
      </c>
      <c r="F86" s="23" t="s">
        <v>1117</v>
      </c>
      <c r="G86" s="23">
        <f t="shared" si="2"/>
        <v>2025</v>
      </c>
      <c r="H86" s="25">
        <v>10445064</v>
      </c>
      <c r="I86" s="26" t="s">
        <v>25</v>
      </c>
      <c r="J86" s="27">
        <v>45817</v>
      </c>
      <c r="K86" s="27">
        <v>45825</v>
      </c>
      <c r="L86" s="25">
        <v>5612384</v>
      </c>
      <c r="M86" s="25">
        <v>1</v>
      </c>
      <c r="N86" s="28" t="s">
        <v>17</v>
      </c>
      <c r="O86" s="29">
        <v>5612384</v>
      </c>
      <c r="P86" s="29"/>
      <c r="Q86" s="30"/>
      <c r="R86" s="30"/>
      <c r="S86" s="30"/>
      <c r="T86" s="30"/>
      <c r="U86" s="30"/>
      <c r="V86" s="31" t="s">
        <v>2044</v>
      </c>
      <c r="W86" s="32">
        <v>46087</v>
      </c>
      <c r="X86" s="32"/>
    </row>
    <row r="87" spans="1:24" s="33" customFormat="1" ht="15" customHeight="1" x14ac:dyDescent="0.2">
      <c r="A87" s="23" t="s">
        <v>22</v>
      </c>
      <c r="B87" s="23">
        <v>800014918</v>
      </c>
      <c r="C87" s="24" t="s">
        <v>23</v>
      </c>
      <c r="D87" s="23" t="s">
        <v>28</v>
      </c>
      <c r="E87" s="23">
        <v>569302</v>
      </c>
      <c r="F87" s="23" t="s">
        <v>1118</v>
      </c>
      <c r="G87" s="23">
        <f t="shared" si="2"/>
        <v>2025</v>
      </c>
      <c r="H87" s="25">
        <v>22110067</v>
      </c>
      <c r="I87" s="26" t="s">
        <v>25</v>
      </c>
      <c r="J87" s="27">
        <v>45818</v>
      </c>
      <c r="K87" s="27">
        <v>45825</v>
      </c>
      <c r="L87" s="25">
        <v>7832744</v>
      </c>
      <c r="M87" s="25">
        <v>1</v>
      </c>
      <c r="N87" s="28" t="s">
        <v>17</v>
      </c>
      <c r="O87" s="29">
        <v>7832744</v>
      </c>
      <c r="P87" s="29"/>
      <c r="Q87" s="30"/>
      <c r="R87" s="30"/>
      <c r="S87" s="30"/>
      <c r="T87" s="30"/>
      <c r="U87" s="30"/>
      <c r="V87" s="31" t="s">
        <v>2044</v>
      </c>
      <c r="W87" s="32">
        <v>46087</v>
      </c>
      <c r="X87" s="32"/>
    </row>
    <row r="88" spans="1:24" s="33" customFormat="1" ht="15" customHeight="1" x14ac:dyDescent="0.2">
      <c r="A88" s="23" t="s">
        <v>22</v>
      </c>
      <c r="B88" s="23">
        <v>800014918</v>
      </c>
      <c r="C88" s="24" t="s">
        <v>23</v>
      </c>
      <c r="D88" s="23" t="s">
        <v>28</v>
      </c>
      <c r="E88" s="23">
        <v>569320</v>
      </c>
      <c r="F88" s="23" t="s">
        <v>1119</v>
      </c>
      <c r="G88" s="23">
        <f t="shared" si="2"/>
        <v>2025</v>
      </c>
      <c r="H88" s="25">
        <v>20718384</v>
      </c>
      <c r="I88" s="26" t="s">
        <v>25</v>
      </c>
      <c r="J88" s="27">
        <v>45818</v>
      </c>
      <c r="K88" s="27">
        <v>45825</v>
      </c>
      <c r="L88" s="25">
        <v>5682216</v>
      </c>
      <c r="M88" s="25">
        <v>1</v>
      </c>
      <c r="N88" s="28" t="s">
        <v>17</v>
      </c>
      <c r="O88" s="29">
        <v>5682216</v>
      </c>
      <c r="P88" s="29"/>
      <c r="Q88" s="30"/>
      <c r="R88" s="30"/>
      <c r="S88" s="30"/>
      <c r="T88" s="30"/>
      <c r="U88" s="30"/>
      <c r="V88" s="31" t="s">
        <v>2044</v>
      </c>
      <c r="W88" s="32">
        <v>46087</v>
      </c>
      <c r="X88" s="32"/>
    </row>
    <row r="89" spans="1:24" s="33" customFormat="1" ht="15" customHeight="1" x14ac:dyDescent="0.2">
      <c r="A89" s="23" t="s">
        <v>22</v>
      </c>
      <c r="B89" s="23">
        <v>800014918</v>
      </c>
      <c r="C89" s="24" t="s">
        <v>23</v>
      </c>
      <c r="D89" s="23" t="s">
        <v>28</v>
      </c>
      <c r="E89" s="23">
        <v>569523</v>
      </c>
      <c r="F89" s="23" t="s">
        <v>1121</v>
      </c>
      <c r="G89" s="23">
        <f t="shared" si="2"/>
        <v>2025</v>
      </c>
      <c r="H89" s="25">
        <v>10792385</v>
      </c>
      <c r="I89" s="26" t="s">
        <v>25</v>
      </c>
      <c r="J89" s="27">
        <v>45819</v>
      </c>
      <c r="K89" s="27">
        <v>45825</v>
      </c>
      <c r="L89" s="25">
        <v>5784153</v>
      </c>
      <c r="M89" s="25">
        <v>1</v>
      </c>
      <c r="N89" s="28" t="s">
        <v>17</v>
      </c>
      <c r="O89" s="29">
        <v>5784153</v>
      </c>
      <c r="P89" s="29"/>
      <c r="Q89" s="30"/>
      <c r="R89" s="30"/>
      <c r="S89" s="30"/>
      <c r="T89" s="30"/>
      <c r="U89" s="30"/>
      <c r="V89" s="31" t="s">
        <v>2044</v>
      </c>
      <c r="W89" s="32">
        <v>46087</v>
      </c>
      <c r="X89" s="32"/>
    </row>
    <row r="90" spans="1:24" s="33" customFormat="1" ht="15" customHeight="1" x14ac:dyDescent="0.2">
      <c r="A90" s="23" t="s">
        <v>22</v>
      </c>
      <c r="B90" s="23">
        <v>800014918</v>
      </c>
      <c r="C90" s="24" t="s">
        <v>23</v>
      </c>
      <c r="D90" s="23" t="s">
        <v>28</v>
      </c>
      <c r="E90" s="23">
        <v>569620</v>
      </c>
      <c r="F90" s="23" t="s">
        <v>1122</v>
      </c>
      <c r="G90" s="23">
        <f t="shared" si="2"/>
        <v>2025</v>
      </c>
      <c r="H90" s="25">
        <v>9414501</v>
      </c>
      <c r="I90" s="26" t="s">
        <v>25</v>
      </c>
      <c r="J90" s="27">
        <v>45819</v>
      </c>
      <c r="K90" s="27">
        <v>45826</v>
      </c>
      <c r="L90" s="25">
        <v>3475726</v>
      </c>
      <c r="M90" s="25">
        <v>1</v>
      </c>
      <c r="N90" s="28" t="s">
        <v>17</v>
      </c>
      <c r="O90" s="29">
        <v>3475726</v>
      </c>
      <c r="P90" s="29"/>
      <c r="Q90" s="30"/>
      <c r="R90" s="30"/>
      <c r="S90" s="30"/>
      <c r="T90" s="30"/>
      <c r="U90" s="30"/>
      <c r="V90" s="31" t="s">
        <v>2044</v>
      </c>
      <c r="W90" s="32">
        <v>46087</v>
      </c>
      <c r="X90" s="32"/>
    </row>
    <row r="91" spans="1:24" s="33" customFormat="1" ht="15" customHeight="1" x14ac:dyDescent="0.2">
      <c r="A91" s="23" t="s">
        <v>22</v>
      </c>
      <c r="B91" s="23">
        <v>800014918</v>
      </c>
      <c r="C91" s="24" t="s">
        <v>23</v>
      </c>
      <c r="D91" s="23" t="s">
        <v>28</v>
      </c>
      <c r="E91" s="23">
        <v>569420</v>
      </c>
      <c r="F91" s="23" t="s">
        <v>1120</v>
      </c>
      <c r="G91" s="23">
        <f t="shared" si="2"/>
        <v>2025</v>
      </c>
      <c r="H91" s="25">
        <v>5542640</v>
      </c>
      <c r="I91" s="26" t="s">
        <v>25</v>
      </c>
      <c r="J91" s="27">
        <v>45819</v>
      </c>
      <c r="K91" s="27">
        <v>45845</v>
      </c>
      <c r="L91" s="25">
        <v>2779729</v>
      </c>
      <c r="M91" s="25">
        <v>1</v>
      </c>
      <c r="N91" s="28" t="s">
        <v>17</v>
      </c>
      <c r="O91" s="29">
        <v>2779729</v>
      </c>
      <c r="P91" s="29"/>
      <c r="Q91" s="30"/>
      <c r="R91" s="30"/>
      <c r="S91" s="30"/>
      <c r="T91" s="30"/>
      <c r="U91" s="30"/>
      <c r="V91" s="31" t="s">
        <v>2044</v>
      </c>
      <c r="W91" s="32">
        <v>46087</v>
      </c>
      <c r="X91" s="32"/>
    </row>
    <row r="92" spans="1:24" s="33" customFormat="1" ht="15" customHeight="1" x14ac:dyDescent="0.2">
      <c r="A92" s="23" t="s">
        <v>22</v>
      </c>
      <c r="B92" s="23">
        <v>800014918</v>
      </c>
      <c r="C92" s="24" t="s">
        <v>23</v>
      </c>
      <c r="D92" s="23" t="s">
        <v>28</v>
      </c>
      <c r="E92" s="23">
        <v>570990</v>
      </c>
      <c r="F92" s="23" t="s">
        <v>1123</v>
      </c>
      <c r="G92" s="23">
        <f t="shared" si="2"/>
        <v>2025</v>
      </c>
      <c r="H92" s="25">
        <v>13245606</v>
      </c>
      <c r="I92" s="26" t="s">
        <v>25</v>
      </c>
      <c r="J92" s="27">
        <v>45824</v>
      </c>
      <c r="K92" s="27">
        <v>45834</v>
      </c>
      <c r="L92" s="25">
        <v>4959810</v>
      </c>
      <c r="M92" s="25">
        <v>1</v>
      </c>
      <c r="N92" s="28" t="s">
        <v>17</v>
      </c>
      <c r="O92" s="29">
        <v>4959810</v>
      </c>
      <c r="P92" s="29"/>
      <c r="Q92" s="30"/>
      <c r="R92" s="30"/>
      <c r="S92" s="30"/>
      <c r="T92" s="30"/>
      <c r="U92" s="30"/>
      <c r="V92" s="31" t="s">
        <v>2044</v>
      </c>
      <c r="W92" s="32">
        <v>46087</v>
      </c>
      <c r="X92" s="32"/>
    </row>
    <row r="93" spans="1:24" s="33" customFormat="1" ht="15" customHeight="1" x14ac:dyDescent="0.2">
      <c r="A93" s="23" t="s">
        <v>22</v>
      </c>
      <c r="B93" s="23">
        <v>800014918</v>
      </c>
      <c r="C93" s="24" t="s">
        <v>23</v>
      </c>
      <c r="D93" s="23" t="s">
        <v>28</v>
      </c>
      <c r="E93" s="23">
        <v>571891</v>
      </c>
      <c r="F93" s="23" t="s">
        <v>1124</v>
      </c>
      <c r="G93" s="23">
        <f t="shared" si="2"/>
        <v>2025</v>
      </c>
      <c r="H93" s="25">
        <v>15162301</v>
      </c>
      <c r="I93" s="26" t="s">
        <v>25</v>
      </c>
      <c r="J93" s="27">
        <v>45827</v>
      </c>
      <c r="K93" s="27">
        <v>45834</v>
      </c>
      <c r="L93" s="25">
        <v>6157216</v>
      </c>
      <c r="M93" s="25">
        <v>1</v>
      </c>
      <c r="N93" s="28" t="s">
        <v>17</v>
      </c>
      <c r="O93" s="29">
        <v>6157216</v>
      </c>
      <c r="P93" s="29"/>
      <c r="Q93" s="30"/>
      <c r="R93" s="30"/>
      <c r="S93" s="30"/>
      <c r="T93" s="30"/>
      <c r="U93" s="30"/>
      <c r="V93" s="31" t="s">
        <v>2044</v>
      </c>
      <c r="W93" s="32">
        <v>46087</v>
      </c>
      <c r="X93" s="32"/>
    </row>
    <row r="94" spans="1:24" s="33" customFormat="1" ht="15" customHeight="1" x14ac:dyDescent="0.2">
      <c r="A94" s="23" t="s">
        <v>22</v>
      </c>
      <c r="B94" s="23">
        <v>800014918</v>
      </c>
      <c r="C94" s="24" t="s">
        <v>23</v>
      </c>
      <c r="D94" s="23" t="s">
        <v>28</v>
      </c>
      <c r="E94" s="23">
        <v>573786</v>
      </c>
      <c r="F94" s="23" t="s">
        <v>1125</v>
      </c>
      <c r="G94" s="23">
        <f t="shared" si="2"/>
        <v>2025</v>
      </c>
      <c r="H94" s="25">
        <v>32262872</v>
      </c>
      <c r="I94" s="26" t="s">
        <v>25</v>
      </c>
      <c r="J94" s="27">
        <v>45834</v>
      </c>
      <c r="K94" s="27">
        <v>45843</v>
      </c>
      <c r="L94" s="25">
        <v>7236172</v>
      </c>
      <c r="M94" s="25">
        <v>1</v>
      </c>
      <c r="N94" s="28" t="s">
        <v>17</v>
      </c>
      <c r="O94" s="29">
        <v>7236172</v>
      </c>
      <c r="P94" s="29"/>
      <c r="Q94" s="30"/>
      <c r="R94" s="30"/>
      <c r="S94" s="30"/>
      <c r="T94" s="30"/>
      <c r="U94" s="30"/>
      <c r="V94" s="31" t="s">
        <v>2044</v>
      </c>
      <c r="W94" s="32">
        <v>46087</v>
      </c>
      <c r="X94" s="32"/>
    </row>
    <row r="95" spans="1:24" s="33" customFormat="1" ht="15" customHeight="1" x14ac:dyDescent="0.2">
      <c r="A95" s="23" t="s">
        <v>22</v>
      </c>
      <c r="B95" s="23">
        <v>800014918</v>
      </c>
      <c r="C95" s="24" t="s">
        <v>23</v>
      </c>
      <c r="D95" s="23" t="s">
        <v>28</v>
      </c>
      <c r="E95" s="23">
        <v>574775</v>
      </c>
      <c r="F95" s="23" t="s">
        <v>762</v>
      </c>
      <c r="G95" s="23">
        <f t="shared" si="2"/>
        <v>2025</v>
      </c>
      <c r="H95" s="25">
        <v>178927</v>
      </c>
      <c r="I95" s="26" t="s">
        <v>27</v>
      </c>
      <c r="J95" s="27">
        <v>45838</v>
      </c>
      <c r="K95" s="27">
        <v>45842</v>
      </c>
      <c r="L95" s="25">
        <v>178927</v>
      </c>
      <c r="M95" s="25">
        <v>2</v>
      </c>
      <c r="N95" s="28" t="s">
        <v>17</v>
      </c>
      <c r="O95" s="29">
        <v>178927</v>
      </c>
      <c r="P95" s="29"/>
      <c r="Q95" s="30"/>
      <c r="R95" s="30"/>
      <c r="S95" s="30"/>
      <c r="T95" s="30"/>
      <c r="U95" s="30"/>
      <c r="V95" s="31" t="s">
        <v>2046</v>
      </c>
      <c r="W95" s="32">
        <v>46087</v>
      </c>
      <c r="X95" s="32"/>
    </row>
    <row r="96" spans="1:24" s="33" customFormat="1" ht="15" customHeight="1" x14ac:dyDescent="0.2">
      <c r="A96" s="23" t="s">
        <v>22</v>
      </c>
      <c r="B96" s="23">
        <v>800014918</v>
      </c>
      <c r="C96" s="24" t="s">
        <v>23</v>
      </c>
      <c r="D96" s="23" t="s">
        <v>28</v>
      </c>
      <c r="E96" s="23">
        <v>575035</v>
      </c>
      <c r="F96" s="23" t="s">
        <v>1126</v>
      </c>
      <c r="G96" s="23">
        <f t="shared" si="2"/>
        <v>2025</v>
      </c>
      <c r="H96" s="25">
        <v>2677053</v>
      </c>
      <c r="I96" s="26" t="s">
        <v>25</v>
      </c>
      <c r="J96" s="27">
        <v>45839</v>
      </c>
      <c r="K96" s="27">
        <v>45855</v>
      </c>
      <c r="L96" s="25">
        <v>999300</v>
      </c>
      <c r="M96" s="25">
        <v>1</v>
      </c>
      <c r="N96" s="28" t="s">
        <v>17</v>
      </c>
      <c r="O96" s="29">
        <v>999300</v>
      </c>
      <c r="P96" s="29"/>
      <c r="Q96" s="30"/>
      <c r="R96" s="30"/>
      <c r="S96" s="30"/>
      <c r="T96" s="30"/>
      <c r="U96" s="30"/>
      <c r="V96" s="31" t="s">
        <v>2044</v>
      </c>
      <c r="W96" s="32">
        <v>46087</v>
      </c>
      <c r="X96" s="32"/>
    </row>
    <row r="97" spans="1:24" s="33" customFormat="1" ht="15" customHeight="1" x14ac:dyDescent="0.2">
      <c r="A97" s="23" t="s">
        <v>22</v>
      </c>
      <c r="B97" s="23">
        <v>800014918</v>
      </c>
      <c r="C97" s="24" t="s">
        <v>23</v>
      </c>
      <c r="D97" s="23" t="s">
        <v>28</v>
      </c>
      <c r="E97" s="23">
        <v>575290</v>
      </c>
      <c r="F97" s="23" t="s">
        <v>1128</v>
      </c>
      <c r="G97" s="23">
        <f t="shared" si="2"/>
        <v>2025</v>
      </c>
      <c r="H97" s="25">
        <v>7646169</v>
      </c>
      <c r="I97" s="26" t="s">
        <v>25</v>
      </c>
      <c r="J97" s="27">
        <v>45840</v>
      </c>
      <c r="K97" s="27">
        <v>45855</v>
      </c>
      <c r="L97" s="25">
        <v>1638852</v>
      </c>
      <c r="M97" s="25">
        <v>1</v>
      </c>
      <c r="N97" s="28" t="s">
        <v>17</v>
      </c>
      <c r="O97" s="29">
        <v>1638852</v>
      </c>
      <c r="P97" s="29"/>
      <c r="Q97" s="30"/>
      <c r="R97" s="30"/>
      <c r="S97" s="30"/>
      <c r="T97" s="30"/>
      <c r="U97" s="30"/>
      <c r="V97" s="31" t="s">
        <v>2044</v>
      </c>
      <c r="W97" s="32">
        <v>46087</v>
      </c>
      <c r="X97" s="32"/>
    </row>
    <row r="98" spans="1:24" s="33" customFormat="1" ht="15" customHeight="1" x14ac:dyDescent="0.2">
      <c r="A98" s="23" t="s">
        <v>22</v>
      </c>
      <c r="B98" s="23">
        <v>800014918</v>
      </c>
      <c r="C98" s="24" t="s">
        <v>23</v>
      </c>
      <c r="D98" s="23" t="s">
        <v>28</v>
      </c>
      <c r="E98" s="23">
        <v>575292</v>
      </c>
      <c r="F98" s="23" t="s">
        <v>1129</v>
      </c>
      <c r="G98" s="23">
        <f t="shared" si="2"/>
        <v>2025</v>
      </c>
      <c r="H98" s="25">
        <v>8685204</v>
      </c>
      <c r="I98" s="26" t="s">
        <v>25</v>
      </c>
      <c r="J98" s="27">
        <v>45840</v>
      </c>
      <c r="K98" s="27">
        <v>45855</v>
      </c>
      <c r="L98" s="25">
        <v>4056122</v>
      </c>
      <c r="M98" s="25">
        <v>1</v>
      </c>
      <c r="N98" s="28" t="s">
        <v>17</v>
      </c>
      <c r="O98" s="29">
        <v>4056122</v>
      </c>
      <c r="P98" s="29"/>
      <c r="Q98" s="30"/>
      <c r="R98" s="30"/>
      <c r="S98" s="30"/>
      <c r="T98" s="30"/>
      <c r="U98" s="30"/>
      <c r="V98" s="31" t="s">
        <v>2044</v>
      </c>
      <c r="W98" s="32">
        <v>46087</v>
      </c>
      <c r="X98" s="32"/>
    </row>
    <row r="99" spans="1:24" s="33" customFormat="1" ht="15" customHeight="1" x14ac:dyDescent="0.2">
      <c r="A99" s="23" t="s">
        <v>22</v>
      </c>
      <c r="B99" s="23">
        <v>800014918</v>
      </c>
      <c r="C99" s="24" t="s">
        <v>23</v>
      </c>
      <c r="D99" s="23" t="s">
        <v>28</v>
      </c>
      <c r="E99" s="23">
        <v>575258</v>
      </c>
      <c r="F99" s="23" t="s">
        <v>1127</v>
      </c>
      <c r="G99" s="23">
        <f t="shared" si="2"/>
        <v>2025</v>
      </c>
      <c r="H99" s="25">
        <v>30108448</v>
      </c>
      <c r="I99" s="26" t="s">
        <v>25</v>
      </c>
      <c r="J99" s="27">
        <v>45840</v>
      </c>
      <c r="K99" s="27">
        <v>45866</v>
      </c>
      <c r="L99" s="25">
        <v>2669400</v>
      </c>
      <c r="M99" s="25">
        <v>1</v>
      </c>
      <c r="N99" s="28" t="s">
        <v>17</v>
      </c>
      <c r="O99" s="29">
        <v>2669400</v>
      </c>
      <c r="P99" s="29"/>
      <c r="Q99" s="30"/>
      <c r="R99" s="30"/>
      <c r="S99" s="30"/>
      <c r="T99" s="30"/>
      <c r="U99" s="30"/>
      <c r="V99" s="31" t="s">
        <v>2044</v>
      </c>
      <c r="W99" s="32">
        <v>46087</v>
      </c>
      <c r="X99" s="32"/>
    </row>
    <row r="100" spans="1:24" s="33" customFormat="1" ht="15" customHeight="1" x14ac:dyDescent="0.2">
      <c r="A100" s="23" t="s">
        <v>22</v>
      </c>
      <c r="B100" s="23">
        <v>800014918</v>
      </c>
      <c r="C100" s="24" t="s">
        <v>23</v>
      </c>
      <c r="D100" s="23" t="s">
        <v>28</v>
      </c>
      <c r="E100" s="23">
        <v>575297</v>
      </c>
      <c r="F100" s="23" t="s">
        <v>1130</v>
      </c>
      <c r="G100" s="23">
        <f t="shared" si="2"/>
        <v>2025</v>
      </c>
      <c r="H100" s="25">
        <v>105644821</v>
      </c>
      <c r="I100" s="26" t="s">
        <v>25</v>
      </c>
      <c r="J100" s="27">
        <v>45840</v>
      </c>
      <c r="K100" s="27">
        <v>45866</v>
      </c>
      <c r="L100" s="25">
        <v>95080821</v>
      </c>
      <c r="M100" s="25">
        <v>1</v>
      </c>
      <c r="N100" s="28" t="s">
        <v>17</v>
      </c>
      <c r="O100" s="29">
        <v>95080821</v>
      </c>
      <c r="P100" s="29"/>
      <c r="Q100" s="30"/>
      <c r="R100" s="30"/>
      <c r="S100" s="30"/>
      <c r="T100" s="30"/>
      <c r="U100" s="30"/>
      <c r="V100" s="31" t="s">
        <v>2044</v>
      </c>
      <c r="W100" s="32">
        <v>46087</v>
      </c>
      <c r="X100" s="32"/>
    </row>
    <row r="101" spans="1:24" s="33" customFormat="1" ht="15" customHeight="1" x14ac:dyDescent="0.2">
      <c r="A101" s="23" t="s">
        <v>22</v>
      </c>
      <c r="B101" s="23">
        <v>800014918</v>
      </c>
      <c r="C101" s="24" t="s">
        <v>23</v>
      </c>
      <c r="D101" s="23" t="s">
        <v>28</v>
      </c>
      <c r="E101" s="23">
        <v>575360</v>
      </c>
      <c r="F101" s="23" t="s">
        <v>1131</v>
      </c>
      <c r="G101" s="23">
        <f t="shared" si="2"/>
        <v>2025</v>
      </c>
      <c r="H101" s="25">
        <v>21279430</v>
      </c>
      <c r="I101" s="26" t="s">
        <v>25</v>
      </c>
      <c r="J101" s="27">
        <v>45841</v>
      </c>
      <c r="K101" s="27">
        <v>45855</v>
      </c>
      <c r="L101" s="25">
        <v>3277704</v>
      </c>
      <c r="M101" s="25">
        <v>1</v>
      </c>
      <c r="N101" s="28" t="s">
        <v>17</v>
      </c>
      <c r="O101" s="29">
        <v>3277704</v>
      </c>
      <c r="P101" s="29"/>
      <c r="Q101" s="30"/>
      <c r="R101" s="30"/>
      <c r="S101" s="30"/>
      <c r="T101" s="30"/>
      <c r="U101" s="30"/>
      <c r="V101" s="31" t="s">
        <v>2044</v>
      </c>
      <c r="W101" s="32">
        <v>46087</v>
      </c>
      <c r="X101" s="32"/>
    </row>
    <row r="102" spans="1:24" s="33" customFormat="1" ht="15" customHeight="1" x14ac:dyDescent="0.2">
      <c r="A102" s="23" t="s">
        <v>22</v>
      </c>
      <c r="B102" s="23">
        <v>800014918</v>
      </c>
      <c r="C102" s="24" t="s">
        <v>23</v>
      </c>
      <c r="D102" s="23" t="s">
        <v>28</v>
      </c>
      <c r="E102" s="23">
        <v>575365</v>
      </c>
      <c r="F102" s="23" t="s">
        <v>1132</v>
      </c>
      <c r="G102" s="23">
        <f t="shared" si="2"/>
        <v>2025</v>
      </c>
      <c r="H102" s="25">
        <v>3660673</v>
      </c>
      <c r="I102" s="26" t="s">
        <v>25</v>
      </c>
      <c r="J102" s="27">
        <v>45841</v>
      </c>
      <c r="K102" s="27">
        <v>45855</v>
      </c>
      <c r="L102" s="25">
        <v>405100</v>
      </c>
      <c r="M102" s="25">
        <v>1</v>
      </c>
      <c r="N102" s="28" t="s">
        <v>17</v>
      </c>
      <c r="O102" s="29">
        <v>405100</v>
      </c>
      <c r="P102" s="29"/>
      <c r="Q102" s="30"/>
      <c r="R102" s="30"/>
      <c r="S102" s="30"/>
      <c r="T102" s="30"/>
      <c r="U102" s="30"/>
      <c r="V102" s="31" t="s">
        <v>2044</v>
      </c>
      <c r="W102" s="32">
        <v>46087</v>
      </c>
      <c r="X102" s="32"/>
    </row>
    <row r="103" spans="1:24" s="33" customFormat="1" ht="15" customHeight="1" x14ac:dyDescent="0.2">
      <c r="A103" s="23" t="s">
        <v>22</v>
      </c>
      <c r="B103" s="23">
        <v>800014918</v>
      </c>
      <c r="C103" s="24" t="s">
        <v>23</v>
      </c>
      <c r="D103" s="23" t="s">
        <v>28</v>
      </c>
      <c r="E103" s="23">
        <v>575498</v>
      </c>
      <c r="F103" s="23" t="s">
        <v>1133</v>
      </c>
      <c r="G103" s="23">
        <f t="shared" si="2"/>
        <v>2025</v>
      </c>
      <c r="H103" s="25">
        <v>6283062</v>
      </c>
      <c r="I103" s="26" t="s">
        <v>25</v>
      </c>
      <c r="J103" s="27">
        <v>45841</v>
      </c>
      <c r="K103" s="27">
        <v>45855</v>
      </c>
      <c r="L103" s="25">
        <v>999300</v>
      </c>
      <c r="M103" s="25">
        <v>1</v>
      </c>
      <c r="N103" s="28" t="s">
        <v>17</v>
      </c>
      <c r="O103" s="29">
        <v>999300</v>
      </c>
      <c r="P103" s="29"/>
      <c r="Q103" s="30"/>
      <c r="R103" s="30"/>
      <c r="S103" s="30"/>
      <c r="T103" s="30"/>
      <c r="U103" s="30"/>
      <c r="V103" s="31" t="s">
        <v>2044</v>
      </c>
      <c r="W103" s="32">
        <v>46087</v>
      </c>
      <c r="X103" s="32"/>
    </row>
    <row r="104" spans="1:24" s="33" customFormat="1" ht="15" customHeight="1" x14ac:dyDescent="0.2">
      <c r="A104" s="23" t="s">
        <v>22</v>
      </c>
      <c r="B104" s="23">
        <v>800014918</v>
      </c>
      <c r="C104" s="24" t="s">
        <v>23</v>
      </c>
      <c r="D104" s="23" t="s">
        <v>28</v>
      </c>
      <c r="E104" s="23">
        <v>575350</v>
      </c>
      <c r="F104" s="23" t="s">
        <v>764</v>
      </c>
      <c r="G104" s="23">
        <f t="shared" si="2"/>
        <v>2025</v>
      </c>
      <c r="H104" s="25">
        <v>69800</v>
      </c>
      <c r="I104" s="26" t="s">
        <v>27</v>
      </c>
      <c r="J104" s="27">
        <v>45841</v>
      </c>
      <c r="K104" s="27">
        <v>45868</v>
      </c>
      <c r="L104" s="25">
        <v>69800</v>
      </c>
      <c r="M104" s="25">
        <v>2</v>
      </c>
      <c r="N104" s="28" t="s">
        <v>17</v>
      </c>
      <c r="O104" s="29">
        <v>69800</v>
      </c>
      <c r="P104" s="29"/>
      <c r="Q104" s="30"/>
      <c r="R104" s="30"/>
      <c r="S104" s="30"/>
      <c r="T104" s="30"/>
      <c r="U104" s="30"/>
      <c r="V104" s="31" t="s">
        <v>2046</v>
      </c>
      <c r="W104" s="32">
        <v>46087</v>
      </c>
      <c r="X104" s="32"/>
    </row>
    <row r="105" spans="1:24" s="33" customFormat="1" ht="15" customHeight="1" x14ac:dyDescent="0.2">
      <c r="A105" s="23" t="s">
        <v>22</v>
      </c>
      <c r="B105" s="23">
        <v>800014918</v>
      </c>
      <c r="C105" s="24" t="s">
        <v>23</v>
      </c>
      <c r="D105" s="23" t="s">
        <v>28</v>
      </c>
      <c r="E105" s="23">
        <v>575302</v>
      </c>
      <c r="F105" s="23" t="s">
        <v>763</v>
      </c>
      <c r="G105" s="23">
        <f t="shared" si="2"/>
        <v>2025</v>
      </c>
      <c r="H105" s="25">
        <v>69800</v>
      </c>
      <c r="I105" s="26" t="s">
        <v>27</v>
      </c>
      <c r="J105" s="27">
        <v>45841</v>
      </c>
      <c r="K105" s="27">
        <v>45868</v>
      </c>
      <c r="L105" s="25">
        <v>69800</v>
      </c>
      <c r="M105" s="25">
        <v>2</v>
      </c>
      <c r="N105" s="28" t="s">
        <v>17</v>
      </c>
      <c r="O105" s="29">
        <v>69800</v>
      </c>
      <c r="P105" s="29"/>
      <c r="Q105" s="30"/>
      <c r="R105" s="30"/>
      <c r="S105" s="30"/>
      <c r="T105" s="30"/>
      <c r="U105" s="30"/>
      <c r="V105" s="31" t="s">
        <v>2046</v>
      </c>
      <c r="W105" s="32">
        <v>46087</v>
      </c>
      <c r="X105" s="32"/>
    </row>
    <row r="106" spans="1:24" s="33" customFormat="1" ht="15" customHeight="1" x14ac:dyDescent="0.2">
      <c r="A106" s="23" t="s">
        <v>22</v>
      </c>
      <c r="B106" s="23">
        <v>800014918</v>
      </c>
      <c r="C106" s="24" t="s">
        <v>23</v>
      </c>
      <c r="D106" s="23" t="s">
        <v>28</v>
      </c>
      <c r="E106" s="23">
        <v>575816</v>
      </c>
      <c r="F106" s="23" t="s">
        <v>1135</v>
      </c>
      <c r="G106" s="23">
        <f t="shared" si="2"/>
        <v>2025</v>
      </c>
      <c r="H106" s="25">
        <v>5314902</v>
      </c>
      <c r="I106" s="26" t="s">
        <v>25</v>
      </c>
      <c r="J106" s="27">
        <v>45842</v>
      </c>
      <c r="K106" s="27">
        <v>45855</v>
      </c>
      <c r="L106" s="25">
        <v>666200</v>
      </c>
      <c r="M106" s="25">
        <v>1</v>
      </c>
      <c r="N106" s="28" t="s">
        <v>17</v>
      </c>
      <c r="O106" s="29">
        <v>666200</v>
      </c>
      <c r="P106" s="29"/>
      <c r="Q106" s="30"/>
      <c r="R106" s="30"/>
      <c r="S106" s="30"/>
      <c r="T106" s="30"/>
      <c r="U106" s="30"/>
      <c r="V106" s="31" t="s">
        <v>2044</v>
      </c>
      <c r="W106" s="32">
        <v>46087</v>
      </c>
      <c r="X106" s="32"/>
    </row>
    <row r="107" spans="1:24" s="33" customFormat="1" ht="15" customHeight="1" x14ac:dyDescent="0.2">
      <c r="A107" s="23" t="s">
        <v>22</v>
      </c>
      <c r="B107" s="23">
        <v>800014918</v>
      </c>
      <c r="C107" s="24" t="s">
        <v>23</v>
      </c>
      <c r="D107" s="23" t="s">
        <v>28</v>
      </c>
      <c r="E107" s="23">
        <v>575826</v>
      </c>
      <c r="F107" s="23" t="s">
        <v>1136</v>
      </c>
      <c r="G107" s="23">
        <f t="shared" si="2"/>
        <v>2025</v>
      </c>
      <c r="H107" s="25">
        <v>22566892</v>
      </c>
      <c r="I107" s="26" t="s">
        <v>25</v>
      </c>
      <c r="J107" s="27">
        <v>45842</v>
      </c>
      <c r="K107" s="27">
        <v>45866</v>
      </c>
      <c r="L107" s="25">
        <v>20821192</v>
      </c>
      <c r="M107" s="25">
        <v>1</v>
      </c>
      <c r="N107" s="28" t="s">
        <v>17</v>
      </c>
      <c r="O107" s="29">
        <v>20821192</v>
      </c>
      <c r="P107" s="29"/>
      <c r="Q107" s="30"/>
      <c r="R107" s="30"/>
      <c r="S107" s="30"/>
      <c r="T107" s="30"/>
      <c r="U107" s="30"/>
      <c r="V107" s="31" t="s">
        <v>2044</v>
      </c>
      <c r="W107" s="32">
        <v>46087</v>
      </c>
      <c r="X107" s="32"/>
    </row>
    <row r="108" spans="1:24" s="33" customFormat="1" ht="15" customHeight="1" x14ac:dyDescent="0.2">
      <c r="A108" s="23" t="s">
        <v>22</v>
      </c>
      <c r="B108" s="23">
        <v>800014918</v>
      </c>
      <c r="C108" s="24" t="s">
        <v>23</v>
      </c>
      <c r="D108" s="23" t="s">
        <v>28</v>
      </c>
      <c r="E108" s="23">
        <v>575813</v>
      </c>
      <c r="F108" s="23" t="s">
        <v>1134</v>
      </c>
      <c r="G108" s="23">
        <f t="shared" si="2"/>
        <v>2025</v>
      </c>
      <c r="H108" s="25">
        <v>12281289</v>
      </c>
      <c r="I108" s="26" t="s">
        <v>25</v>
      </c>
      <c r="J108" s="27">
        <v>45842</v>
      </c>
      <c r="K108" s="27">
        <v>45866</v>
      </c>
      <c r="L108" s="25">
        <v>6068333</v>
      </c>
      <c r="M108" s="25">
        <v>1</v>
      </c>
      <c r="N108" s="28" t="s">
        <v>17</v>
      </c>
      <c r="O108" s="29">
        <v>6068333</v>
      </c>
      <c r="P108" s="29"/>
      <c r="Q108" s="30"/>
      <c r="R108" s="30"/>
      <c r="S108" s="30"/>
      <c r="T108" s="30"/>
      <c r="U108" s="30"/>
      <c r="V108" s="31" t="s">
        <v>2044</v>
      </c>
      <c r="W108" s="32">
        <v>46087</v>
      </c>
      <c r="X108" s="32"/>
    </row>
    <row r="109" spans="1:24" s="33" customFormat="1" ht="15" customHeight="1" x14ac:dyDescent="0.2">
      <c r="A109" s="23" t="s">
        <v>22</v>
      </c>
      <c r="B109" s="23">
        <v>800014918</v>
      </c>
      <c r="C109" s="24" t="s">
        <v>23</v>
      </c>
      <c r="D109" s="23" t="s">
        <v>28</v>
      </c>
      <c r="E109" s="23">
        <v>575883</v>
      </c>
      <c r="F109" s="23" t="s">
        <v>1137</v>
      </c>
      <c r="G109" s="23">
        <f t="shared" si="2"/>
        <v>2025</v>
      </c>
      <c r="H109" s="25">
        <v>6172801</v>
      </c>
      <c r="I109" s="26" t="s">
        <v>25</v>
      </c>
      <c r="J109" s="27">
        <v>45842</v>
      </c>
      <c r="K109" s="27">
        <v>45867</v>
      </c>
      <c r="L109" s="25">
        <v>877236</v>
      </c>
      <c r="M109" s="25">
        <v>1</v>
      </c>
      <c r="N109" s="28" t="s">
        <v>17</v>
      </c>
      <c r="O109" s="29">
        <v>877236</v>
      </c>
      <c r="P109" s="29"/>
      <c r="Q109" s="30"/>
      <c r="R109" s="30"/>
      <c r="S109" s="30"/>
      <c r="T109" s="30"/>
      <c r="U109" s="30"/>
      <c r="V109" s="31" t="s">
        <v>2044</v>
      </c>
      <c r="W109" s="32">
        <v>46087</v>
      </c>
      <c r="X109" s="32"/>
    </row>
    <row r="110" spans="1:24" s="33" customFormat="1" ht="15" customHeight="1" x14ac:dyDescent="0.2">
      <c r="A110" s="23" t="s">
        <v>22</v>
      </c>
      <c r="B110" s="23">
        <v>800014918</v>
      </c>
      <c r="C110" s="24" t="s">
        <v>23</v>
      </c>
      <c r="D110" s="23" t="s">
        <v>28</v>
      </c>
      <c r="E110" s="23">
        <v>575791</v>
      </c>
      <c r="F110" s="23" t="s">
        <v>767</v>
      </c>
      <c r="G110" s="23">
        <f t="shared" si="2"/>
        <v>2025</v>
      </c>
      <c r="H110" s="25">
        <v>3070572</v>
      </c>
      <c r="I110" s="26" t="s">
        <v>27</v>
      </c>
      <c r="J110" s="27">
        <v>45842</v>
      </c>
      <c r="K110" s="27">
        <v>45868</v>
      </c>
      <c r="L110" s="25">
        <v>3070572</v>
      </c>
      <c r="M110" s="25">
        <v>2</v>
      </c>
      <c r="N110" s="28" t="s">
        <v>17</v>
      </c>
      <c r="O110" s="29">
        <v>3070572</v>
      </c>
      <c r="P110" s="29"/>
      <c r="Q110" s="30"/>
      <c r="R110" s="30"/>
      <c r="S110" s="30"/>
      <c r="T110" s="30"/>
      <c r="U110" s="30"/>
      <c r="V110" s="31" t="s">
        <v>2046</v>
      </c>
      <c r="W110" s="32">
        <v>46087</v>
      </c>
      <c r="X110" s="32"/>
    </row>
    <row r="111" spans="1:24" s="33" customFormat="1" ht="15" customHeight="1" x14ac:dyDescent="0.2">
      <c r="A111" s="23" t="s">
        <v>22</v>
      </c>
      <c r="B111" s="23">
        <v>800014918</v>
      </c>
      <c r="C111" s="24" t="s">
        <v>23</v>
      </c>
      <c r="D111" s="23" t="s">
        <v>28</v>
      </c>
      <c r="E111" s="23">
        <v>575649</v>
      </c>
      <c r="F111" s="23" t="s">
        <v>765</v>
      </c>
      <c r="G111" s="23">
        <f t="shared" si="2"/>
        <v>2025</v>
      </c>
      <c r="H111" s="25">
        <v>69800</v>
      </c>
      <c r="I111" s="26" t="s">
        <v>27</v>
      </c>
      <c r="J111" s="27">
        <v>45842</v>
      </c>
      <c r="K111" s="27">
        <v>45868</v>
      </c>
      <c r="L111" s="25">
        <v>69800</v>
      </c>
      <c r="M111" s="25">
        <v>2</v>
      </c>
      <c r="N111" s="28" t="s">
        <v>17</v>
      </c>
      <c r="O111" s="29">
        <v>69800</v>
      </c>
      <c r="P111" s="29"/>
      <c r="Q111" s="30"/>
      <c r="R111" s="30"/>
      <c r="S111" s="30"/>
      <c r="T111" s="30"/>
      <c r="U111" s="30"/>
      <c r="V111" s="31" t="s">
        <v>2046</v>
      </c>
      <c r="W111" s="32">
        <v>46087</v>
      </c>
      <c r="X111" s="32"/>
    </row>
    <row r="112" spans="1:24" s="33" customFormat="1" ht="15" customHeight="1" x14ac:dyDescent="0.2">
      <c r="A112" s="23" t="s">
        <v>22</v>
      </c>
      <c r="B112" s="23">
        <v>800014918</v>
      </c>
      <c r="C112" s="24" t="s">
        <v>23</v>
      </c>
      <c r="D112" s="23" t="s">
        <v>28</v>
      </c>
      <c r="E112" s="23">
        <v>575774</v>
      </c>
      <c r="F112" s="23" t="s">
        <v>766</v>
      </c>
      <c r="G112" s="23">
        <f t="shared" si="2"/>
        <v>2025</v>
      </c>
      <c r="H112" s="25">
        <v>69800</v>
      </c>
      <c r="I112" s="26" t="s">
        <v>27</v>
      </c>
      <c r="J112" s="27">
        <v>45842</v>
      </c>
      <c r="K112" s="27">
        <v>45868</v>
      </c>
      <c r="L112" s="25">
        <v>69800</v>
      </c>
      <c r="M112" s="25">
        <v>2</v>
      </c>
      <c r="N112" s="28" t="s">
        <v>17</v>
      </c>
      <c r="O112" s="29">
        <v>69800</v>
      </c>
      <c r="P112" s="29"/>
      <c r="Q112" s="30"/>
      <c r="R112" s="30"/>
      <c r="S112" s="30"/>
      <c r="T112" s="30"/>
      <c r="U112" s="30"/>
      <c r="V112" s="31" t="s">
        <v>2046</v>
      </c>
      <c r="W112" s="32">
        <v>46087</v>
      </c>
      <c r="X112" s="32"/>
    </row>
    <row r="113" spans="1:24" s="33" customFormat="1" ht="15" customHeight="1" x14ac:dyDescent="0.2">
      <c r="A113" s="23" t="s">
        <v>22</v>
      </c>
      <c r="B113" s="23">
        <v>800014918</v>
      </c>
      <c r="C113" s="24" t="s">
        <v>23</v>
      </c>
      <c r="D113" s="23" t="s">
        <v>28</v>
      </c>
      <c r="E113" s="23">
        <v>575930</v>
      </c>
      <c r="F113" s="23" t="s">
        <v>1138</v>
      </c>
      <c r="G113" s="23">
        <f t="shared" si="2"/>
        <v>2025</v>
      </c>
      <c r="H113" s="25">
        <v>5024603</v>
      </c>
      <c r="I113" s="26" t="s">
        <v>25</v>
      </c>
      <c r="J113" s="27">
        <v>45843</v>
      </c>
      <c r="K113" s="27">
        <v>45855</v>
      </c>
      <c r="L113" s="25">
        <v>666200</v>
      </c>
      <c r="M113" s="25">
        <v>1</v>
      </c>
      <c r="N113" s="28" t="s">
        <v>17</v>
      </c>
      <c r="O113" s="29">
        <v>666200</v>
      </c>
      <c r="P113" s="29"/>
      <c r="Q113" s="30"/>
      <c r="R113" s="30"/>
      <c r="S113" s="30"/>
      <c r="T113" s="30"/>
      <c r="U113" s="30"/>
      <c r="V113" s="31" t="s">
        <v>2044</v>
      </c>
      <c r="W113" s="32">
        <v>46087</v>
      </c>
      <c r="X113" s="32"/>
    </row>
    <row r="114" spans="1:24" s="33" customFormat="1" ht="15" customHeight="1" x14ac:dyDescent="0.2">
      <c r="A114" s="23" t="s">
        <v>22</v>
      </c>
      <c r="B114" s="23">
        <v>800014918</v>
      </c>
      <c r="C114" s="24" t="s">
        <v>23</v>
      </c>
      <c r="D114" s="23" t="s">
        <v>28</v>
      </c>
      <c r="E114" s="23">
        <v>576042</v>
      </c>
      <c r="F114" s="23" t="s">
        <v>1140</v>
      </c>
      <c r="G114" s="23">
        <f t="shared" si="2"/>
        <v>2025</v>
      </c>
      <c r="H114" s="25">
        <v>13642171</v>
      </c>
      <c r="I114" s="26" t="s">
        <v>25</v>
      </c>
      <c r="J114" s="27">
        <v>45843</v>
      </c>
      <c r="K114" s="27">
        <v>45855</v>
      </c>
      <c r="L114" s="25">
        <v>1180738</v>
      </c>
      <c r="M114" s="25">
        <v>1</v>
      </c>
      <c r="N114" s="28" t="s">
        <v>17</v>
      </c>
      <c r="O114" s="29">
        <v>1180738</v>
      </c>
      <c r="P114" s="29"/>
      <c r="Q114" s="30"/>
      <c r="R114" s="30"/>
      <c r="S114" s="30"/>
      <c r="T114" s="30"/>
      <c r="U114" s="30"/>
      <c r="V114" s="31" t="s">
        <v>2044</v>
      </c>
      <c r="W114" s="32">
        <v>46087</v>
      </c>
      <c r="X114" s="32"/>
    </row>
    <row r="115" spans="1:24" s="33" customFormat="1" ht="15" customHeight="1" x14ac:dyDescent="0.2">
      <c r="A115" s="23" t="s">
        <v>22</v>
      </c>
      <c r="B115" s="23">
        <v>800014918</v>
      </c>
      <c r="C115" s="24" t="s">
        <v>23</v>
      </c>
      <c r="D115" s="23" t="s">
        <v>28</v>
      </c>
      <c r="E115" s="23">
        <v>576128</v>
      </c>
      <c r="F115" s="23" t="s">
        <v>1142</v>
      </c>
      <c r="G115" s="23">
        <f t="shared" si="2"/>
        <v>2025</v>
      </c>
      <c r="H115" s="25">
        <v>4567612</v>
      </c>
      <c r="I115" s="26" t="s">
        <v>25</v>
      </c>
      <c r="J115" s="27">
        <v>45843</v>
      </c>
      <c r="K115" s="27">
        <v>45866</v>
      </c>
      <c r="L115" s="25">
        <v>3882470</v>
      </c>
      <c r="M115" s="25">
        <v>1</v>
      </c>
      <c r="N115" s="28" t="s">
        <v>17</v>
      </c>
      <c r="O115" s="29">
        <v>3882470</v>
      </c>
      <c r="P115" s="29"/>
      <c r="Q115" s="30"/>
      <c r="R115" s="30"/>
      <c r="S115" s="30"/>
      <c r="T115" s="30"/>
      <c r="U115" s="30"/>
      <c r="V115" s="31" t="s">
        <v>2044</v>
      </c>
      <c r="W115" s="32">
        <v>46087</v>
      </c>
      <c r="X115" s="32"/>
    </row>
    <row r="116" spans="1:24" s="33" customFormat="1" ht="15" customHeight="1" x14ac:dyDescent="0.2">
      <c r="A116" s="23" t="s">
        <v>22</v>
      </c>
      <c r="B116" s="23">
        <v>800014918</v>
      </c>
      <c r="C116" s="24" t="s">
        <v>23</v>
      </c>
      <c r="D116" s="23" t="s">
        <v>28</v>
      </c>
      <c r="E116" s="23">
        <v>576077</v>
      </c>
      <c r="F116" s="23" t="s">
        <v>1141</v>
      </c>
      <c r="G116" s="23">
        <f t="shared" si="2"/>
        <v>2025</v>
      </c>
      <c r="H116" s="25">
        <v>1639673</v>
      </c>
      <c r="I116" s="26" t="s">
        <v>25</v>
      </c>
      <c r="J116" s="27">
        <v>45843</v>
      </c>
      <c r="K116" s="27">
        <v>45869</v>
      </c>
      <c r="L116" s="25">
        <v>694900</v>
      </c>
      <c r="M116" s="25">
        <v>1</v>
      </c>
      <c r="N116" s="28" t="s">
        <v>17</v>
      </c>
      <c r="O116" s="29">
        <v>694900</v>
      </c>
      <c r="P116" s="29"/>
      <c r="Q116" s="30"/>
      <c r="R116" s="30"/>
      <c r="S116" s="30"/>
      <c r="T116" s="30"/>
      <c r="U116" s="30"/>
      <c r="V116" s="31" t="s">
        <v>2044</v>
      </c>
      <c r="W116" s="32">
        <v>46087</v>
      </c>
      <c r="X116" s="32"/>
    </row>
    <row r="117" spans="1:24" s="33" customFormat="1" ht="15" customHeight="1" x14ac:dyDescent="0.2">
      <c r="A117" s="23" t="s">
        <v>22</v>
      </c>
      <c r="B117" s="23">
        <v>800014918</v>
      </c>
      <c r="C117" s="24" t="s">
        <v>23</v>
      </c>
      <c r="D117" s="23" t="s">
        <v>28</v>
      </c>
      <c r="E117" s="23">
        <v>576016</v>
      </c>
      <c r="F117" s="23" t="s">
        <v>1139</v>
      </c>
      <c r="G117" s="23">
        <f t="shared" si="2"/>
        <v>2025</v>
      </c>
      <c r="H117" s="25">
        <v>30112747</v>
      </c>
      <c r="I117" s="26" t="s">
        <v>25</v>
      </c>
      <c r="J117" s="27">
        <v>45843</v>
      </c>
      <c r="K117" s="27">
        <v>45871</v>
      </c>
      <c r="L117" s="25">
        <v>27684882</v>
      </c>
      <c r="M117" s="25">
        <v>1</v>
      </c>
      <c r="N117" s="28" t="s">
        <v>17</v>
      </c>
      <c r="O117" s="29">
        <v>27684882</v>
      </c>
      <c r="P117" s="29"/>
      <c r="Q117" s="30"/>
      <c r="R117" s="30"/>
      <c r="S117" s="30"/>
      <c r="T117" s="30"/>
      <c r="U117" s="30"/>
      <c r="V117" s="31" t="s">
        <v>2044</v>
      </c>
      <c r="W117" s="32">
        <v>46087</v>
      </c>
      <c r="X117" s="32"/>
    </row>
    <row r="118" spans="1:24" s="33" customFormat="1" ht="15" customHeight="1" x14ac:dyDescent="0.2">
      <c r="A118" s="23" t="s">
        <v>22</v>
      </c>
      <c r="B118" s="23">
        <v>800014918</v>
      </c>
      <c r="C118" s="24" t="s">
        <v>23</v>
      </c>
      <c r="D118" s="23" t="s">
        <v>28</v>
      </c>
      <c r="E118" s="23">
        <v>576010</v>
      </c>
      <c r="F118" s="23" t="s">
        <v>768</v>
      </c>
      <c r="G118" s="23">
        <f t="shared" si="2"/>
        <v>2025</v>
      </c>
      <c r="H118" s="25">
        <v>69800</v>
      </c>
      <c r="I118" s="26" t="s">
        <v>27</v>
      </c>
      <c r="J118" s="27">
        <v>45843</v>
      </c>
      <c r="K118" s="27">
        <v>45868</v>
      </c>
      <c r="L118" s="25">
        <v>69800</v>
      </c>
      <c r="M118" s="25">
        <v>2</v>
      </c>
      <c r="N118" s="28" t="s">
        <v>17</v>
      </c>
      <c r="O118" s="29">
        <v>69800</v>
      </c>
      <c r="P118" s="29"/>
      <c r="Q118" s="30"/>
      <c r="R118" s="30"/>
      <c r="S118" s="30"/>
      <c r="T118" s="30"/>
      <c r="U118" s="30"/>
      <c r="V118" s="31" t="s">
        <v>2046</v>
      </c>
      <c r="W118" s="32">
        <v>46087</v>
      </c>
      <c r="X118" s="32"/>
    </row>
    <row r="119" spans="1:24" s="33" customFormat="1" ht="15" customHeight="1" x14ac:dyDescent="0.2">
      <c r="A119" s="23" t="s">
        <v>22</v>
      </c>
      <c r="B119" s="23">
        <v>800014918</v>
      </c>
      <c r="C119" s="24" t="s">
        <v>23</v>
      </c>
      <c r="D119" s="23" t="s">
        <v>28</v>
      </c>
      <c r="E119" s="23">
        <v>576416</v>
      </c>
      <c r="F119" s="23" t="s">
        <v>1145</v>
      </c>
      <c r="G119" s="23">
        <f t="shared" si="2"/>
        <v>2025</v>
      </c>
      <c r="H119" s="25">
        <v>13161770</v>
      </c>
      <c r="I119" s="26" t="s">
        <v>25</v>
      </c>
      <c r="J119" s="27">
        <v>45845</v>
      </c>
      <c r="K119" s="27">
        <v>45866</v>
      </c>
      <c r="L119" s="25">
        <v>3357400</v>
      </c>
      <c r="M119" s="25">
        <v>1</v>
      </c>
      <c r="N119" s="28" t="s">
        <v>17</v>
      </c>
      <c r="O119" s="29">
        <v>3357400</v>
      </c>
      <c r="P119" s="29"/>
      <c r="Q119" s="30"/>
      <c r="R119" s="30"/>
      <c r="S119" s="30"/>
      <c r="T119" s="30"/>
      <c r="U119" s="30"/>
      <c r="V119" s="31" t="s">
        <v>2044</v>
      </c>
      <c r="W119" s="32">
        <v>46087</v>
      </c>
      <c r="X119" s="32"/>
    </row>
    <row r="120" spans="1:24" s="33" customFormat="1" ht="15" customHeight="1" x14ac:dyDescent="0.2">
      <c r="A120" s="23" t="s">
        <v>22</v>
      </c>
      <c r="B120" s="23">
        <v>800014918</v>
      </c>
      <c r="C120" s="24" t="s">
        <v>23</v>
      </c>
      <c r="D120" s="23" t="s">
        <v>28</v>
      </c>
      <c r="E120" s="23">
        <v>576256</v>
      </c>
      <c r="F120" s="23" t="s">
        <v>1143</v>
      </c>
      <c r="G120" s="23">
        <f t="shared" si="2"/>
        <v>2025</v>
      </c>
      <c r="H120" s="25">
        <v>8956307</v>
      </c>
      <c r="I120" s="26" t="s">
        <v>25</v>
      </c>
      <c r="J120" s="27">
        <v>45845</v>
      </c>
      <c r="K120" s="27">
        <v>45871</v>
      </c>
      <c r="L120" s="25">
        <v>666200</v>
      </c>
      <c r="M120" s="25">
        <v>1</v>
      </c>
      <c r="N120" s="28" t="s">
        <v>17</v>
      </c>
      <c r="O120" s="29">
        <v>666200</v>
      </c>
      <c r="P120" s="29"/>
      <c r="Q120" s="30"/>
      <c r="R120" s="30"/>
      <c r="S120" s="30"/>
      <c r="T120" s="30"/>
      <c r="U120" s="30"/>
      <c r="V120" s="31" t="s">
        <v>2044</v>
      </c>
      <c r="W120" s="32">
        <v>46087</v>
      </c>
      <c r="X120" s="32"/>
    </row>
    <row r="121" spans="1:24" s="33" customFormat="1" ht="15" customHeight="1" x14ac:dyDescent="0.2">
      <c r="A121" s="23" t="s">
        <v>22</v>
      </c>
      <c r="B121" s="23">
        <v>800014918</v>
      </c>
      <c r="C121" s="24" t="s">
        <v>23</v>
      </c>
      <c r="D121" s="23" t="s">
        <v>28</v>
      </c>
      <c r="E121" s="23">
        <v>576267</v>
      </c>
      <c r="F121" s="23" t="s">
        <v>1144</v>
      </c>
      <c r="G121" s="23">
        <f t="shared" si="2"/>
        <v>2025</v>
      </c>
      <c r="H121" s="25">
        <v>11734319</v>
      </c>
      <c r="I121" s="26" t="s">
        <v>25</v>
      </c>
      <c r="J121" s="27">
        <v>45845</v>
      </c>
      <c r="K121" s="27">
        <v>45871</v>
      </c>
      <c r="L121" s="25">
        <v>2458278</v>
      </c>
      <c r="M121" s="25">
        <v>1</v>
      </c>
      <c r="N121" s="28" t="s">
        <v>17</v>
      </c>
      <c r="O121" s="29">
        <v>2458278</v>
      </c>
      <c r="P121" s="29"/>
      <c r="Q121" s="30"/>
      <c r="R121" s="30"/>
      <c r="S121" s="30"/>
      <c r="T121" s="30"/>
      <c r="U121" s="30"/>
      <c r="V121" s="31" t="s">
        <v>2044</v>
      </c>
      <c r="W121" s="32">
        <v>46087</v>
      </c>
      <c r="X121" s="32"/>
    </row>
    <row r="122" spans="1:24" s="33" customFormat="1" ht="15" customHeight="1" x14ac:dyDescent="0.2">
      <c r="A122" s="23" t="s">
        <v>22</v>
      </c>
      <c r="B122" s="23">
        <v>800014918</v>
      </c>
      <c r="C122" s="24" t="s">
        <v>23</v>
      </c>
      <c r="D122" s="23" t="s">
        <v>28</v>
      </c>
      <c r="E122" s="23">
        <v>576442</v>
      </c>
      <c r="F122" s="23" t="s">
        <v>1146</v>
      </c>
      <c r="G122" s="23">
        <f t="shared" si="2"/>
        <v>2025</v>
      </c>
      <c r="H122" s="25">
        <v>5576374</v>
      </c>
      <c r="I122" s="26" t="s">
        <v>25</v>
      </c>
      <c r="J122" s="27">
        <v>45845</v>
      </c>
      <c r="K122" s="27">
        <v>45871</v>
      </c>
      <c r="L122" s="25">
        <v>831700</v>
      </c>
      <c r="M122" s="25">
        <v>1</v>
      </c>
      <c r="N122" s="28" t="s">
        <v>17</v>
      </c>
      <c r="O122" s="29">
        <v>831700</v>
      </c>
      <c r="P122" s="29"/>
      <c r="Q122" s="30"/>
      <c r="R122" s="30"/>
      <c r="S122" s="30"/>
      <c r="T122" s="30"/>
      <c r="U122" s="30"/>
      <c r="V122" s="31" t="s">
        <v>2044</v>
      </c>
      <c r="W122" s="32">
        <v>46087</v>
      </c>
      <c r="X122" s="32"/>
    </row>
    <row r="123" spans="1:24" s="33" customFormat="1" ht="15" customHeight="1" x14ac:dyDescent="0.2">
      <c r="A123" s="23" t="s">
        <v>22</v>
      </c>
      <c r="B123" s="23">
        <v>800014918</v>
      </c>
      <c r="C123" s="24" t="s">
        <v>23</v>
      </c>
      <c r="D123" s="23" t="s">
        <v>28</v>
      </c>
      <c r="E123" s="23">
        <v>576472</v>
      </c>
      <c r="F123" s="23" t="s">
        <v>1147</v>
      </c>
      <c r="G123" s="23">
        <f t="shared" si="2"/>
        <v>2025</v>
      </c>
      <c r="H123" s="25">
        <v>3180266</v>
      </c>
      <c r="I123" s="26" t="s">
        <v>25</v>
      </c>
      <c r="J123" s="27">
        <v>45846</v>
      </c>
      <c r="K123" s="27">
        <v>45855</v>
      </c>
      <c r="L123" s="25">
        <v>2330066</v>
      </c>
      <c r="M123" s="25">
        <v>1</v>
      </c>
      <c r="N123" s="28" t="s">
        <v>17</v>
      </c>
      <c r="O123" s="29">
        <v>2330066</v>
      </c>
      <c r="P123" s="29"/>
      <c r="Q123" s="30"/>
      <c r="R123" s="30"/>
      <c r="S123" s="30"/>
      <c r="T123" s="30"/>
      <c r="U123" s="30"/>
      <c r="V123" s="31" t="s">
        <v>2044</v>
      </c>
      <c r="W123" s="32">
        <v>46087</v>
      </c>
      <c r="X123" s="32"/>
    </row>
    <row r="124" spans="1:24" s="33" customFormat="1" ht="15" customHeight="1" x14ac:dyDescent="0.2">
      <c r="A124" s="23" t="s">
        <v>22</v>
      </c>
      <c r="B124" s="23">
        <v>800014918</v>
      </c>
      <c r="C124" s="24" t="s">
        <v>23</v>
      </c>
      <c r="D124" s="23" t="s">
        <v>28</v>
      </c>
      <c r="E124" s="23">
        <v>576508</v>
      </c>
      <c r="F124" s="23" t="s">
        <v>1148</v>
      </c>
      <c r="G124" s="23">
        <f t="shared" si="2"/>
        <v>2025</v>
      </c>
      <c r="H124" s="25">
        <v>1970387</v>
      </c>
      <c r="I124" s="26" t="s">
        <v>25</v>
      </c>
      <c r="J124" s="27">
        <v>45846</v>
      </c>
      <c r="K124" s="27">
        <v>45869</v>
      </c>
      <c r="L124" s="25">
        <v>409000</v>
      </c>
      <c r="M124" s="25">
        <v>1</v>
      </c>
      <c r="N124" s="28" t="s">
        <v>17</v>
      </c>
      <c r="O124" s="29">
        <v>409000</v>
      </c>
      <c r="P124" s="29"/>
      <c r="Q124" s="30"/>
      <c r="R124" s="30"/>
      <c r="S124" s="30"/>
      <c r="T124" s="30"/>
      <c r="U124" s="30"/>
      <c r="V124" s="31" t="s">
        <v>2044</v>
      </c>
      <c r="W124" s="32">
        <v>46087</v>
      </c>
      <c r="X124" s="32"/>
    </row>
    <row r="125" spans="1:24" s="33" customFormat="1" ht="15" customHeight="1" x14ac:dyDescent="0.2">
      <c r="A125" s="23" t="s">
        <v>22</v>
      </c>
      <c r="B125" s="23">
        <v>800014918</v>
      </c>
      <c r="C125" s="24" t="s">
        <v>23</v>
      </c>
      <c r="D125" s="23" t="s">
        <v>28</v>
      </c>
      <c r="E125" s="23">
        <v>576624</v>
      </c>
      <c r="F125" s="23" t="s">
        <v>1149</v>
      </c>
      <c r="G125" s="23">
        <f t="shared" si="2"/>
        <v>2025</v>
      </c>
      <c r="H125" s="25">
        <v>14644791</v>
      </c>
      <c r="I125" s="26" t="s">
        <v>25</v>
      </c>
      <c r="J125" s="27">
        <v>45846</v>
      </c>
      <c r="K125" s="27">
        <v>45875</v>
      </c>
      <c r="L125" s="25">
        <v>12448072</v>
      </c>
      <c r="M125" s="25">
        <v>1</v>
      </c>
      <c r="N125" s="28" t="s">
        <v>17</v>
      </c>
      <c r="O125" s="29">
        <v>12448072</v>
      </c>
      <c r="P125" s="29"/>
      <c r="Q125" s="30"/>
      <c r="R125" s="30"/>
      <c r="S125" s="30"/>
      <c r="T125" s="30"/>
      <c r="U125" s="30"/>
      <c r="V125" s="31" t="s">
        <v>2044</v>
      </c>
      <c r="W125" s="32">
        <v>46087</v>
      </c>
      <c r="X125" s="32"/>
    </row>
    <row r="126" spans="1:24" s="33" customFormat="1" ht="15" customHeight="1" x14ac:dyDescent="0.2">
      <c r="A126" s="23" t="s">
        <v>22</v>
      </c>
      <c r="B126" s="23">
        <v>800014918</v>
      </c>
      <c r="C126" s="24" t="s">
        <v>23</v>
      </c>
      <c r="D126" s="23" t="s">
        <v>28</v>
      </c>
      <c r="E126" s="23">
        <v>576560</v>
      </c>
      <c r="F126" s="23" t="s">
        <v>769</v>
      </c>
      <c r="G126" s="23">
        <f t="shared" si="2"/>
        <v>2025</v>
      </c>
      <c r="H126" s="25">
        <v>69800</v>
      </c>
      <c r="I126" s="26" t="s">
        <v>27</v>
      </c>
      <c r="J126" s="27">
        <v>45846</v>
      </c>
      <c r="K126" s="27">
        <v>45868</v>
      </c>
      <c r="L126" s="25">
        <v>69800</v>
      </c>
      <c r="M126" s="25">
        <v>2</v>
      </c>
      <c r="N126" s="28" t="s">
        <v>17</v>
      </c>
      <c r="O126" s="29">
        <v>69800</v>
      </c>
      <c r="P126" s="29"/>
      <c r="Q126" s="30"/>
      <c r="R126" s="30"/>
      <c r="S126" s="30"/>
      <c r="T126" s="30"/>
      <c r="U126" s="30"/>
      <c r="V126" s="31" t="s">
        <v>2046</v>
      </c>
      <c r="W126" s="32">
        <v>46087</v>
      </c>
      <c r="X126" s="32"/>
    </row>
    <row r="127" spans="1:24" s="33" customFormat="1" ht="15" customHeight="1" x14ac:dyDescent="0.2">
      <c r="A127" s="23" t="s">
        <v>22</v>
      </c>
      <c r="B127" s="23">
        <v>800014918</v>
      </c>
      <c r="C127" s="24" t="s">
        <v>23</v>
      </c>
      <c r="D127" s="23" t="s">
        <v>28</v>
      </c>
      <c r="E127" s="23">
        <v>576775</v>
      </c>
      <c r="F127" s="23" t="s">
        <v>1151</v>
      </c>
      <c r="G127" s="23">
        <f t="shared" si="2"/>
        <v>2025</v>
      </c>
      <c r="H127" s="25">
        <v>15683228</v>
      </c>
      <c r="I127" s="26" t="s">
        <v>25</v>
      </c>
      <c r="J127" s="27">
        <v>45847</v>
      </c>
      <c r="K127" s="27">
        <v>45869</v>
      </c>
      <c r="L127" s="25">
        <v>2734907</v>
      </c>
      <c r="M127" s="25">
        <v>1</v>
      </c>
      <c r="N127" s="28" t="s">
        <v>17</v>
      </c>
      <c r="O127" s="29">
        <v>2734907</v>
      </c>
      <c r="P127" s="29"/>
      <c r="Q127" s="30"/>
      <c r="R127" s="30"/>
      <c r="S127" s="30"/>
      <c r="T127" s="30"/>
      <c r="U127" s="30"/>
      <c r="V127" s="31" t="s">
        <v>2044</v>
      </c>
      <c r="W127" s="32">
        <v>46087</v>
      </c>
      <c r="X127" s="32"/>
    </row>
    <row r="128" spans="1:24" s="33" customFormat="1" ht="15" customHeight="1" x14ac:dyDescent="0.2">
      <c r="A128" s="23" t="s">
        <v>22</v>
      </c>
      <c r="B128" s="23">
        <v>800014918</v>
      </c>
      <c r="C128" s="24" t="s">
        <v>23</v>
      </c>
      <c r="D128" s="23" t="s">
        <v>28</v>
      </c>
      <c r="E128" s="23">
        <v>576857</v>
      </c>
      <c r="F128" s="23" t="s">
        <v>1152</v>
      </c>
      <c r="G128" s="23">
        <f t="shared" si="2"/>
        <v>2025</v>
      </c>
      <c r="H128" s="25">
        <v>20612536</v>
      </c>
      <c r="I128" s="26" t="s">
        <v>25</v>
      </c>
      <c r="J128" s="27">
        <v>45847</v>
      </c>
      <c r="K128" s="27">
        <v>45869</v>
      </c>
      <c r="L128" s="25">
        <v>17520656</v>
      </c>
      <c r="M128" s="25">
        <v>1</v>
      </c>
      <c r="N128" s="28" t="s">
        <v>17</v>
      </c>
      <c r="O128" s="29">
        <v>17520656</v>
      </c>
      <c r="P128" s="29"/>
      <c r="Q128" s="30"/>
      <c r="R128" s="30"/>
      <c r="S128" s="30"/>
      <c r="T128" s="30"/>
      <c r="U128" s="30"/>
      <c r="V128" s="31" t="s">
        <v>2044</v>
      </c>
      <c r="W128" s="32">
        <v>46087</v>
      </c>
      <c r="X128" s="32"/>
    </row>
    <row r="129" spans="1:24" s="33" customFormat="1" ht="15" customHeight="1" x14ac:dyDescent="0.2">
      <c r="A129" s="23" t="s">
        <v>22</v>
      </c>
      <c r="B129" s="23">
        <v>800014918</v>
      </c>
      <c r="C129" s="24" t="s">
        <v>23</v>
      </c>
      <c r="D129" s="23" t="s">
        <v>28</v>
      </c>
      <c r="E129" s="23">
        <v>576755</v>
      </c>
      <c r="F129" s="23" t="s">
        <v>1150</v>
      </c>
      <c r="G129" s="23">
        <f t="shared" si="2"/>
        <v>2025</v>
      </c>
      <c r="H129" s="25">
        <v>5879105</v>
      </c>
      <c r="I129" s="26" t="s">
        <v>25</v>
      </c>
      <c r="J129" s="27">
        <v>45847</v>
      </c>
      <c r="K129" s="27">
        <v>45871</v>
      </c>
      <c r="L129" s="25">
        <v>1085024</v>
      </c>
      <c r="M129" s="25">
        <v>1</v>
      </c>
      <c r="N129" s="28" t="s">
        <v>17</v>
      </c>
      <c r="O129" s="29">
        <v>1085024</v>
      </c>
      <c r="P129" s="29"/>
      <c r="Q129" s="30"/>
      <c r="R129" s="30"/>
      <c r="S129" s="30"/>
      <c r="T129" s="30"/>
      <c r="U129" s="30"/>
      <c r="V129" s="31" t="s">
        <v>2044</v>
      </c>
      <c r="W129" s="32">
        <v>46087</v>
      </c>
      <c r="X129" s="32"/>
    </row>
    <row r="130" spans="1:24" s="33" customFormat="1" ht="15" customHeight="1" x14ac:dyDescent="0.2">
      <c r="A130" s="23" t="s">
        <v>22</v>
      </c>
      <c r="B130" s="23">
        <v>800014918</v>
      </c>
      <c r="C130" s="24" t="s">
        <v>23</v>
      </c>
      <c r="D130" s="23" t="s">
        <v>28</v>
      </c>
      <c r="E130" s="23">
        <v>576955</v>
      </c>
      <c r="F130" s="23" t="s">
        <v>1153</v>
      </c>
      <c r="G130" s="23">
        <f t="shared" si="2"/>
        <v>2025</v>
      </c>
      <c r="H130" s="25">
        <v>2150700</v>
      </c>
      <c r="I130" s="26" t="s">
        <v>25</v>
      </c>
      <c r="J130" s="27">
        <v>45847</v>
      </c>
      <c r="K130" s="27">
        <v>45873</v>
      </c>
      <c r="L130" s="25">
        <v>1828095</v>
      </c>
      <c r="M130" s="25">
        <v>1</v>
      </c>
      <c r="N130" s="28" t="s">
        <v>17</v>
      </c>
      <c r="O130" s="29">
        <v>1828095</v>
      </c>
      <c r="P130" s="29"/>
      <c r="Q130" s="30"/>
      <c r="R130" s="30"/>
      <c r="S130" s="30"/>
      <c r="T130" s="30"/>
      <c r="U130" s="30"/>
      <c r="V130" s="31" t="s">
        <v>2044</v>
      </c>
      <c r="W130" s="32">
        <v>46087</v>
      </c>
      <c r="X130" s="32"/>
    </row>
    <row r="131" spans="1:24" s="33" customFormat="1" ht="15" customHeight="1" x14ac:dyDescent="0.2">
      <c r="A131" s="23" t="s">
        <v>22</v>
      </c>
      <c r="B131" s="23">
        <v>800014918</v>
      </c>
      <c r="C131" s="24" t="s">
        <v>23</v>
      </c>
      <c r="D131" s="23" t="s">
        <v>28</v>
      </c>
      <c r="E131" s="23">
        <v>577074</v>
      </c>
      <c r="F131" s="23" t="s">
        <v>1154</v>
      </c>
      <c r="G131" s="23">
        <f t="shared" si="2"/>
        <v>2025</v>
      </c>
      <c r="H131" s="25">
        <v>27421889</v>
      </c>
      <c r="I131" s="26" t="s">
        <v>25</v>
      </c>
      <c r="J131" s="27">
        <v>45848</v>
      </c>
      <c r="K131" s="27">
        <v>45869</v>
      </c>
      <c r="L131" s="25">
        <v>2916400</v>
      </c>
      <c r="M131" s="25">
        <v>1</v>
      </c>
      <c r="N131" s="28" t="s">
        <v>17</v>
      </c>
      <c r="O131" s="29">
        <v>2916400</v>
      </c>
      <c r="P131" s="29"/>
      <c r="Q131" s="30"/>
      <c r="R131" s="30"/>
      <c r="S131" s="30"/>
      <c r="T131" s="30"/>
      <c r="U131" s="30"/>
      <c r="V131" s="31" t="s">
        <v>2044</v>
      </c>
      <c r="W131" s="32">
        <v>46087</v>
      </c>
      <c r="X131" s="32"/>
    </row>
    <row r="132" spans="1:24" s="33" customFormat="1" ht="15" customHeight="1" x14ac:dyDescent="0.2">
      <c r="A132" s="23" t="s">
        <v>22</v>
      </c>
      <c r="B132" s="23">
        <v>800014918</v>
      </c>
      <c r="C132" s="24" t="s">
        <v>23</v>
      </c>
      <c r="D132" s="23" t="s">
        <v>28</v>
      </c>
      <c r="E132" s="23">
        <v>577004</v>
      </c>
      <c r="F132" s="23" t="s">
        <v>770</v>
      </c>
      <c r="G132" s="23">
        <f t="shared" si="2"/>
        <v>2025</v>
      </c>
      <c r="H132" s="25">
        <v>69800</v>
      </c>
      <c r="I132" s="26" t="s">
        <v>27</v>
      </c>
      <c r="J132" s="27">
        <v>45848</v>
      </c>
      <c r="K132" s="27">
        <v>45868</v>
      </c>
      <c r="L132" s="25">
        <v>69800</v>
      </c>
      <c r="M132" s="25">
        <v>2</v>
      </c>
      <c r="N132" s="28" t="s">
        <v>17</v>
      </c>
      <c r="O132" s="29">
        <v>69800</v>
      </c>
      <c r="P132" s="29"/>
      <c r="Q132" s="30"/>
      <c r="R132" s="30"/>
      <c r="S132" s="30"/>
      <c r="T132" s="30"/>
      <c r="U132" s="30"/>
      <c r="V132" s="31" t="s">
        <v>2046</v>
      </c>
      <c r="W132" s="32">
        <v>46087</v>
      </c>
      <c r="X132" s="32"/>
    </row>
    <row r="133" spans="1:24" s="33" customFormat="1" ht="15" customHeight="1" x14ac:dyDescent="0.2">
      <c r="A133" s="23" t="s">
        <v>22</v>
      </c>
      <c r="B133" s="23">
        <v>800014918</v>
      </c>
      <c r="C133" s="24" t="s">
        <v>23</v>
      </c>
      <c r="D133" s="23" t="s">
        <v>28</v>
      </c>
      <c r="E133" s="23">
        <v>577629</v>
      </c>
      <c r="F133" s="23" t="s">
        <v>776</v>
      </c>
      <c r="G133" s="23">
        <f t="shared" si="2"/>
        <v>2025</v>
      </c>
      <c r="H133" s="25">
        <v>69800</v>
      </c>
      <c r="I133" s="26" t="s">
        <v>25</v>
      </c>
      <c r="J133" s="27">
        <v>45849</v>
      </c>
      <c r="K133" s="27">
        <v>45866</v>
      </c>
      <c r="L133" s="25">
        <v>69800</v>
      </c>
      <c r="M133" s="25">
        <v>2</v>
      </c>
      <c r="N133" s="28" t="s">
        <v>17</v>
      </c>
      <c r="O133" s="29">
        <v>69800</v>
      </c>
      <c r="P133" s="29"/>
      <c r="Q133" s="30"/>
      <c r="R133" s="30"/>
      <c r="S133" s="30"/>
      <c r="T133" s="30"/>
      <c r="U133" s="30"/>
      <c r="V133" s="31" t="s">
        <v>2046</v>
      </c>
      <c r="W133" s="32">
        <v>46087</v>
      </c>
      <c r="X133" s="32"/>
    </row>
    <row r="134" spans="1:24" s="33" customFormat="1" ht="15" customHeight="1" x14ac:dyDescent="0.2">
      <c r="A134" s="23" t="s">
        <v>22</v>
      </c>
      <c r="B134" s="23">
        <v>800014918</v>
      </c>
      <c r="C134" s="24" t="s">
        <v>23</v>
      </c>
      <c r="D134" s="23" t="s">
        <v>28</v>
      </c>
      <c r="E134" s="23">
        <v>577485</v>
      </c>
      <c r="F134" s="23" t="s">
        <v>1158</v>
      </c>
      <c r="G134" s="23">
        <f t="shared" si="2"/>
        <v>2025</v>
      </c>
      <c r="H134" s="25">
        <v>15020954</v>
      </c>
      <c r="I134" s="26" t="s">
        <v>25</v>
      </c>
      <c r="J134" s="27">
        <v>45849</v>
      </c>
      <c r="K134" s="27">
        <v>45867</v>
      </c>
      <c r="L134" s="25">
        <v>999300</v>
      </c>
      <c r="M134" s="25">
        <v>1</v>
      </c>
      <c r="N134" s="28" t="s">
        <v>17</v>
      </c>
      <c r="O134" s="29">
        <v>999300</v>
      </c>
      <c r="P134" s="29"/>
      <c r="Q134" s="30"/>
      <c r="R134" s="30"/>
      <c r="S134" s="30"/>
      <c r="T134" s="30"/>
      <c r="U134" s="30"/>
      <c r="V134" s="31" t="s">
        <v>2044</v>
      </c>
      <c r="W134" s="32">
        <v>46087</v>
      </c>
      <c r="X134" s="32"/>
    </row>
    <row r="135" spans="1:24" s="33" customFormat="1" ht="15" customHeight="1" x14ac:dyDescent="0.2">
      <c r="A135" s="23" t="s">
        <v>22</v>
      </c>
      <c r="B135" s="23">
        <v>800014918</v>
      </c>
      <c r="C135" s="24" t="s">
        <v>23</v>
      </c>
      <c r="D135" s="23" t="s">
        <v>28</v>
      </c>
      <c r="E135" s="23">
        <v>577498</v>
      </c>
      <c r="F135" s="23" t="s">
        <v>1159</v>
      </c>
      <c r="G135" s="23">
        <f t="shared" si="2"/>
        <v>2025</v>
      </c>
      <c r="H135" s="25">
        <v>8766632</v>
      </c>
      <c r="I135" s="26" t="s">
        <v>25</v>
      </c>
      <c r="J135" s="27">
        <v>45849</v>
      </c>
      <c r="K135" s="27">
        <v>45867</v>
      </c>
      <c r="L135" s="25">
        <v>1638852</v>
      </c>
      <c r="M135" s="25">
        <v>1</v>
      </c>
      <c r="N135" s="28" t="s">
        <v>17</v>
      </c>
      <c r="O135" s="29">
        <v>1638852</v>
      </c>
      <c r="P135" s="29"/>
      <c r="Q135" s="30"/>
      <c r="R135" s="30"/>
      <c r="S135" s="30"/>
      <c r="T135" s="30"/>
      <c r="U135" s="30"/>
      <c r="V135" s="31" t="s">
        <v>2044</v>
      </c>
      <c r="W135" s="32">
        <v>46087</v>
      </c>
      <c r="X135" s="32"/>
    </row>
    <row r="136" spans="1:24" s="33" customFormat="1" ht="15" customHeight="1" x14ac:dyDescent="0.2">
      <c r="A136" s="23" t="s">
        <v>22</v>
      </c>
      <c r="B136" s="23">
        <v>800014918</v>
      </c>
      <c r="C136" s="24" t="s">
        <v>23</v>
      </c>
      <c r="D136" s="23" t="s">
        <v>28</v>
      </c>
      <c r="E136" s="23">
        <v>577274</v>
      </c>
      <c r="F136" s="23" t="s">
        <v>1155</v>
      </c>
      <c r="G136" s="23">
        <f t="shared" si="2"/>
        <v>2025</v>
      </c>
      <c r="H136" s="25">
        <v>3967033</v>
      </c>
      <c r="I136" s="26" t="s">
        <v>25</v>
      </c>
      <c r="J136" s="27">
        <v>45849</v>
      </c>
      <c r="K136" s="27">
        <v>45867</v>
      </c>
      <c r="L136" s="25">
        <v>835416</v>
      </c>
      <c r="M136" s="25">
        <v>1</v>
      </c>
      <c r="N136" s="28" t="s">
        <v>17</v>
      </c>
      <c r="O136" s="29">
        <v>835416</v>
      </c>
      <c r="P136" s="29"/>
      <c r="Q136" s="30"/>
      <c r="R136" s="30"/>
      <c r="S136" s="30"/>
      <c r="T136" s="30"/>
      <c r="U136" s="30"/>
      <c r="V136" s="31" t="s">
        <v>2044</v>
      </c>
      <c r="W136" s="32">
        <v>46087</v>
      </c>
      <c r="X136" s="32"/>
    </row>
    <row r="137" spans="1:24" s="33" customFormat="1" ht="15" customHeight="1" x14ac:dyDescent="0.2">
      <c r="A137" s="23" t="s">
        <v>22</v>
      </c>
      <c r="B137" s="23">
        <v>800014918</v>
      </c>
      <c r="C137" s="24" t="s">
        <v>23</v>
      </c>
      <c r="D137" s="23" t="s">
        <v>28</v>
      </c>
      <c r="E137" s="23">
        <v>577523</v>
      </c>
      <c r="F137" s="23" t="s">
        <v>1160</v>
      </c>
      <c r="G137" s="23">
        <f t="shared" si="2"/>
        <v>2025</v>
      </c>
      <c r="H137" s="25">
        <v>12078535</v>
      </c>
      <c r="I137" s="26" t="s">
        <v>25</v>
      </c>
      <c r="J137" s="27">
        <v>45849</v>
      </c>
      <c r="K137" s="27">
        <v>45869</v>
      </c>
      <c r="L137" s="25">
        <v>4403648</v>
      </c>
      <c r="M137" s="25">
        <v>1</v>
      </c>
      <c r="N137" s="28" t="s">
        <v>17</v>
      </c>
      <c r="O137" s="29">
        <v>4403648</v>
      </c>
      <c r="P137" s="29"/>
      <c r="Q137" s="30"/>
      <c r="R137" s="30"/>
      <c r="S137" s="30"/>
      <c r="T137" s="30"/>
      <c r="U137" s="30"/>
      <c r="V137" s="31" t="s">
        <v>2044</v>
      </c>
      <c r="W137" s="32">
        <v>46087</v>
      </c>
      <c r="X137" s="32"/>
    </row>
    <row r="138" spans="1:24" s="33" customFormat="1" ht="15" customHeight="1" x14ac:dyDescent="0.2">
      <c r="A138" s="23" t="s">
        <v>22</v>
      </c>
      <c r="B138" s="23">
        <v>800014918</v>
      </c>
      <c r="C138" s="24" t="s">
        <v>23</v>
      </c>
      <c r="D138" s="23" t="s">
        <v>28</v>
      </c>
      <c r="E138" s="23">
        <v>577426</v>
      </c>
      <c r="F138" s="23" t="s">
        <v>1157</v>
      </c>
      <c r="G138" s="23">
        <f t="shared" si="2"/>
        <v>2025</v>
      </c>
      <c r="H138" s="25">
        <v>12210834</v>
      </c>
      <c r="I138" s="26" t="s">
        <v>25</v>
      </c>
      <c r="J138" s="27">
        <v>45849</v>
      </c>
      <c r="K138" s="27">
        <v>45869</v>
      </c>
      <c r="L138" s="25">
        <v>1094454</v>
      </c>
      <c r="M138" s="25">
        <v>1</v>
      </c>
      <c r="N138" s="28" t="s">
        <v>17</v>
      </c>
      <c r="O138" s="29">
        <v>1094454</v>
      </c>
      <c r="P138" s="29"/>
      <c r="Q138" s="30"/>
      <c r="R138" s="30"/>
      <c r="S138" s="30"/>
      <c r="T138" s="30"/>
      <c r="U138" s="30"/>
      <c r="V138" s="31" t="s">
        <v>2044</v>
      </c>
      <c r="W138" s="32">
        <v>46087</v>
      </c>
      <c r="X138" s="32"/>
    </row>
    <row r="139" spans="1:24" s="33" customFormat="1" ht="15" customHeight="1" x14ac:dyDescent="0.2">
      <c r="A139" s="23" t="s">
        <v>22</v>
      </c>
      <c r="B139" s="23">
        <v>800014918</v>
      </c>
      <c r="C139" s="24" t="s">
        <v>23</v>
      </c>
      <c r="D139" s="23" t="s">
        <v>28</v>
      </c>
      <c r="E139" s="23">
        <v>577609</v>
      </c>
      <c r="F139" s="23" t="s">
        <v>1161</v>
      </c>
      <c r="G139" s="23">
        <f t="shared" ref="G139:G202" si="3">+YEAR(K139)</f>
        <v>2025</v>
      </c>
      <c r="H139" s="25">
        <v>1723998</v>
      </c>
      <c r="I139" s="26" t="s">
        <v>25</v>
      </c>
      <c r="J139" s="27">
        <v>45849</v>
      </c>
      <c r="K139" s="27">
        <v>45875</v>
      </c>
      <c r="L139" s="25">
        <v>544300</v>
      </c>
      <c r="M139" s="25">
        <v>1</v>
      </c>
      <c r="N139" s="28" t="s">
        <v>17</v>
      </c>
      <c r="O139" s="29">
        <v>544300</v>
      </c>
      <c r="P139" s="29"/>
      <c r="Q139" s="30"/>
      <c r="R139" s="30"/>
      <c r="S139" s="30"/>
      <c r="T139" s="30"/>
      <c r="U139" s="30"/>
      <c r="V139" s="31" t="s">
        <v>2044</v>
      </c>
      <c r="W139" s="32">
        <v>46087</v>
      </c>
      <c r="X139" s="32"/>
    </row>
    <row r="140" spans="1:24" s="33" customFormat="1" ht="15" customHeight="1" x14ac:dyDescent="0.2">
      <c r="A140" s="23" t="s">
        <v>22</v>
      </c>
      <c r="B140" s="23">
        <v>800014918</v>
      </c>
      <c r="C140" s="24" t="s">
        <v>23</v>
      </c>
      <c r="D140" s="23" t="s">
        <v>28</v>
      </c>
      <c r="E140" s="23">
        <v>577616</v>
      </c>
      <c r="F140" s="23" t="s">
        <v>1162</v>
      </c>
      <c r="G140" s="23">
        <f t="shared" si="3"/>
        <v>2025</v>
      </c>
      <c r="H140" s="25">
        <v>5046766</v>
      </c>
      <c r="I140" s="26" t="s">
        <v>25</v>
      </c>
      <c r="J140" s="27">
        <v>45849</v>
      </c>
      <c r="K140" s="27">
        <v>45875</v>
      </c>
      <c r="L140" s="25">
        <v>4289751</v>
      </c>
      <c r="M140" s="25">
        <v>1</v>
      </c>
      <c r="N140" s="28" t="s">
        <v>17</v>
      </c>
      <c r="O140" s="29">
        <v>4289751</v>
      </c>
      <c r="P140" s="29"/>
      <c r="Q140" s="30"/>
      <c r="R140" s="30"/>
      <c r="S140" s="30"/>
      <c r="T140" s="30"/>
      <c r="U140" s="30"/>
      <c r="V140" s="31" t="s">
        <v>2044</v>
      </c>
      <c r="W140" s="32">
        <v>46087</v>
      </c>
      <c r="X140" s="32"/>
    </row>
    <row r="141" spans="1:24" s="33" customFormat="1" ht="15" customHeight="1" x14ac:dyDescent="0.2">
      <c r="A141" s="23" t="s">
        <v>22</v>
      </c>
      <c r="B141" s="23">
        <v>800014918</v>
      </c>
      <c r="C141" s="24" t="s">
        <v>23</v>
      </c>
      <c r="D141" s="23" t="s">
        <v>28</v>
      </c>
      <c r="E141" s="23">
        <v>577325</v>
      </c>
      <c r="F141" s="23" t="s">
        <v>1156</v>
      </c>
      <c r="G141" s="23">
        <f t="shared" si="3"/>
        <v>2025</v>
      </c>
      <c r="H141" s="25">
        <v>10857733</v>
      </c>
      <c r="I141" s="26" t="s">
        <v>25</v>
      </c>
      <c r="J141" s="27">
        <v>45849</v>
      </c>
      <c r="K141" s="27">
        <v>45875</v>
      </c>
      <c r="L141" s="25">
        <v>3659321</v>
      </c>
      <c r="M141" s="25">
        <v>1</v>
      </c>
      <c r="N141" s="28" t="s">
        <v>17</v>
      </c>
      <c r="O141" s="29">
        <v>3659321</v>
      </c>
      <c r="P141" s="29"/>
      <c r="Q141" s="30"/>
      <c r="R141" s="30"/>
      <c r="S141" s="30"/>
      <c r="T141" s="30"/>
      <c r="U141" s="30"/>
      <c r="V141" s="31" t="s">
        <v>2044</v>
      </c>
      <c r="W141" s="32">
        <v>46087</v>
      </c>
      <c r="X141" s="32"/>
    </row>
    <row r="142" spans="1:24" s="33" customFormat="1" ht="15" customHeight="1" x14ac:dyDescent="0.2">
      <c r="A142" s="23" t="s">
        <v>22</v>
      </c>
      <c r="B142" s="23">
        <v>800014918</v>
      </c>
      <c r="C142" s="24" t="s">
        <v>23</v>
      </c>
      <c r="D142" s="23" t="s">
        <v>28</v>
      </c>
      <c r="E142" s="23">
        <v>577720</v>
      </c>
      <c r="F142" s="23" t="s">
        <v>1163</v>
      </c>
      <c r="G142" s="23">
        <f t="shared" si="3"/>
        <v>2025</v>
      </c>
      <c r="H142" s="25">
        <v>21153950</v>
      </c>
      <c r="I142" s="26" t="s">
        <v>25</v>
      </c>
      <c r="J142" s="27">
        <v>45849</v>
      </c>
      <c r="K142" s="27">
        <v>45882</v>
      </c>
      <c r="L142" s="25">
        <v>2188908</v>
      </c>
      <c r="M142" s="25">
        <v>1</v>
      </c>
      <c r="N142" s="28" t="s">
        <v>17</v>
      </c>
      <c r="O142" s="29">
        <v>2188908</v>
      </c>
      <c r="P142" s="29"/>
      <c r="Q142" s="30"/>
      <c r="R142" s="30"/>
      <c r="S142" s="30"/>
      <c r="T142" s="30"/>
      <c r="U142" s="30"/>
      <c r="V142" s="31" t="s">
        <v>2044</v>
      </c>
      <c r="W142" s="32">
        <v>46087</v>
      </c>
      <c r="X142" s="32"/>
    </row>
    <row r="143" spans="1:24" s="33" customFormat="1" ht="15" customHeight="1" x14ac:dyDescent="0.2">
      <c r="A143" s="23" t="s">
        <v>22</v>
      </c>
      <c r="B143" s="23">
        <v>800014918</v>
      </c>
      <c r="C143" s="24" t="s">
        <v>23</v>
      </c>
      <c r="D143" s="23" t="s">
        <v>28</v>
      </c>
      <c r="E143" s="23">
        <v>577598</v>
      </c>
      <c r="F143" s="23" t="s">
        <v>775</v>
      </c>
      <c r="G143" s="23">
        <f t="shared" si="3"/>
        <v>2025</v>
      </c>
      <c r="H143" s="25">
        <v>69800</v>
      </c>
      <c r="I143" s="26" t="s">
        <v>27</v>
      </c>
      <c r="J143" s="27">
        <v>45849</v>
      </c>
      <c r="K143" s="27">
        <v>45868</v>
      </c>
      <c r="L143" s="25">
        <v>69800</v>
      </c>
      <c r="M143" s="25">
        <v>2</v>
      </c>
      <c r="N143" s="28" t="s">
        <v>17</v>
      </c>
      <c r="O143" s="29">
        <v>69800</v>
      </c>
      <c r="P143" s="29"/>
      <c r="Q143" s="30"/>
      <c r="R143" s="30"/>
      <c r="S143" s="30"/>
      <c r="T143" s="30"/>
      <c r="U143" s="30"/>
      <c r="V143" s="31" t="s">
        <v>2046</v>
      </c>
      <c r="W143" s="32">
        <v>46087</v>
      </c>
      <c r="X143" s="32"/>
    </row>
    <row r="144" spans="1:24" s="33" customFormat="1" ht="15" customHeight="1" x14ac:dyDescent="0.2">
      <c r="A144" s="23" t="s">
        <v>22</v>
      </c>
      <c r="B144" s="23">
        <v>800014918</v>
      </c>
      <c r="C144" s="24" t="s">
        <v>23</v>
      </c>
      <c r="D144" s="23" t="s">
        <v>28</v>
      </c>
      <c r="E144" s="23">
        <v>577496</v>
      </c>
      <c r="F144" s="23" t="s">
        <v>774</v>
      </c>
      <c r="G144" s="23">
        <f t="shared" si="3"/>
        <v>2025</v>
      </c>
      <c r="H144" s="25">
        <v>69800</v>
      </c>
      <c r="I144" s="26" t="s">
        <v>27</v>
      </c>
      <c r="J144" s="27">
        <v>45849</v>
      </c>
      <c r="K144" s="27">
        <v>45868</v>
      </c>
      <c r="L144" s="25">
        <v>69800</v>
      </c>
      <c r="M144" s="25">
        <v>2</v>
      </c>
      <c r="N144" s="28" t="s">
        <v>17</v>
      </c>
      <c r="O144" s="29">
        <v>69800</v>
      </c>
      <c r="P144" s="29"/>
      <c r="Q144" s="30"/>
      <c r="R144" s="30"/>
      <c r="S144" s="30"/>
      <c r="T144" s="30"/>
      <c r="U144" s="30"/>
      <c r="V144" s="31" t="s">
        <v>2046</v>
      </c>
      <c r="W144" s="32">
        <v>46087</v>
      </c>
      <c r="X144" s="32"/>
    </row>
    <row r="145" spans="1:24" s="33" customFormat="1" ht="15" customHeight="1" x14ac:dyDescent="0.2">
      <c r="A145" s="23" t="s">
        <v>22</v>
      </c>
      <c r="B145" s="23">
        <v>800014918</v>
      </c>
      <c r="C145" s="24" t="s">
        <v>23</v>
      </c>
      <c r="D145" s="23" t="s">
        <v>28</v>
      </c>
      <c r="E145" s="23">
        <v>577337</v>
      </c>
      <c r="F145" s="23" t="s">
        <v>771</v>
      </c>
      <c r="G145" s="23">
        <f t="shared" si="3"/>
        <v>2025</v>
      </c>
      <c r="H145" s="25">
        <v>69800</v>
      </c>
      <c r="I145" s="26" t="s">
        <v>27</v>
      </c>
      <c r="J145" s="27">
        <v>45849</v>
      </c>
      <c r="K145" s="27">
        <v>45868</v>
      </c>
      <c r="L145" s="25">
        <v>69800</v>
      </c>
      <c r="M145" s="25">
        <v>2</v>
      </c>
      <c r="N145" s="28" t="s">
        <v>17</v>
      </c>
      <c r="O145" s="29">
        <v>69800</v>
      </c>
      <c r="P145" s="29"/>
      <c r="Q145" s="30"/>
      <c r="R145" s="30"/>
      <c r="S145" s="30"/>
      <c r="T145" s="30"/>
      <c r="U145" s="30"/>
      <c r="V145" s="31" t="s">
        <v>2046</v>
      </c>
      <c r="W145" s="32">
        <v>46087</v>
      </c>
      <c r="X145" s="32"/>
    </row>
    <row r="146" spans="1:24" s="33" customFormat="1" ht="15" customHeight="1" x14ac:dyDescent="0.2">
      <c r="A146" s="23" t="s">
        <v>22</v>
      </c>
      <c r="B146" s="23">
        <v>800014918</v>
      </c>
      <c r="C146" s="24" t="s">
        <v>23</v>
      </c>
      <c r="D146" s="23" t="s">
        <v>28</v>
      </c>
      <c r="E146" s="23">
        <v>577344</v>
      </c>
      <c r="F146" s="23" t="s">
        <v>772</v>
      </c>
      <c r="G146" s="23">
        <f t="shared" si="3"/>
        <v>2025</v>
      </c>
      <c r="H146" s="25">
        <v>69800</v>
      </c>
      <c r="I146" s="26" t="s">
        <v>27</v>
      </c>
      <c r="J146" s="27">
        <v>45849</v>
      </c>
      <c r="K146" s="27">
        <v>45868</v>
      </c>
      <c r="L146" s="25">
        <v>69800</v>
      </c>
      <c r="M146" s="25">
        <v>2</v>
      </c>
      <c r="N146" s="28" t="s">
        <v>17</v>
      </c>
      <c r="O146" s="29">
        <v>69800</v>
      </c>
      <c r="P146" s="29"/>
      <c r="Q146" s="30"/>
      <c r="R146" s="30"/>
      <c r="S146" s="30"/>
      <c r="T146" s="30"/>
      <c r="U146" s="30"/>
      <c r="V146" s="31" t="s">
        <v>2046</v>
      </c>
      <c r="W146" s="32">
        <v>46087</v>
      </c>
      <c r="X146" s="32"/>
    </row>
    <row r="147" spans="1:24" s="33" customFormat="1" ht="15" customHeight="1" x14ac:dyDescent="0.2">
      <c r="A147" s="23" t="s">
        <v>22</v>
      </c>
      <c r="B147" s="23">
        <v>800014918</v>
      </c>
      <c r="C147" s="24" t="s">
        <v>23</v>
      </c>
      <c r="D147" s="23" t="s">
        <v>28</v>
      </c>
      <c r="E147" s="23">
        <v>577363</v>
      </c>
      <c r="F147" s="23" t="s">
        <v>773</v>
      </c>
      <c r="G147" s="23">
        <f t="shared" si="3"/>
        <v>2025</v>
      </c>
      <c r="H147" s="25">
        <v>69800</v>
      </c>
      <c r="I147" s="26" t="s">
        <v>27</v>
      </c>
      <c r="J147" s="27">
        <v>45849</v>
      </c>
      <c r="K147" s="27">
        <v>45868</v>
      </c>
      <c r="L147" s="25">
        <v>69800</v>
      </c>
      <c r="M147" s="25">
        <v>2</v>
      </c>
      <c r="N147" s="28" t="s">
        <v>17</v>
      </c>
      <c r="O147" s="29">
        <v>69800</v>
      </c>
      <c r="P147" s="29"/>
      <c r="Q147" s="30"/>
      <c r="R147" s="30"/>
      <c r="S147" s="30"/>
      <c r="T147" s="30"/>
      <c r="U147" s="30"/>
      <c r="V147" s="31" t="s">
        <v>2046</v>
      </c>
      <c r="W147" s="32">
        <v>46087</v>
      </c>
      <c r="X147" s="32"/>
    </row>
    <row r="148" spans="1:24" s="33" customFormat="1" ht="15" customHeight="1" x14ac:dyDescent="0.2">
      <c r="A148" s="23" t="s">
        <v>22</v>
      </c>
      <c r="B148" s="23">
        <v>800014918</v>
      </c>
      <c r="C148" s="24" t="s">
        <v>23</v>
      </c>
      <c r="D148" s="23" t="s">
        <v>28</v>
      </c>
      <c r="E148" s="23">
        <v>577819</v>
      </c>
      <c r="F148" s="23" t="s">
        <v>1166</v>
      </c>
      <c r="G148" s="23">
        <f t="shared" si="3"/>
        <v>2025</v>
      </c>
      <c r="H148" s="25">
        <v>15965638</v>
      </c>
      <c r="I148" s="26" t="s">
        <v>25</v>
      </c>
      <c r="J148" s="27">
        <v>45850</v>
      </c>
      <c r="K148" s="27">
        <v>45867</v>
      </c>
      <c r="L148" s="25">
        <v>3277704</v>
      </c>
      <c r="M148" s="25">
        <v>1</v>
      </c>
      <c r="N148" s="28" t="s">
        <v>17</v>
      </c>
      <c r="O148" s="29">
        <v>3277704</v>
      </c>
      <c r="P148" s="29"/>
      <c r="Q148" s="30"/>
      <c r="R148" s="30"/>
      <c r="S148" s="30"/>
      <c r="T148" s="30"/>
      <c r="U148" s="30"/>
      <c r="V148" s="31" t="s">
        <v>2044</v>
      </c>
      <c r="W148" s="32">
        <v>46087</v>
      </c>
      <c r="X148" s="32"/>
    </row>
    <row r="149" spans="1:24" s="33" customFormat="1" ht="15" customHeight="1" x14ac:dyDescent="0.2">
      <c r="A149" s="23" t="s">
        <v>22</v>
      </c>
      <c r="B149" s="23">
        <v>800014918</v>
      </c>
      <c r="C149" s="24" t="s">
        <v>23</v>
      </c>
      <c r="D149" s="23" t="s">
        <v>28</v>
      </c>
      <c r="E149" s="23">
        <v>577985</v>
      </c>
      <c r="F149" s="23" t="s">
        <v>1168</v>
      </c>
      <c r="G149" s="23">
        <f t="shared" si="3"/>
        <v>2025</v>
      </c>
      <c r="H149" s="25">
        <v>3004552</v>
      </c>
      <c r="I149" s="26" t="s">
        <v>25</v>
      </c>
      <c r="J149" s="27">
        <v>45850</v>
      </c>
      <c r="K149" s="27">
        <v>45867</v>
      </c>
      <c r="L149" s="25">
        <v>826700</v>
      </c>
      <c r="M149" s="25">
        <v>1</v>
      </c>
      <c r="N149" s="28" t="s">
        <v>17</v>
      </c>
      <c r="O149" s="29">
        <v>826700</v>
      </c>
      <c r="P149" s="29"/>
      <c r="Q149" s="30"/>
      <c r="R149" s="30"/>
      <c r="S149" s="30"/>
      <c r="T149" s="30"/>
      <c r="U149" s="30"/>
      <c r="V149" s="31" t="s">
        <v>2044</v>
      </c>
      <c r="W149" s="32">
        <v>46087</v>
      </c>
      <c r="X149" s="32"/>
    </row>
    <row r="150" spans="1:24" s="33" customFormat="1" ht="15" customHeight="1" x14ac:dyDescent="0.2">
      <c r="A150" s="23" t="s">
        <v>22</v>
      </c>
      <c r="B150" s="23">
        <v>800014918</v>
      </c>
      <c r="C150" s="24" t="s">
        <v>23</v>
      </c>
      <c r="D150" s="23" t="s">
        <v>28</v>
      </c>
      <c r="E150" s="23">
        <v>578001</v>
      </c>
      <c r="F150" s="23" t="s">
        <v>1169</v>
      </c>
      <c r="G150" s="23">
        <f t="shared" si="3"/>
        <v>2025</v>
      </c>
      <c r="H150" s="25">
        <v>6032121</v>
      </c>
      <c r="I150" s="26" t="s">
        <v>25</v>
      </c>
      <c r="J150" s="27">
        <v>45850</v>
      </c>
      <c r="K150" s="27">
        <v>45867</v>
      </c>
      <c r="L150" s="25">
        <v>5127303</v>
      </c>
      <c r="M150" s="25">
        <v>1</v>
      </c>
      <c r="N150" s="28" t="s">
        <v>17</v>
      </c>
      <c r="O150" s="29">
        <v>5127303</v>
      </c>
      <c r="P150" s="29"/>
      <c r="Q150" s="30"/>
      <c r="R150" s="30"/>
      <c r="S150" s="30"/>
      <c r="T150" s="30"/>
      <c r="U150" s="30"/>
      <c r="V150" s="31" t="s">
        <v>2044</v>
      </c>
      <c r="W150" s="32">
        <v>46087</v>
      </c>
      <c r="X150" s="32"/>
    </row>
    <row r="151" spans="1:24" s="33" customFormat="1" ht="15" customHeight="1" x14ac:dyDescent="0.2">
      <c r="A151" s="23" t="s">
        <v>22</v>
      </c>
      <c r="B151" s="23">
        <v>800014918</v>
      </c>
      <c r="C151" s="24" t="s">
        <v>23</v>
      </c>
      <c r="D151" s="23" t="s">
        <v>28</v>
      </c>
      <c r="E151" s="23">
        <v>577746</v>
      </c>
      <c r="F151" s="23" t="s">
        <v>1164</v>
      </c>
      <c r="G151" s="23">
        <f t="shared" si="3"/>
        <v>2025</v>
      </c>
      <c r="H151" s="25">
        <v>2974557</v>
      </c>
      <c r="I151" s="26" t="s">
        <v>25</v>
      </c>
      <c r="J151" s="27">
        <v>45850</v>
      </c>
      <c r="K151" s="27">
        <v>45875</v>
      </c>
      <c r="L151" s="25">
        <v>2528373</v>
      </c>
      <c r="M151" s="25">
        <v>1</v>
      </c>
      <c r="N151" s="28" t="s">
        <v>17</v>
      </c>
      <c r="O151" s="29">
        <v>2528373</v>
      </c>
      <c r="P151" s="29"/>
      <c r="Q151" s="30"/>
      <c r="R151" s="30"/>
      <c r="S151" s="30"/>
      <c r="T151" s="30"/>
      <c r="U151" s="30"/>
      <c r="V151" s="31" t="s">
        <v>2044</v>
      </c>
      <c r="W151" s="32">
        <v>46087</v>
      </c>
      <c r="X151" s="32"/>
    </row>
    <row r="152" spans="1:24" s="33" customFormat="1" ht="15" customHeight="1" x14ac:dyDescent="0.2">
      <c r="A152" s="23" t="s">
        <v>22</v>
      </c>
      <c r="B152" s="23">
        <v>800014918</v>
      </c>
      <c r="C152" s="24" t="s">
        <v>23</v>
      </c>
      <c r="D152" s="23" t="s">
        <v>28</v>
      </c>
      <c r="E152" s="23">
        <v>577805</v>
      </c>
      <c r="F152" s="23" t="s">
        <v>1165</v>
      </c>
      <c r="G152" s="23">
        <f t="shared" si="3"/>
        <v>2025</v>
      </c>
      <c r="H152" s="25">
        <v>30661878</v>
      </c>
      <c r="I152" s="26" t="s">
        <v>25</v>
      </c>
      <c r="J152" s="27">
        <v>45850</v>
      </c>
      <c r="K152" s="27">
        <v>45882</v>
      </c>
      <c r="L152" s="25">
        <v>7374834</v>
      </c>
      <c r="M152" s="25">
        <v>1</v>
      </c>
      <c r="N152" s="28" t="s">
        <v>17</v>
      </c>
      <c r="O152" s="29">
        <v>7374834</v>
      </c>
      <c r="P152" s="29"/>
      <c r="Q152" s="30"/>
      <c r="R152" s="30"/>
      <c r="S152" s="30"/>
      <c r="T152" s="30"/>
      <c r="U152" s="30"/>
      <c r="V152" s="31" t="s">
        <v>2044</v>
      </c>
      <c r="W152" s="32">
        <v>46087</v>
      </c>
      <c r="X152" s="32"/>
    </row>
    <row r="153" spans="1:24" s="33" customFormat="1" ht="15" customHeight="1" x14ac:dyDescent="0.2">
      <c r="A153" s="23" t="s">
        <v>22</v>
      </c>
      <c r="B153" s="23">
        <v>800014918</v>
      </c>
      <c r="C153" s="24" t="s">
        <v>23</v>
      </c>
      <c r="D153" s="23" t="s">
        <v>28</v>
      </c>
      <c r="E153" s="23">
        <v>577844</v>
      </c>
      <c r="F153" s="23" t="s">
        <v>777</v>
      </c>
      <c r="G153" s="23">
        <f t="shared" si="3"/>
        <v>2025</v>
      </c>
      <c r="H153" s="25">
        <v>69800</v>
      </c>
      <c r="I153" s="26" t="s">
        <v>27</v>
      </c>
      <c r="J153" s="27">
        <v>45850</v>
      </c>
      <c r="K153" s="27">
        <v>45868</v>
      </c>
      <c r="L153" s="25">
        <v>69800</v>
      </c>
      <c r="M153" s="25">
        <v>2</v>
      </c>
      <c r="N153" s="28" t="s">
        <v>17</v>
      </c>
      <c r="O153" s="29">
        <v>69800</v>
      </c>
      <c r="P153" s="29"/>
      <c r="Q153" s="30"/>
      <c r="R153" s="30"/>
      <c r="S153" s="30"/>
      <c r="T153" s="30"/>
      <c r="U153" s="30"/>
      <c r="V153" s="31" t="s">
        <v>2046</v>
      </c>
      <c r="W153" s="32">
        <v>46087</v>
      </c>
      <c r="X153" s="32"/>
    </row>
    <row r="154" spans="1:24" s="33" customFormat="1" ht="15" customHeight="1" x14ac:dyDescent="0.2">
      <c r="A154" s="23" t="s">
        <v>22</v>
      </c>
      <c r="B154" s="23">
        <v>800014918</v>
      </c>
      <c r="C154" s="24" t="s">
        <v>23</v>
      </c>
      <c r="D154" s="23" t="s">
        <v>28</v>
      </c>
      <c r="E154" s="23">
        <v>577830</v>
      </c>
      <c r="F154" s="23" t="s">
        <v>1167</v>
      </c>
      <c r="G154" s="23">
        <f t="shared" si="3"/>
        <v>2025</v>
      </c>
      <c r="H154" s="25">
        <v>5011850</v>
      </c>
      <c r="I154" s="26" t="s">
        <v>27</v>
      </c>
      <c r="J154" s="27">
        <v>45850</v>
      </c>
      <c r="K154" s="27">
        <v>45882</v>
      </c>
      <c r="L154" s="25">
        <v>872400</v>
      </c>
      <c r="M154" s="25">
        <v>1</v>
      </c>
      <c r="N154" s="28" t="s">
        <v>17</v>
      </c>
      <c r="O154" s="29">
        <v>872400</v>
      </c>
      <c r="P154" s="29"/>
      <c r="Q154" s="30"/>
      <c r="R154" s="30"/>
      <c r="S154" s="30"/>
      <c r="T154" s="30"/>
      <c r="U154" s="30"/>
      <c r="V154" s="31" t="s">
        <v>2044</v>
      </c>
      <c r="W154" s="32">
        <v>46087</v>
      </c>
      <c r="X154" s="32"/>
    </row>
    <row r="155" spans="1:24" s="33" customFormat="1" ht="15" customHeight="1" x14ac:dyDescent="0.2">
      <c r="A155" s="23" t="s">
        <v>22</v>
      </c>
      <c r="B155" s="23">
        <v>800014918</v>
      </c>
      <c r="C155" s="24" t="s">
        <v>23</v>
      </c>
      <c r="D155" s="23" t="s">
        <v>28</v>
      </c>
      <c r="E155" s="23">
        <v>578019</v>
      </c>
      <c r="F155" s="23" t="s">
        <v>1171</v>
      </c>
      <c r="G155" s="23">
        <f t="shared" si="3"/>
        <v>2025</v>
      </c>
      <c r="H155" s="25">
        <v>11776621</v>
      </c>
      <c r="I155" s="26" t="s">
        <v>25</v>
      </c>
      <c r="J155" s="27">
        <v>45851</v>
      </c>
      <c r="K155" s="27">
        <v>45867</v>
      </c>
      <c r="L155" s="25">
        <v>10010128</v>
      </c>
      <c r="M155" s="25">
        <v>1</v>
      </c>
      <c r="N155" s="28" t="s">
        <v>17</v>
      </c>
      <c r="O155" s="29">
        <v>10010128</v>
      </c>
      <c r="P155" s="29"/>
      <c r="Q155" s="30"/>
      <c r="R155" s="30"/>
      <c r="S155" s="30"/>
      <c r="T155" s="30"/>
      <c r="U155" s="30"/>
      <c r="V155" s="31" t="s">
        <v>2044</v>
      </c>
      <c r="W155" s="32">
        <v>46087</v>
      </c>
      <c r="X155" s="32"/>
    </row>
    <row r="156" spans="1:24" s="33" customFormat="1" ht="15" customHeight="1" x14ac:dyDescent="0.2">
      <c r="A156" s="23" t="s">
        <v>22</v>
      </c>
      <c r="B156" s="23">
        <v>800014918</v>
      </c>
      <c r="C156" s="24" t="s">
        <v>23</v>
      </c>
      <c r="D156" s="23" t="s">
        <v>28</v>
      </c>
      <c r="E156" s="23">
        <v>578063</v>
      </c>
      <c r="F156" s="23" t="s">
        <v>1173</v>
      </c>
      <c r="G156" s="23">
        <f t="shared" si="3"/>
        <v>2025</v>
      </c>
      <c r="H156" s="25">
        <v>4763580</v>
      </c>
      <c r="I156" s="26" t="s">
        <v>25</v>
      </c>
      <c r="J156" s="27">
        <v>45851</v>
      </c>
      <c r="K156" s="27">
        <v>45867</v>
      </c>
      <c r="L156" s="25">
        <v>1116348</v>
      </c>
      <c r="M156" s="25">
        <v>1</v>
      </c>
      <c r="N156" s="28" t="s">
        <v>17</v>
      </c>
      <c r="O156" s="29">
        <v>1116348</v>
      </c>
      <c r="P156" s="29"/>
      <c r="Q156" s="30"/>
      <c r="R156" s="30"/>
      <c r="S156" s="30"/>
      <c r="T156" s="30"/>
      <c r="U156" s="30"/>
      <c r="V156" s="31" t="s">
        <v>2044</v>
      </c>
      <c r="W156" s="32">
        <v>46087</v>
      </c>
      <c r="X156" s="32"/>
    </row>
    <row r="157" spans="1:24" s="33" customFormat="1" ht="15" customHeight="1" x14ac:dyDescent="0.2">
      <c r="A157" s="23" t="s">
        <v>22</v>
      </c>
      <c r="B157" s="23">
        <v>800014918</v>
      </c>
      <c r="C157" s="24" t="s">
        <v>23</v>
      </c>
      <c r="D157" s="23" t="s">
        <v>28</v>
      </c>
      <c r="E157" s="23">
        <v>578135</v>
      </c>
      <c r="F157" s="23" t="s">
        <v>1174</v>
      </c>
      <c r="G157" s="23">
        <f t="shared" si="3"/>
        <v>2025</v>
      </c>
      <c r="H157" s="25">
        <v>5652417</v>
      </c>
      <c r="I157" s="26" t="s">
        <v>25</v>
      </c>
      <c r="J157" s="27">
        <v>45851</v>
      </c>
      <c r="K157" s="27">
        <v>45867</v>
      </c>
      <c r="L157" s="25">
        <v>999300</v>
      </c>
      <c r="M157" s="25">
        <v>1</v>
      </c>
      <c r="N157" s="28" t="s">
        <v>17</v>
      </c>
      <c r="O157" s="29">
        <v>999300</v>
      </c>
      <c r="P157" s="29"/>
      <c r="Q157" s="30"/>
      <c r="R157" s="30"/>
      <c r="S157" s="30"/>
      <c r="T157" s="30"/>
      <c r="U157" s="30"/>
      <c r="V157" s="31" t="s">
        <v>2044</v>
      </c>
      <c r="W157" s="32">
        <v>46087</v>
      </c>
      <c r="X157" s="32"/>
    </row>
    <row r="158" spans="1:24" s="33" customFormat="1" ht="15" customHeight="1" x14ac:dyDescent="0.2">
      <c r="A158" s="23" t="s">
        <v>22</v>
      </c>
      <c r="B158" s="23">
        <v>800014918</v>
      </c>
      <c r="C158" s="24" t="s">
        <v>23</v>
      </c>
      <c r="D158" s="23" t="s">
        <v>28</v>
      </c>
      <c r="E158" s="23">
        <v>578028</v>
      </c>
      <c r="F158" s="23" t="s">
        <v>1172</v>
      </c>
      <c r="G158" s="23">
        <f t="shared" si="3"/>
        <v>2025</v>
      </c>
      <c r="H158" s="25">
        <v>12771097</v>
      </c>
      <c r="I158" s="26" t="s">
        <v>25</v>
      </c>
      <c r="J158" s="27">
        <v>45851</v>
      </c>
      <c r="K158" s="27">
        <v>45869</v>
      </c>
      <c r="L158" s="25">
        <v>10855432</v>
      </c>
      <c r="M158" s="25">
        <v>1</v>
      </c>
      <c r="N158" s="28" t="s">
        <v>17</v>
      </c>
      <c r="O158" s="29">
        <v>10855432</v>
      </c>
      <c r="P158" s="29"/>
      <c r="Q158" s="30"/>
      <c r="R158" s="30"/>
      <c r="S158" s="30"/>
      <c r="T158" s="30"/>
      <c r="U158" s="30"/>
      <c r="V158" s="31" t="s">
        <v>2044</v>
      </c>
      <c r="W158" s="32">
        <v>46087</v>
      </c>
      <c r="X158" s="32"/>
    </row>
    <row r="159" spans="1:24" s="33" customFormat="1" ht="15" customHeight="1" x14ac:dyDescent="0.2">
      <c r="A159" s="23" t="s">
        <v>22</v>
      </c>
      <c r="B159" s="23">
        <v>800014918</v>
      </c>
      <c r="C159" s="24" t="s">
        <v>23</v>
      </c>
      <c r="D159" s="23" t="s">
        <v>28</v>
      </c>
      <c r="E159" s="23">
        <v>578013</v>
      </c>
      <c r="F159" s="23" t="s">
        <v>1170</v>
      </c>
      <c r="G159" s="23">
        <f t="shared" si="3"/>
        <v>2025</v>
      </c>
      <c r="H159" s="25">
        <v>15178974</v>
      </c>
      <c r="I159" s="26" t="s">
        <v>25</v>
      </c>
      <c r="J159" s="27">
        <v>45851</v>
      </c>
      <c r="K159" s="27">
        <v>45869</v>
      </c>
      <c r="L159" s="25">
        <v>3472126</v>
      </c>
      <c r="M159" s="25">
        <v>1</v>
      </c>
      <c r="N159" s="28" t="s">
        <v>17</v>
      </c>
      <c r="O159" s="29">
        <v>3472126</v>
      </c>
      <c r="P159" s="29"/>
      <c r="Q159" s="30"/>
      <c r="R159" s="30"/>
      <c r="S159" s="30"/>
      <c r="T159" s="30"/>
      <c r="U159" s="30"/>
      <c r="V159" s="31" t="s">
        <v>2044</v>
      </c>
      <c r="W159" s="32">
        <v>46087</v>
      </c>
      <c r="X159" s="32"/>
    </row>
    <row r="160" spans="1:24" s="33" customFormat="1" ht="15" customHeight="1" x14ac:dyDescent="0.2">
      <c r="A160" s="23" t="s">
        <v>22</v>
      </c>
      <c r="B160" s="23">
        <v>800014918</v>
      </c>
      <c r="C160" s="24" t="s">
        <v>23</v>
      </c>
      <c r="D160" s="23" t="s">
        <v>28</v>
      </c>
      <c r="E160" s="23">
        <v>578147</v>
      </c>
      <c r="F160" s="23" t="s">
        <v>1175</v>
      </c>
      <c r="G160" s="23">
        <f t="shared" si="3"/>
        <v>2025</v>
      </c>
      <c r="H160" s="25">
        <v>4464541</v>
      </c>
      <c r="I160" s="26" t="s">
        <v>25</v>
      </c>
      <c r="J160" s="27">
        <v>45851</v>
      </c>
      <c r="K160" s="27">
        <v>45875</v>
      </c>
      <c r="L160" s="25">
        <v>999300</v>
      </c>
      <c r="M160" s="25">
        <v>1</v>
      </c>
      <c r="N160" s="28" t="s">
        <v>17</v>
      </c>
      <c r="O160" s="29">
        <v>999300</v>
      </c>
      <c r="P160" s="29"/>
      <c r="Q160" s="30"/>
      <c r="R160" s="30"/>
      <c r="S160" s="30"/>
      <c r="T160" s="30"/>
      <c r="U160" s="30"/>
      <c r="V160" s="31" t="s">
        <v>2044</v>
      </c>
      <c r="W160" s="32">
        <v>46087</v>
      </c>
      <c r="X160" s="32"/>
    </row>
    <row r="161" spans="1:24" s="33" customFormat="1" ht="15" customHeight="1" x14ac:dyDescent="0.2">
      <c r="A161" s="23" t="s">
        <v>22</v>
      </c>
      <c r="B161" s="23">
        <v>800014918</v>
      </c>
      <c r="C161" s="24" t="s">
        <v>23</v>
      </c>
      <c r="D161" s="23" t="s">
        <v>28</v>
      </c>
      <c r="E161" s="23">
        <v>578088</v>
      </c>
      <c r="F161" s="23" t="s">
        <v>778</v>
      </c>
      <c r="G161" s="23">
        <f t="shared" si="3"/>
        <v>2025</v>
      </c>
      <c r="H161" s="25">
        <v>69800</v>
      </c>
      <c r="I161" s="26" t="s">
        <v>27</v>
      </c>
      <c r="J161" s="27">
        <v>45851</v>
      </c>
      <c r="K161" s="27">
        <v>45868</v>
      </c>
      <c r="L161" s="25">
        <v>69800</v>
      </c>
      <c r="M161" s="25">
        <v>2</v>
      </c>
      <c r="N161" s="28" t="s">
        <v>17</v>
      </c>
      <c r="O161" s="29">
        <v>69800</v>
      </c>
      <c r="P161" s="29"/>
      <c r="Q161" s="30"/>
      <c r="R161" s="30"/>
      <c r="S161" s="30"/>
      <c r="T161" s="30"/>
      <c r="U161" s="30"/>
      <c r="V161" s="31" t="s">
        <v>2046</v>
      </c>
      <c r="W161" s="32">
        <v>46087</v>
      </c>
      <c r="X161" s="32"/>
    </row>
    <row r="162" spans="1:24" s="33" customFormat="1" ht="15" customHeight="1" x14ac:dyDescent="0.2">
      <c r="A162" s="23" t="s">
        <v>22</v>
      </c>
      <c r="B162" s="23">
        <v>800014918</v>
      </c>
      <c r="C162" s="24" t="s">
        <v>23</v>
      </c>
      <c r="D162" s="23" t="s">
        <v>28</v>
      </c>
      <c r="E162" s="23">
        <v>578176</v>
      </c>
      <c r="F162" s="23" t="s">
        <v>1176</v>
      </c>
      <c r="G162" s="23">
        <f t="shared" si="3"/>
        <v>2025</v>
      </c>
      <c r="H162" s="25">
        <v>8173539</v>
      </c>
      <c r="I162" s="26" t="s">
        <v>25</v>
      </c>
      <c r="J162" s="27">
        <v>45852</v>
      </c>
      <c r="K162" s="27">
        <v>45867</v>
      </c>
      <c r="L162" s="25">
        <v>422400</v>
      </c>
      <c r="M162" s="25">
        <v>1</v>
      </c>
      <c r="N162" s="28" t="s">
        <v>17</v>
      </c>
      <c r="O162" s="29">
        <v>422400</v>
      </c>
      <c r="P162" s="29"/>
      <c r="Q162" s="30"/>
      <c r="R162" s="30"/>
      <c r="S162" s="30"/>
      <c r="T162" s="30"/>
      <c r="U162" s="30"/>
      <c r="V162" s="31" t="s">
        <v>2044</v>
      </c>
      <c r="W162" s="32">
        <v>46087</v>
      </c>
      <c r="X162" s="32"/>
    </row>
    <row r="163" spans="1:24" s="33" customFormat="1" ht="15" customHeight="1" x14ac:dyDescent="0.2">
      <c r="A163" s="23" t="s">
        <v>22</v>
      </c>
      <c r="B163" s="23">
        <v>800014918</v>
      </c>
      <c r="C163" s="24" t="s">
        <v>23</v>
      </c>
      <c r="D163" s="23" t="s">
        <v>28</v>
      </c>
      <c r="E163" s="23">
        <v>578285</v>
      </c>
      <c r="F163" s="23" t="s">
        <v>779</v>
      </c>
      <c r="G163" s="23">
        <f t="shared" si="3"/>
        <v>2025</v>
      </c>
      <c r="H163" s="25">
        <v>69800</v>
      </c>
      <c r="I163" s="26" t="s">
        <v>25</v>
      </c>
      <c r="J163" s="27">
        <v>45852</v>
      </c>
      <c r="K163" s="27">
        <v>45869</v>
      </c>
      <c r="L163" s="25">
        <v>69800</v>
      </c>
      <c r="M163" s="25">
        <v>2</v>
      </c>
      <c r="N163" s="28" t="s">
        <v>17</v>
      </c>
      <c r="O163" s="29">
        <v>69800</v>
      </c>
      <c r="P163" s="29"/>
      <c r="Q163" s="30"/>
      <c r="R163" s="30"/>
      <c r="S163" s="30"/>
      <c r="T163" s="30"/>
      <c r="U163" s="30"/>
      <c r="V163" s="31" t="s">
        <v>2046</v>
      </c>
      <c r="W163" s="32">
        <v>46087</v>
      </c>
      <c r="X163" s="32"/>
    </row>
    <row r="164" spans="1:24" s="33" customFormat="1" ht="15" customHeight="1" x14ac:dyDescent="0.2">
      <c r="A164" s="23" t="s">
        <v>22</v>
      </c>
      <c r="B164" s="23">
        <v>800014918</v>
      </c>
      <c r="C164" s="24" t="s">
        <v>23</v>
      </c>
      <c r="D164" s="23" t="s">
        <v>28</v>
      </c>
      <c r="E164" s="23">
        <v>578348</v>
      </c>
      <c r="F164" s="23" t="s">
        <v>1178</v>
      </c>
      <c r="G164" s="23">
        <f t="shared" si="3"/>
        <v>2025</v>
      </c>
      <c r="H164" s="25">
        <v>19633464</v>
      </c>
      <c r="I164" s="26" t="s">
        <v>25</v>
      </c>
      <c r="J164" s="27">
        <v>45852</v>
      </c>
      <c r="K164" s="27">
        <v>45876</v>
      </c>
      <c r="L164" s="25">
        <v>4479600</v>
      </c>
      <c r="M164" s="25">
        <v>1</v>
      </c>
      <c r="N164" s="28" t="s">
        <v>17</v>
      </c>
      <c r="O164" s="29">
        <v>4479600</v>
      </c>
      <c r="P164" s="29"/>
      <c r="Q164" s="30"/>
      <c r="R164" s="30"/>
      <c r="S164" s="30"/>
      <c r="T164" s="30"/>
      <c r="U164" s="30"/>
      <c r="V164" s="31" t="s">
        <v>2044</v>
      </c>
      <c r="W164" s="32">
        <v>46087</v>
      </c>
      <c r="X164" s="32"/>
    </row>
    <row r="165" spans="1:24" s="33" customFormat="1" ht="15" customHeight="1" x14ac:dyDescent="0.2">
      <c r="A165" s="23" t="s">
        <v>22</v>
      </c>
      <c r="B165" s="23">
        <v>800014918</v>
      </c>
      <c r="C165" s="24" t="s">
        <v>23</v>
      </c>
      <c r="D165" s="23" t="s">
        <v>28</v>
      </c>
      <c r="E165" s="23">
        <v>578205</v>
      </c>
      <c r="F165" s="23" t="s">
        <v>1177</v>
      </c>
      <c r="G165" s="23">
        <f t="shared" si="3"/>
        <v>2025</v>
      </c>
      <c r="H165" s="25">
        <v>18134093</v>
      </c>
      <c r="I165" s="26" t="s">
        <v>25</v>
      </c>
      <c r="J165" s="27">
        <v>45852</v>
      </c>
      <c r="K165" s="27">
        <v>45882</v>
      </c>
      <c r="L165" s="25">
        <v>1638852</v>
      </c>
      <c r="M165" s="25">
        <v>1</v>
      </c>
      <c r="N165" s="28" t="s">
        <v>17</v>
      </c>
      <c r="O165" s="29">
        <v>1638852</v>
      </c>
      <c r="P165" s="29"/>
      <c r="Q165" s="30"/>
      <c r="R165" s="30"/>
      <c r="S165" s="30"/>
      <c r="T165" s="30"/>
      <c r="U165" s="30"/>
      <c r="V165" s="31" t="s">
        <v>2044</v>
      </c>
      <c r="W165" s="32">
        <v>46087</v>
      </c>
      <c r="X165" s="32"/>
    </row>
    <row r="166" spans="1:24" s="33" customFormat="1" ht="15" customHeight="1" x14ac:dyDescent="0.2">
      <c r="A166" s="23" t="s">
        <v>22</v>
      </c>
      <c r="B166" s="23">
        <v>800014918</v>
      </c>
      <c r="C166" s="24" t="s">
        <v>23</v>
      </c>
      <c r="D166" s="23" t="s">
        <v>28</v>
      </c>
      <c r="E166" s="23">
        <v>578545</v>
      </c>
      <c r="F166" s="23" t="s">
        <v>1181</v>
      </c>
      <c r="G166" s="23">
        <f t="shared" si="3"/>
        <v>2025</v>
      </c>
      <c r="H166" s="25">
        <v>10088524</v>
      </c>
      <c r="I166" s="26" t="s">
        <v>25</v>
      </c>
      <c r="J166" s="27">
        <v>45853</v>
      </c>
      <c r="K166" s="27">
        <v>45867</v>
      </c>
      <c r="L166" s="25">
        <v>2458278</v>
      </c>
      <c r="M166" s="25">
        <v>1</v>
      </c>
      <c r="N166" s="28" t="s">
        <v>17</v>
      </c>
      <c r="O166" s="29">
        <v>2458278</v>
      </c>
      <c r="P166" s="29"/>
      <c r="Q166" s="30"/>
      <c r="R166" s="30"/>
      <c r="S166" s="30"/>
      <c r="T166" s="30"/>
      <c r="U166" s="30"/>
      <c r="V166" s="31" t="s">
        <v>2044</v>
      </c>
      <c r="W166" s="32">
        <v>46087</v>
      </c>
      <c r="X166" s="32"/>
    </row>
    <row r="167" spans="1:24" s="33" customFormat="1" ht="15" customHeight="1" x14ac:dyDescent="0.2">
      <c r="A167" s="23" t="s">
        <v>22</v>
      </c>
      <c r="B167" s="23">
        <v>800014918</v>
      </c>
      <c r="C167" s="24" t="s">
        <v>23</v>
      </c>
      <c r="D167" s="23" t="s">
        <v>28</v>
      </c>
      <c r="E167" s="23">
        <v>578614</v>
      </c>
      <c r="F167" s="23" t="s">
        <v>1182</v>
      </c>
      <c r="G167" s="23">
        <f t="shared" si="3"/>
        <v>2025</v>
      </c>
      <c r="H167" s="25">
        <v>5575260</v>
      </c>
      <c r="I167" s="26" t="s">
        <v>25</v>
      </c>
      <c r="J167" s="27">
        <v>45853</v>
      </c>
      <c r="K167" s="27">
        <v>45867</v>
      </c>
      <c r="L167" s="25">
        <v>2279378</v>
      </c>
      <c r="M167" s="25">
        <v>1</v>
      </c>
      <c r="N167" s="28" t="s">
        <v>17</v>
      </c>
      <c r="O167" s="29">
        <v>2279378</v>
      </c>
      <c r="P167" s="29"/>
      <c r="Q167" s="30"/>
      <c r="R167" s="30"/>
      <c r="S167" s="30"/>
      <c r="T167" s="30"/>
      <c r="U167" s="30"/>
      <c r="V167" s="31" t="s">
        <v>2044</v>
      </c>
      <c r="W167" s="32">
        <v>46087</v>
      </c>
      <c r="X167" s="32"/>
    </row>
    <row r="168" spans="1:24" s="33" customFormat="1" ht="15" customHeight="1" x14ac:dyDescent="0.2">
      <c r="A168" s="23" t="s">
        <v>22</v>
      </c>
      <c r="B168" s="23">
        <v>800014918</v>
      </c>
      <c r="C168" s="24" t="s">
        <v>23</v>
      </c>
      <c r="D168" s="23" t="s">
        <v>28</v>
      </c>
      <c r="E168" s="23">
        <v>578680</v>
      </c>
      <c r="F168" s="23" t="s">
        <v>1183</v>
      </c>
      <c r="G168" s="23">
        <f t="shared" si="3"/>
        <v>2025</v>
      </c>
      <c r="H168" s="25">
        <v>10738682</v>
      </c>
      <c r="I168" s="26" t="s">
        <v>25</v>
      </c>
      <c r="J168" s="27">
        <v>45853</v>
      </c>
      <c r="K168" s="27">
        <v>45867</v>
      </c>
      <c r="L168" s="25">
        <v>9127880</v>
      </c>
      <c r="M168" s="25">
        <v>1</v>
      </c>
      <c r="N168" s="28" t="s">
        <v>17</v>
      </c>
      <c r="O168" s="29">
        <v>9127880</v>
      </c>
      <c r="P168" s="29"/>
      <c r="Q168" s="30"/>
      <c r="R168" s="30"/>
      <c r="S168" s="30"/>
      <c r="T168" s="30"/>
      <c r="U168" s="30"/>
      <c r="V168" s="31" t="s">
        <v>2044</v>
      </c>
      <c r="W168" s="32">
        <v>46087</v>
      </c>
      <c r="X168" s="32"/>
    </row>
    <row r="169" spans="1:24" s="33" customFormat="1" ht="15" customHeight="1" x14ac:dyDescent="0.2">
      <c r="A169" s="23" t="s">
        <v>22</v>
      </c>
      <c r="B169" s="23">
        <v>800014918</v>
      </c>
      <c r="C169" s="24" t="s">
        <v>23</v>
      </c>
      <c r="D169" s="23" t="s">
        <v>28</v>
      </c>
      <c r="E169" s="23">
        <v>578752</v>
      </c>
      <c r="F169" s="23" t="s">
        <v>1185</v>
      </c>
      <c r="G169" s="23">
        <f t="shared" si="3"/>
        <v>2025</v>
      </c>
      <c r="H169" s="25">
        <v>1585459</v>
      </c>
      <c r="I169" s="26" t="s">
        <v>25</v>
      </c>
      <c r="J169" s="27">
        <v>45853</v>
      </c>
      <c r="K169" s="27">
        <v>45871</v>
      </c>
      <c r="L169" s="25">
        <v>519900</v>
      </c>
      <c r="M169" s="25">
        <v>1</v>
      </c>
      <c r="N169" s="28" t="s">
        <v>17</v>
      </c>
      <c r="O169" s="29">
        <v>519900</v>
      </c>
      <c r="P169" s="29"/>
      <c r="Q169" s="30"/>
      <c r="R169" s="30"/>
      <c r="S169" s="30"/>
      <c r="T169" s="30"/>
      <c r="U169" s="30"/>
      <c r="V169" s="31" t="s">
        <v>2044</v>
      </c>
      <c r="W169" s="32">
        <v>46087</v>
      </c>
      <c r="X169" s="32"/>
    </row>
    <row r="170" spans="1:24" s="33" customFormat="1" ht="15" customHeight="1" x14ac:dyDescent="0.2">
      <c r="A170" s="23" t="s">
        <v>22</v>
      </c>
      <c r="B170" s="23">
        <v>800014918</v>
      </c>
      <c r="C170" s="24" t="s">
        <v>23</v>
      </c>
      <c r="D170" s="23" t="s">
        <v>28</v>
      </c>
      <c r="E170" s="23">
        <v>578394</v>
      </c>
      <c r="F170" s="23" t="s">
        <v>1180</v>
      </c>
      <c r="G170" s="23">
        <f t="shared" si="3"/>
        <v>2025</v>
      </c>
      <c r="H170" s="25">
        <v>2904928</v>
      </c>
      <c r="I170" s="26" t="s">
        <v>25</v>
      </c>
      <c r="J170" s="27">
        <v>45853</v>
      </c>
      <c r="K170" s="27">
        <v>45882</v>
      </c>
      <c r="L170" s="25">
        <v>2469189</v>
      </c>
      <c r="M170" s="25">
        <v>1</v>
      </c>
      <c r="N170" s="28" t="s">
        <v>17</v>
      </c>
      <c r="O170" s="29">
        <v>2469189</v>
      </c>
      <c r="P170" s="29"/>
      <c r="Q170" s="30"/>
      <c r="R170" s="30"/>
      <c r="S170" s="30"/>
      <c r="T170" s="30"/>
      <c r="U170" s="30"/>
      <c r="V170" s="31" t="s">
        <v>2044</v>
      </c>
      <c r="W170" s="32">
        <v>46087</v>
      </c>
      <c r="X170" s="32"/>
    </row>
    <row r="171" spans="1:24" s="33" customFormat="1" ht="15" customHeight="1" x14ac:dyDescent="0.2">
      <c r="A171" s="23" t="s">
        <v>22</v>
      </c>
      <c r="B171" s="23">
        <v>800014918</v>
      </c>
      <c r="C171" s="24" t="s">
        <v>23</v>
      </c>
      <c r="D171" s="23" t="s">
        <v>28</v>
      </c>
      <c r="E171" s="23">
        <v>578705</v>
      </c>
      <c r="F171" s="23" t="s">
        <v>1184</v>
      </c>
      <c r="G171" s="23">
        <f t="shared" si="3"/>
        <v>2025</v>
      </c>
      <c r="H171" s="25">
        <v>15767739</v>
      </c>
      <c r="I171" s="26" t="s">
        <v>25</v>
      </c>
      <c r="J171" s="27">
        <v>45853</v>
      </c>
      <c r="K171" s="27">
        <v>45882</v>
      </c>
      <c r="L171" s="25">
        <v>2000552</v>
      </c>
      <c r="M171" s="25">
        <v>1</v>
      </c>
      <c r="N171" s="28" t="s">
        <v>17</v>
      </c>
      <c r="O171" s="29">
        <v>2000552</v>
      </c>
      <c r="P171" s="29"/>
      <c r="Q171" s="30"/>
      <c r="R171" s="30"/>
      <c r="S171" s="30"/>
      <c r="T171" s="30"/>
      <c r="U171" s="30"/>
      <c r="V171" s="31" t="s">
        <v>2044</v>
      </c>
      <c r="W171" s="32">
        <v>46087</v>
      </c>
      <c r="X171" s="32"/>
    </row>
    <row r="172" spans="1:24" s="33" customFormat="1" ht="15" customHeight="1" x14ac:dyDescent="0.2">
      <c r="A172" s="23" t="s">
        <v>22</v>
      </c>
      <c r="B172" s="23">
        <v>800014918</v>
      </c>
      <c r="C172" s="24" t="s">
        <v>23</v>
      </c>
      <c r="D172" s="23" t="s">
        <v>28</v>
      </c>
      <c r="E172" s="23">
        <v>578778</v>
      </c>
      <c r="F172" s="23" t="s">
        <v>781</v>
      </c>
      <c r="G172" s="23">
        <f t="shared" si="3"/>
        <v>2025</v>
      </c>
      <c r="H172" s="25">
        <v>146580</v>
      </c>
      <c r="I172" s="26" t="s">
        <v>27</v>
      </c>
      <c r="J172" s="27">
        <v>45853</v>
      </c>
      <c r="K172" s="27">
        <v>45876</v>
      </c>
      <c r="L172" s="25">
        <v>146580</v>
      </c>
      <c r="M172" s="25">
        <v>2</v>
      </c>
      <c r="N172" s="28" t="s">
        <v>17</v>
      </c>
      <c r="O172" s="29">
        <v>146580</v>
      </c>
      <c r="P172" s="29"/>
      <c r="Q172" s="30"/>
      <c r="R172" s="30"/>
      <c r="S172" s="30"/>
      <c r="T172" s="30"/>
      <c r="U172" s="30"/>
      <c r="V172" s="31" t="s">
        <v>2046</v>
      </c>
      <c r="W172" s="32">
        <v>46087</v>
      </c>
      <c r="X172" s="32"/>
    </row>
    <row r="173" spans="1:24" s="33" customFormat="1" ht="15" customHeight="1" x14ac:dyDescent="0.2">
      <c r="A173" s="23" t="s">
        <v>22</v>
      </c>
      <c r="B173" s="23">
        <v>800014918</v>
      </c>
      <c r="C173" s="24" t="s">
        <v>23</v>
      </c>
      <c r="D173" s="23" t="s">
        <v>28</v>
      </c>
      <c r="E173" s="23">
        <v>578511</v>
      </c>
      <c r="F173" s="23" t="s">
        <v>780</v>
      </c>
      <c r="G173" s="23">
        <f t="shared" si="3"/>
        <v>2025</v>
      </c>
      <c r="H173" s="25">
        <v>23877771</v>
      </c>
      <c r="I173" s="26" t="s">
        <v>27</v>
      </c>
      <c r="J173" s="27">
        <v>45853</v>
      </c>
      <c r="K173" s="27">
        <v>45882</v>
      </c>
      <c r="L173" s="25">
        <v>23877771</v>
      </c>
      <c r="M173" s="25">
        <v>2</v>
      </c>
      <c r="N173" s="28" t="s">
        <v>17</v>
      </c>
      <c r="O173" s="29">
        <v>23877771</v>
      </c>
      <c r="P173" s="29"/>
      <c r="Q173" s="30"/>
      <c r="R173" s="30"/>
      <c r="S173" s="30"/>
      <c r="T173" s="30"/>
      <c r="U173" s="30"/>
      <c r="V173" s="31" t="s">
        <v>2045</v>
      </c>
      <c r="W173" s="32">
        <v>46094</v>
      </c>
      <c r="X173" s="32"/>
    </row>
    <row r="174" spans="1:24" s="33" customFormat="1" ht="15" customHeight="1" x14ac:dyDescent="0.2">
      <c r="A174" s="23" t="s">
        <v>22</v>
      </c>
      <c r="B174" s="23">
        <v>800014918</v>
      </c>
      <c r="C174" s="24" t="s">
        <v>23</v>
      </c>
      <c r="D174" s="23" t="s">
        <v>28</v>
      </c>
      <c r="E174" s="23">
        <v>578835</v>
      </c>
      <c r="F174" s="23" t="s">
        <v>1186</v>
      </c>
      <c r="G174" s="23">
        <f t="shared" si="3"/>
        <v>2025</v>
      </c>
      <c r="H174" s="25">
        <v>6716756</v>
      </c>
      <c r="I174" s="26" t="s">
        <v>25</v>
      </c>
      <c r="J174" s="27">
        <v>45854</v>
      </c>
      <c r="K174" s="27">
        <v>45867</v>
      </c>
      <c r="L174" s="25">
        <v>461000</v>
      </c>
      <c r="M174" s="25">
        <v>1</v>
      </c>
      <c r="N174" s="28" t="s">
        <v>17</v>
      </c>
      <c r="O174" s="29">
        <v>461000</v>
      </c>
      <c r="P174" s="29"/>
      <c r="Q174" s="30"/>
      <c r="R174" s="30"/>
      <c r="S174" s="30"/>
      <c r="T174" s="30"/>
      <c r="U174" s="30"/>
      <c r="V174" s="31" t="s">
        <v>2044</v>
      </c>
      <c r="W174" s="32">
        <v>46087</v>
      </c>
      <c r="X174" s="32"/>
    </row>
    <row r="175" spans="1:24" s="33" customFormat="1" ht="15" customHeight="1" x14ac:dyDescent="0.2">
      <c r="A175" s="23" t="s">
        <v>22</v>
      </c>
      <c r="B175" s="23">
        <v>800014918</v>
      </c>
      <c r="C175" s="24" t="s">
        <v>23</v>
      </c>
      <c r="D175" s="23" t="s">
        <v>28</v>
      </c>
      <c r="E175" s="23">
        <v>578972</v>
      </c>
      <c r="F175" s="23" t="s">
        <v>1190</v>
      </c>
      <c r="G175" s="23">
        <f t="shared" si="3"/>
        <v>2025</v>
      </c>
      <c r="H175" s="25">
        <v>12204431</v>
      </c>
      <c r="I175" s="26" t="s">
        <v>25</v>
      </c>
      <c r="J175" s="27">
        <v>45854</v>
      </c>
      <c r="K175" s="27">
        <v>45867</v>
      </c>
      <c r="L175" s="25">
        <v>2628657</v>
      </c>
      <c r="M175" s="25">
        <v>1</v>
      </c>
      <c r="N175" s="28" t="s">
        <v>17</v>
      </c>
      <c r="O175" s="29">
        <v>2628657</v>
      </c>
      <c r="P175" s="29"/>
      <c r="Q175" s="30"/>
      <c r="R175" s="30"/>
      <c r="S175" s="30"/>
      <c r="T175" s="30"/>
      <c r="U175" s="30"/>
      <c r="V175" s="31" t="s">
        <v>2044</v>
      </c>
      <c r="W175" s="32">
        <v>46087</v>
      </c>
      <c r="X175" s="32"/>
    </row>
    <row r="176" spans="1:24" s="33" customFormat="1" ht="15" customHeight="1" x14ac:dyDescent="0.2">
      <c r="A176" s="23" t="s">
        <v>22</v>
      </c>
      <c r="B176" s="23">
        <v>800014918</v>
      </c>
      <c r="C176" s="24" t="s">
        <v>23</v>
      </c>
      <c r="D176" s="23" t="s">
        <v>28</v>
      </c>
      <c r="E176" s="23">
        <v>578944</v>
      </c>
      <c r="F176" s="23" t="s">
        <v>1189</v>
      </c>
      <c r="G176" s="23">
        <f t="shared" si="3"/>
        <v>2025</v>
      </c>
      <c r="H176" s="25">
        <v>14034280</v>
      </c>
      <c r="I176" s="26" t="s">
        <v>25</v>
      </c>
      <c r="J176" s="27">
        <v>45854</v>
      </c>
      <c r="K176" s="27">
        <v>45869</v>
      </c>
      <c r="L176" s="25">
        <v>2188908</v>
      </c>
      <c r="M176" s="25">
        <v>1</v>
      </c>
      <c r="N176" s="28" t="s">
        <v>17</v>
      </c>
      <c r="O176" s="29">
        <v>2188908</v>
      </c>
      <c r="P176" s="29"/>
      <c r="Q176" s="30"/>
      <c r="R176" s="30"/>
      <c r="S176" s="30"/>
      <c r="T176" s="30"/>
      <c r="U176" s="30"/>
      <c r="V176" s="31" t="s">
        <v>2044</v>
      </c>
      <c r="W176" s="32">
        <v>46087</v>
      </c>
      <c r="X176" s="32"/>
    </row>
    <row r="177" spans="1:24" s="33" customFormat="1" ht="15" customHeight="1" x14ac:dyDescent="0.2">
      <c r="A177" s="23" t="s">
        <v>22</v>
      </c>
      <c r="B177" s="23">
        <v>800014918</v>
      </c>
      <c r="C177" s="24" t="s">
        <v>23</v>
      </c>
      <c r="D177" s="23" t="s">
        <v>28</v>
      </c>
      <c r="E177" s="23">
        <v>579219</v>
      </c>
      <c r="F177" s="23" t="s">
        <v>1195</v>
      </c>
      <c r="G177" s="23">
        <f t="shared" si="3"/>
        <v>2025</v>
      </c>
      <c r="H177" s="25">
        <v>19956476</v>
      </c>
      <c r="I177" s="26" t="s">
        <v>25</v>
      </c>
      <c r="J177" s="27">
        <v>45854</v>
      </c>
      <c r="K177" s="27">
        <v>45869</v>
      </c>
      <c r="L177" s="25">
        <v>19566276</v>
      </c>
      <c r="M177" s="25">
        <v>1</v>
      </c>
      <c r="N177" s="28" t="s">
        <v>17</v>
      </c>
      <c r="O177" s="29">
        <v>19566276</v>
      </c>
      <c r="P177" s="29"/>
      <c r="Q177" s="30"/>
      <c r="R177" s="30"/>
      <c r="S177" s="30"/>
      <c r="T177" s="30"/>
      <c r="U177" s="30"/>
      <c r="V177" s="31" t="s">
        <v>2044</v>
      </c>
      <c r="W177" s="32">
        <v>46087</v>
      </c>
      <c r="X177" s="32"/>
    </row>
    <row r="178" spans="1:24" s="33" customFormat="1" ht="15" customHeight="1" x14ac:dyDescent="0.2">
      <c r="A178" s="23" t="s">
        <v>22</v>
      </c>
      <c r="B178" s="23">
        <v>800014918</v>
      </c>
      <c r="C178" s="24" t="s">
        <v>23</v>
      </c>
      <c r="D178" s="23" t="s">
        <v>28</v>
      </c>
      <c r="E178" s="23">
        <v>579168</v>
      </c>
      <c r="F178" s="23" t="s">
        <v>1194</v>
      </c>
      <c r="G178" s="23">
        <f t="shared" si="3"/>
        <v>2025</v>
      </c>
      <c r="H178" s="25">
        <v>15128548</v>
      </c>
      <c r="I178" s="26" t="s">
        <v>25</v>
      </c>
      <c r="J178" s="27">
        <v>45854</v>
      </c>
      <c r="K178" s="27">
        <v>45869</v>
      </c>
      <c r="L178" s="25">
        <v>2458278</v>
      </c>
      <c r="M178" s="25">
        <v>1</v>
      </c>
      <c r="N178" s="28" t="s">
        <v>17</v>
      </c>
      <c r="O178" s="29">
        <v>2458278</v>
      </c>
      <c r="P178" s="29"/>
      <c r="Q178" s="30"/>
      <c r="R178" s="30"/>
      <c r="S178" s="30"/>
      <c r="T178" s="30"/>
      <c r="U178" s="30"/>
      <c r="V178" s="31" t="s">
        <v>2044</v>
      </c>
      <c r="W178" s="32">
        <v>46087</v>
      </c>
      <c r="X178" s="32"/>
    </row>
    <row r="179" spans="1:24" s="33" customFormat="1" ht="15" customHeight="1" x14ac:dyDescent="0.2">
      <c r="A179" s="23" t="s">
        <v>22</v>
      </c>
      <c r="B179" s="23">
        <v>800014918</v>
      </c>
      <c r="C179" s="24" t="s">
        <v>23</v>
      </c>
      <c r="D179" s="23" t="s">
        <v>28</v>
      </c>
      <c r="E179" s="23">
        <v>579057</v>
      </c>
      <c r="F179" s="23" t="s">
        <v>1191</v>
      </c>
      <c r="G179" s="23">
        <f t="shared" si="3"/>
        <v>2025</v>
      </c>
      <c r="H179" s="25">
        <v>28907328</v>
      </c>
      <c r="I179" s="26" t="s">
        <v>25</v>
      </c>
      <c r="J179" s="27">
        <v>45854</v>
      </c>
      <c r="K179" s="27">
        <v>45869</v>
      </c>
      <c r="L179" s="25">
        <v>1084900</v>
      </c>
      <c r="M179" s="25">
        <v>1</v>
      </c>
      <c r="N179" s="28" t="s">
        <v>17</v>
      </c>
      <c r="O179" s="29">
        <v>1084900</v>
      </c>
      <c r="P179" s="29"/>
      <c r="Q179" s="30"/>
      <c r="R179" s="30"/>
      <c r="S179" s="30"/>
      <c r="T179" s="30"/>
      <c r="U179" s="30"/>
      <c r="V179" s="31" t="s">
        <v>2044</v>
      </c>
      <c r="W179" s="32">
        <v>46087</v>
      </c>
      <c r="X179" s="32"/>
    </row>
    <row r="180" spans="1:24" s="33" customFormat="1" ht="15" customHeight="1" x14ac:dyDescent="0.2">
      <c r="A180" s="23" t="s">
        <v>22</v>
      </c>
      <c r="B180" s="23">
        <v>800014918</v>
      </c>
      <c r="C180" s="24" t="s">
        <v>23</v>
      </c>
      <c r="D180" s="23" t="s">
        <v>28</v>
      </c>
      <c r="E180" s="23">
        <v>578864</v>
      </c>
      <c r="F180" s="23" t="s">
        <v>1187</v>
      </c>
      <c r="G180" s="23">
        <f t="shared" si="3"/>
        <v>2025</v>
      </c>
      <c r="H180" s="25">
        <v>13147642</v>
      </c>
      <c r="I180" s="26" t="s">
        <v>25</v>
      </c>
      <c r="J180" s="27">
        <v>45854</v>
      </c>
      <c r="K180" s="27">
        <v>45871</v>
      </c>
      <c r="L180" s="25">
        <v>7730176</v>
      </c>
      <c r="M180" s="25">
        <v>1</v>
      </c>
      <c r="N180" s="28" t="s">
        <v>17</v>
      </c>
      <c r="O180" s="29">
        <v>7730176</v>
      </c>
      <c r="P180" s="29"/>
      <c r="Q180" s="30"/>
      <c r="R180" s="30"/>
      <c r="S180" s="30"/>
      <c r="T180" s="30"/>
      <c r="U180" s="30"/>
      <c r="V180" s="31" t="s">
        <v>2044</v>
      </c>
      <c r="W180" s="32">
        <v>46087</v>
      </c>
      <c r="X180" s="32"/>
    </row>
    <row r="181" spans="1:24" s="33" customFormat="1" ht="15" customHeight="1" x14ac:dyDescent="0.2">
      <c r="A181" s="23" t="s">
        <v>22</v>
      </c>
      <c r="B181" s="23">
        <v>800014918</v>
      </c>
      <c r="C181" s="24" t="s">
        <v>23</v>
      </c>
      <c r="D181" s="23" t="s">
        <v>28</v>
      </c>
      <c r="E181" s="23">
        <v>579105</v>
      </c>
      <c r="F181" s="23" t="s">
        <v>1193</v>
      </c>
      <c r="G181" s="23">
        <f t="shared" si="3"/>
        <v>2025</v>
      </c>
      <c r="H181" s="25">
        <v>8335760</v>
      </c>
      <c r="I181" s="26" t="s">
        <v>25</v>
      </c>
      <c r="J181" s="27">
        <v>45854</v>
      </c>
      <c r="K181" s="27">
        <v>45871</v>
      </c>
      <c r="L181" s="25">
        <v>666200</v>
      </c>
      <c r="M181" s="25">
        <v>1</v>
      </c>
      <c r="N181" s="28" t="s">
        <v>17</v>
      </c>
      <c r="O181" s="29">
        <v>666200</v>
      </c>
      <c r="P181" s="29"/>
      <c r="Q181" s="30"/>
      <c r="R181" s="30"/>
      <c r="S181" s="30"/>
      <c r="T181" s="30"/>
      <c r="U181" s="30"/>
      <c r="V181" s="31" t="s">
        <v>2044</v>
      </c>
      <c r="W181" s="32">
        <v>46087</v>
      </c>
      <c r="X181" s="32"/>
    </row>
    <row r="182" spans="1:24" s="33" customFormat="1" ht="15" customHeight="1" x14ac:dyDescent="0.2">
      <c r="A182" s="23" t="s">
        <v>22</v>
      </c>
      <c r="B182" s="23">
        <v>800014918</v>
      </c>
      <c r="C182" s="24" t="s">
        <v>23</v>
      </c>
      <c r="D182" s="23" t="s">
        <v>28</v>
      </c>
      <c r="E182" s="23">
        <v>579229</v>
      </c>
      <c r="F182" s="23" t="s">
        <v>1196</v>
      </c>
      <c r="G182" s="23">
        <f t="shared" si="3"/>
        <v>2025</v>
      </c>
      <c r="H182" s="25">
        <v>1223000</v>
      </c>
      <c r="I182" s="26" t="s">
        <v>25</v>
      </c>
      <c r="J182" s="27">
        <v>45854</v>
      </c>
      <c r="K182" s="27">
        <v>45873</v>
      </c>
      <c r="L182" s="25">
        <v>1039550</v>
      </c>
      <c r="M182" s="25">
        <v>1</v>
      </c>
      <c r="N182" s="28" t="s">
        <v>17</v>
      </c>
      <c r="O182" s="29">
        <v>1039550</v>
      </c>
      <c r="P182" s="29"/>
      <c r="Q182" s="30"/>
      <c r="R182" s="30"/>
      <c r="S182" s="30"/>
      <c r="T182" s="30"/>
      <c r="U182" s="30"/>
      <c r="V182" s="31" t="s">
        <v>2044</v>
      </c>
      <c r="W182" s="32">
        <v>46087</v>
      </c>
      <c r="X182" s="32"/>
    </row>
    <row r="183" spans="1:24" s="33" customFormat="1" ht="15" customHeight="1" x14ac:dyDescent="0.2">
      <c r="A183" s="23" t="s">
        <v>22</v>
      </c>
      <c r="B183" s="23">
        <v>800014918</v>
      </c>
      <c r="C183" s="24" t="s">
        <v>23</v>
      </c>
      <c r="D183" s="23" t="s">
        <v>28</v>
      </c>
      <c r="E183" s="23">
        <v>578923</v>
      </c>
      <c r="F183" s="23" t="s">
        <v>1188</v>
      </c>
      <c r="G183" s="23">
        <f t="shared" si="3"/>
        <v>2025</v>
      </c>
      <c r="H183" s="25">
        <v>18866464</v>
      </c>
      <c r="I183" s="26" t="s">
        <v>25</v>
      </c>
      <c r="J183" s="27">
        <v>45854</v>
      </c>
      <c r="K183" s="27">
        <v>45882</v>
      </c>
      <c r="L183" s="25">
        <v>758700</v>
      </c>
      <c r="M183" s="25">
        <v>1</v>
      </c>
      <c r="N183" s="28" t="s">
        <v>17</v>
      </c>
      <c r="O183" s="29">
        <v>758700</v>
      </c>
      <c r="P183" s="29"/>
      <c r="Q183" s="30"/>
      <c r="R183" s="30"/>
      <c r="S183" s="30"/>
      <c r="T183" s="30"/>
      <c r="U183" s="30"/>
      <c r="V183" s="31" t="s">
        <v>2044</v>
      </c>
      <c r="W183" s="32">
        <v>46087</v>
      </c>
      <c r="X183" s="32"/>
    </row>
    <row r="184" spans="1:24" s="33" customFormat="1" ht="15" customHeight="1" x14ac:dyDescent="0.2">
      <c r="A184" s="23" t="s">
        <v>22</v>
      </c>
      <c r="B184" s="23">
        <v>800014918</v>
      </c>
      <c r="C184" s="24" t="s">
        <v>23</v>
      </c>
      <c r="D184" s="23" t="s">
        <v>28</v>
      </c>
      <c r="E184" s="23">
        <v>579076</v>
      </c>
      <c r="F184" s="23" t="s">
        <v>1192</v>
      </c>
      <c r="G184" s="23">
        <f t="shared" si="3"/>
        <v>2025</v>
      </c>
      <c r="H184" s="25">
        <v>23348328</v>
      </c>
      <c r="I184" s="26" t="s">
        <v>25</v>
      </c>
      <c r="J184" s="27">
        <v>45854</v>
      </c>
      <c r="K184" s="27">
        <v>45882</v>
      </c>
      <c r="L184" s="25">
        <v>19412613</v>
      </c>
      <c r="M184" s="25">
        <v>1</v>
      </c>
      <c r="N184" s="28" t="s">
        <v>17</v>
      </c>
      <c r="O184" s="29">
        <v>19412613</v>
      </c>
      <c r="P184" s="29"/>
      <c r="Q184" s="30"/>
      <c r="R184" s="30"/>
      <c r="S184" s="30"/>
      <c r="T184" s="30"/>
      <c r="U184" s="30"/>
      <c r="V184" s="31" t="s">
        <v>2044</v>
      </c>
      <c r="W184" s="32">
        <v>46087</v>
      </c>
      <c r="X184" s="32"/>
    </row>
    <row r="185" spans="1:24" s="33" customFormat="1" ht="15" customHeight="1" x14ac:dyDescent="0.2">
      <c r="A185" s="23" t="s">
        <v>22</v>
      </c>
      <c r="B185" s="23">
        <v>800014918</v>
      </c>
      <c r="C185" s="24" t="s">
        <v>23</v>
      </c>
      <c r="D185" s="23" t="s">
        <v>28</v>
      </c>
      <c r="E185" s="23">
        <v>578874</v>
      </c>
      <c r="F185" s="23" t="s">
        <v>783</v>
      </c>
      <c r="G185" s="23">
        <f t="shared" si="3"/>
        <v>2025</v>
      </c>
      <c r="H185" s="25">
        <v>69800</v>
      </c>
      <c r="I185" s="26" t="s">
        <v>27</v>
      </c>
      <c r="J185" s="27">
        <v>45854</v>
      </c>
      <c r="K185" s="27">
        <v>45868</v>
      </c>
      <c r="L185" s="25">
        <v>69800</v>
      </c>
      <c r="M185" s="25">
        <v>2</v>
      </c>
      <c r="N185" s="28" t="s">
        <v>17</v>
      </c>
      <c r="O185" s="29">
        <v>69800</v>
      </c>
      <c r="P185" s="29"/>
      <c r="Q185" s="30"/>
      <c r="R185" s="30"/>
      <c r="S185" s="30"/>
      <c r="T185" s="30"/>
      <c r="U185" s="30"/>
      <c r="V185" s="31" t="s">
        <v>2046</v>
      </c>
      <c r="W185" s="32">
        <v>46087</v>
      </c>
      <c r="X185" s="32"/>
    </row>
    <row r="186" spans="1:24" s="33" customFormat="1" ht="15" customHeight="1" x14ac:dyDescent="0.2">
      <c r="A186" s="23" t="s">
        <v>22</v>
      </c>
      <c r="B186" s="23">
        <v>800014918</v>
      </c>
      <c r="C186" s="24" t="s">
        <v>23</v>
      </c>
      <c r="D186" s="23" t="s">
        <v>28</v>
      </c>
      <c r="E186" s="23">
        <v>578844</v>
      </c>
      <c r="F186" s="23" t="s">
        <v>782</v>
      </c>
      <c r="G186" s="23">
        <f t="shared" si="3"/>
        <v>2025</v>
      </c>
      <c r="H186" s="25">
        <v>69800</v>
      </c>
      <c r="I186" s="26" t="s">
        <v>27</v>
      </c>
      <c r="J186" s="27">
        <v>45854</v>
      </c>
      <c r="K186" s="27">
        <v>45868</v>
      </c>
      <c r="L186" s="25">
        <v>69800</v>
      </c>
      <c r="M186" s="25">
        <v>2</v>
      </c>
      <c r="N186" s="28" t="s">
        <v>17</v>
      </c>
      <c r="O186" s="29">
        <v>69800</v>
      </c>
      <c r="P186" s="29"/>
      <c r="Q186" s="30"/>
      <c r="R186" s="30"/>
      <c r="S186" s="30"/>
      <c r="T186" s="30"/>
      <c r="U186" s="30"/>
      <c r="V186" s="31" t="s">
        <v>2046</v>
      </c>
      <c r="W186" s="32">
        <v>46087</v>
      </c>
      <c r="X186" s="32"/>
    </row>
    <row r="187" spans="1:24" s="33" customFormat="1" ht="15" customHeight="1" x14ac:dyDescent="0.2">
      <c r="A187" s="23" t="s">
        <v>22</v>
      </c>
      <c r="B187" s="23">
        <v>800014918</v>
      </c>
      <c r="C187" s="24" t="s">
        <v>23</v>
      </c>
      <c r="D187" s="23" t="s">
        <v>28</v>
      </c>
      <c r="E187" s="23">
        <v>579091</v>
      </c>
      <c r="F187" s="23" t="s">
        <v>784</v>
      </c>
      <c r="G187" s="23">
        <f t="shared" si="3"/>
        <v>2025</v>
      </c>
      <c r="H187" s="25">
        <v>69800</v>
      </c>
      <c r="I187" s="26" t="s">
        <v>27</v>
      </c>
      <c r="J187" s="27">
        <v>45854</v>
      </c>
      <c r="K187" s="27">
        <v>45868</v>
      </c>
      <c r="L187" s="25">
        <v>69800</v>
      </c>
      <c r="M187" s="25">
        <v>2</v>
      </c>
      <c r="N187" s="28" t="s">
        <v>17</v>
      </c>
      <c r="O187" s="29">
        <v>69800</v>
      </c>
      <c r="P187" s="29"/>
      <c r="Q187" s="30"/>
      <c r="R187" s="30"/>
      <c r="S187" s="30"/>
      <c r="T187" s="30"/>
      <c r="U187" s="30"/>
      <c r="V187" s="31" t="s">
        <v>2046</v>
      </c>
      <c r="W187" s="32">
        <v>46087</v>
      </c>
      <c r="X187" s="32"/>
    </row>
    <row r="188" spans="1:24" s="33" customFormat="1" ht="15" customHeight="1" x14ac:dyDescent="0.2">
      <c r="A188" s="23" t="s">
        <v>22</v>
      </c>
      <c r="B188" s="23">
        <v>800014918</v>
      </c>
      <c r="C188" s="24" t="s">
        <v>23</v>
      </c>
      <c r="D188" s="23" t="s">
        <v>28</v>
      </c>
      <c r="E188" s="23">
        <v>579162</v>
      </c>
      <c r="F188" s="23" t="s">
        <v>785</v>
      </c>
      <c r="G188" s="23">
        <f t="shared" si="3"/>
        <v>2025</v>
      </c>
      <c r="H188" s="25">
        <v>636950</v>
      </c>
      <c r="I188" s="26" t="s">
        <v>27</v>
      </c>
      <c r="J188" s="27">
        <v>45854</v>
      </c>
      <c r="K188" s="27">
        <v>45875</v>
      </c>
      <c r="L188" s="25">
        <v>636950</v>
      </c>
      <c r="M188" s="25">
        <v>2</v>
      </c>
      <c r="N188" s="28" t="s">
        <v>17</v>
      </c>
      <c r="O188" s="29">
        <v>636950</v>
      </c>
      <c r="P188" s="29"/>
      <c r="Q188" s="30"/>
      <c r="R188" s="30"/>
      <c r="S188" s="30"/>
      <c r="T188" s="30"/>
      <c r="U188" s="30"/>
      <c r="V188" s="31" t="s">
        <v>2046</v>
      </c>
      <c r="W188" s="32">
        <v>46087</v>
      </c>
      <c r="X188" s="32"/>
    </row>
    <row r="189" spans="1:24" s="33" customFormat="1" ht="15" customHeight="1" x14ac:dyDescent="0.2">
      <c r="A189" s="23" t="s">
        <v>22</v>
      </c>
      <c r="B189" s="23">
        <v>800014918</v>
      </c>
      <c r="C189" s="24" t="s">
        <v>23</v>
      </c>
      <c r="D189" s="23" t="s">
        <v>28</v>
      </c>
      <c r="E189" s="23">
        <v>579583</v>
      </c>
      <c r="F189" s="23" t="s">
        <v>1201</v>
      </c>
      <c r="G189" s="23">
        <f t="shared" si="3"/>
        <v>2025</v>
      </c>
      <c r="H189" s="25">
        <v>11314928</v>
      </c>
      <c r="I189" s="26" t="s">
        <v>25</v>
      </c>
      <c r="J189" s="27">
        <v>45855</v>
      </c>
      <c r="K189" s="27">
        <v>45869</v>
      </c>
      <c r="L189" s="25">
        <v>1638852</v>
      </c>
      <c r="M189" s="25">
        <v>1</v>
      </c>
      <c r="N189" s="28" t="s">
        <v>17</v>
      </c>
      <c r="O189" s="29">
        <v>1638852</v>
      </c>
      <c r="P189" s="29"/>
      <c r="Q189" s="30"/>
      <c r="R189" s="30"/>
      <c r="S189" s="30"/>
      <c r="T189" s="30"/>
      <c r="U189" s="30"/>
      <c r="V189" s="31" t="s">
        <v>2044</v>
      </c>
      <c r="W189" s="32">
        <v>46087</v>
      </c>
      <c r="X189" s="32"/>
    </row>
    <row r="190" spans="1:24" s="33" customFormat="1" ht="15" customHeight="1" x14ac:dyDescent="0.2">
      <c r="A190" s="23" t="s">
        <v>22</v>
      </c>
      <c r="B190" s="23">
        <v>800014918</v>
      </c>
      <c r="C190" s="24" t="s">
        <v>23</v>
      </c>
      <c r="D190" s="23" t="s">
        <v>28</v>
      </c>
      <c r="E190" s="23">
        <v>579584</v>
      </c>
      <c r="F190" s="23" t="s">
        <v>1202</v>
      </c>
      <c r="G190" s="23">
        <f t="shared" si="3"/>
        <v>2025</v>
      </c>
      <c r="H190" s="25">
        <v>18598570</v>
      </c>
      <c r="I190" s="26" t="s">
        <v>25</v>
      </c>
      <c r="J190" s="27">
        <v>45855</v>
      </c>
      <c r="K190" s="27">
        <v>45869</v>
      </c>
      <c r="L190" s="25">
        <v>6551692</v>
      </c>
      <c r="M190" s="25">
        <v>1</v>
      </c>
      <c r="N190" s="28" t="s">
        <v>17</v>
      </c>
      <c r="O190" s="29">
        <v>6551692</v>
      </c>
      <c r="P190" s="29"/>
      <c r="Q190" s="30"/>
      <c r="R190" s="30"/>
      <c r="S190" s="30"/>
      <c r="T190" s="30"/>
      <c r="U190" s="30"/>
      <c r="V190" s="31" t="s">
        <v>2044</v>
      </c>
      <c r="W190" s="32">
        <v>46087</v>
      </c>
      <c r="X190" s="32"/>
    </row>
    <row r="191" spans="1:24" s="33" customFormat="1" ht="15" customHeight="1" x14ac:dyDescent="0.2">
      <c r="A191" s="23" t="s">
        <v>22</v>
      </c>
      <c r="B191" s="23">
        <v>800014918</v>
      </c>
      <c r="C191" s="24" t="s">
        <v>23</v>
      </c>
      <c r="D191" s="23" t="s">
        <v>28</v>
      </c>
      <c r="E191" s="23">
        <v>579340</v>
      </c>
      <c r="F191" s="23" t="s">
        <v>1197</v>
      </c>
      <c r="G191" s="23">
        <f t="shared" si="3"/>
        <v>2025</v>
      </c>
      <c r="H191" s="25">
        <v>14892072</v>
      </c>
      <c r="I191" s="26" t="s">
        <v>25</v>
      </c>
      <c r="J191" s="27">
        <v>45855</v>
      </c>
      <c r="K191" s="27">
        <v>45869</v>
      </c>
      <c r="L191" s="25">
        <v>2320846</v>
      </c>
      <c r="M191" s="25">
        <v>1</v>
      </c>
      <c r="N191" s="28" t="s">
        <v>17</v>
      </c>
      <c r="O191" s="29">
        <v>2320846</v>
      </c>
      <c r="P191" s="29"/>
      <c r="Q191" s="30"/>
      <c r="R191" s="30"/>
      <c r="S191" s="30"/>
      <c r="T191" s="30"/>
      <c r="U191" s="30"/>
      <c r="V191" s="31" t="s">
        <v>2044</v>
      </c>
      <c r="W191" s="32">
        <v>46087</v>
      </c>
      <c r="X191" s="32"/>
    </row>
    <row r="192" spans="1:24" s="33" customFormat="1" ht="15" customHeight="1" x14ac:dyDescent="0.2">
      <c r="A192" s="23" t="s">
        <v>22</v>
      </c>
      <c r="B192" s="23">
        <v>800014918</v>
      </c>
      <c r="C192" s="24" t="s">
        <v>23</v>
      </c>
      <c r="D192" s="23" t="s">
        <v>28</v>
      </c>
      <c r="E192" s="23">
        <v>579426</v>
      </c>
      <c r="F192" s="23" t="s">
        <v>1199</v>
      </c>
      <c r="G192" s="23">
        <f t="shared" si="3"/>
        <v>2025</v>
      </c>
      <c r="H192" s="25">
        <v>6682050</v>
      </c>
      <c r="I192" s="26" t="s">
        <v>25</v>
      </c>
      <c r="J192" s="27">
        <v>45855</v>
      </c>
      <c r="K192" s="27">
        <v>45874</v>
      </c>
      <c r="L192" s="25">
        <v>3154100</v>
      </c>
      <c r="M192" s="25">
        <v>1</v>
      </c>
      <c r="N192" s="28" t="s">
        <v>17</v>
      </c>
      <c r="O192" s="29">
        <v>3154100</v>
      </c>
      <c r="P192" s="29"/>
      <c r="Q192" s="30"/>
      <c r="R192" s="30"/>
      <c r="S192" s="30"/>
      <c r="T192" s="30"/>
      <c r="U192" s="30"/>
      <c r="V192" s="31" t="s">
        <v>2044</v>
      </c>
      <c r="W192" s="32">
        <v>46087</v>
      </c>
      <c r="X192" s="32"/>
    </row>
    <row r="193" spans="1:24" s="33" customFormat="1" ht="15" customHeight="1" x14ac:dyDescent="0.2">
      <c r="A193" s="23" t="s">
        <v>22</v>
      </c>
      <c r="B193" s="23">
        <v>800014918</v>
      </c>
      <c r="C193" s="24" t="s">
        <v>23</v>
      </c>
      <c r="D193" s="23" t="s">
        <v>28</v>
      </c>
      <c r="E193" s="23">
        <v>579585</v>
      </c>
      <c r="F193" s="23" t="s">
        <v>1203</v>
      </c>
      <c r="G193" s="23">
        <f t="shared" si="3"/>
        <v>2025</v>
      </c>
      <c r="H193" s="25">
        <v>11864011</v>
      </c>
      <c r="I193" s="26" t="s">
        <v>25</v>
      </c>
      <c r="J193" s="27">
        <v>45855</v>
      </c>
      <c r="K193" s="27">
        <v>45875</v>
      </c>
      <c r="L193" s="25">
        <v>1638852</v>
      </c>
      <c r="M193" s="25">
        <v>1</v>
      </c>
      <c r="N193" s="28" t="s">
        <v>17</v>
      </c>
      <c r="O193" s="29">
        <v>1638852</v>
      </c>
      <c r="P193" s="29"/>
      <c r="Q193" s="30"/>
      <c r="R193" s="30"/>
      <c r="S193" s="30"/>
      <c r="T193" s="30"/>
      <c r="U193" s="30"/>
      <c r="V193" s="31" t="s">
        <v>2044</v>
      </c>
      <c r="W193" s="32">
        <v>46087</v>
      </c>
      <c r="X193" s="32"/>
    </row>
    <row r="194" spans="1:24" s="33" customFormat="1" ht="15" customHeight="1" x14ac:dyDescent="0.2">
      <c r="A194" s="23" t="s">
        <v>22</v>
      </c>
      <c r="B194" s="23">
        <v>800014918</v>
      </c>
      <c r="C194" s="24" t="s">
        <v>23</v>
      </c>
      <c r="D194" s="23" t="s">
        <v>28</v>
      </c>
      <c r="E194" s="23">
        <v>579461</v>
      </c>
      <c r="F194" s="23" t="s">
        <v>1200</v>
      </c>
      <c r="G194" s="23">
        <f t="shared" si="3"/>
        <v>2025</v>
      </c>
      <c r="H194" s="25">
        <v>5351280</v>
      </c>
      <c r="I194" s="26" t="s">
        <v>25</v>
      </c>
      <c r="J194" s="27">
        <v>45855</v>
      </c>
      <c r="K194" s="27">
        <v>45875</v>
      </c>
      <c r="L194" s="25">
        <v>1870249</v>
      </c>
      <c r="M194" s="25">
        <v>1</v>
      </c>
      <c r="N194" s="28" t="s">
        <v>17</v>
      </c>
      <c r="O194" s="29">
        <v>1870249</v>
      </c>
      <c r="P194" s="29"/>
      <c r="Q194" s="30"/>
      <c r="R194" s="30"/>
      <c r="S194" s="30"/>
      <c r="T194" s="30"/>
      <c r="U194" s="30"/>
      <c r="V194" s="31" t="s">
        <v>2044</v>
      </c>
      <c r="W194" s="32">
        <v>46087</v>
      </c>
      <c r="X194" s="32"/>
    </row>
    <row r="195" spans="1:24" s="33" customFormat="1" ht="15" customHeight="1" x14ac:dyDescent="0.2">
      <c r="A195" s="23" t="s">
        <v>22</v>
      </c>
      <c r="B195" s="23">
        <v>800014918</v>
      </c>
      <c r="C195" s="24" t="s">
        <v>23</v>
      </c>
      <c r="D195" s="23" t="s">
        <v>28</v>
      </c>
      <c r="E195" s="23">
        <v>579586</v>
      </c>
      <c r="F195" s="23" t="s">
        <v>1204</v>
      </c>
      <c r="G195" s="23">
        <f t="shared" si="3"/>
        <v>2025</v>
      </c>
      <c r="H195" s="25">
        <v>22051939</v>
      </c>
      <c r="I195" s="26" t="s">
        <v>25</v>
      </c>
      <c r="J195" s="27">
        <v>45855</v>
      </c>
      <c r="K195" s="27">
        <v>45882</v>
      </c>
      <c r="L195" s="25">
        <v>2000552</v>
      </c>
      <c r="M195" s="25">
        <v>1</v>
      </c>
      <c r="N195" s="28" t="s">
        <v>17</v>
      </c>
      <c r="O195" s="29">
        <v>2000552</v>
      </c>
      <c r="P195" s="29"/>
      <c r="Q195" s="30"/>
      <c r="R195" s="30"/>
      <c r="S195" s="30"/>
      <c r="T195" s="30"/>
      <c r="U195" s="30"/>
      <c r="V195" s="31" t="s">
        <v>2044</v>
      </c>
      <c r="W195" s="32">
        <v>46087</v>
      </c>
      <c r="X195" s="32"/>
    </row>
    <row r="196" spans="1:24" s="33" customFormat="1" ht="15" customHeight="1" x14ac:dyDescent="0.2">
      <c r="A196" s="23" t="s">
        <v>22</v>
      </c>
      <c r="B196" s="23">
        <v>800014918</v>
      </c>
      <c r="C196" s="24" t="s">
        <v>23</v>
      </c>
      <c r="D196" s="23" t="s">
        <v>28</v>
      </c>
      <c r="E196" s="23">
        <v>579393</v>
      </c>
      <c r="F196" s="23" t="s">
        <v>1198</v>
      </c>
      <c r="G196" s="23">
        <f t="shared" si="3"/>
        <v>2025</v>
      </c>
      <c r="H196" s="25">
        <v>15652441</v>
      </c>
      <c r="I196" s="26" t="s">
        <v>25</v>
      </c>
      <c r="J196" s="27">
        <v>45855</v>
      </c>
      <c r="K196" s="27">
        <v>45882</v>
      </c>
      <c r="L196" s="25">
        <v>13304575</v>
      </c>
      <c r="M196" s="25">
        <v>1</v>
      </c>
      <c r="N196" s="28" t="s">
        <v>17</v>
      </c>
      <c r="O196" s="29">
        <v>13304575</v>
      </c>
      <c r="P196" s="29"/>
      <c r="Q196" s="30"/>
      <c r="R196" s="30"/>
      <c r="S196" s="30"/>
      <c r="T196" s="30"/>
      <c r="U196" s="30"/>
      <c r="V196" s="31" t="s">
        <v>2044</v>
      </c>
      <c r="W196" s="32">
        <v>46087</v>
      </c>
      <c r="X196" s="32"/>
    </row>
    <row r="197" spans="1:24" s="33" customFormat="1" ht="15" customHeight="1" x14ac:dyDescent="0.2">
      <c r="A197" s="23" t="s">
        <v>22</v>
      </c>
      <c r="B197" s="23">
        <v>800014918</v>
      </c>
      <c r="C197" s="24" t="s">
        <v>23</v>
      </c>
      <c r="D197" s="23" t="s">
        <v>28</v>
      </c>
      <c r="E197" s="23">
        <v>579345</v>
      </c>
      <c r="F197" s="23" t="s">
        <v>786</v>
      </c>
      <c r="G197" s="23">
        <f t="shared" si="3"/>
        <v>2025</v>
      </c>
      <c r="H197" s="25">
        <v>69800</v>
      </c>
      <c r="I197" s="26" t="s">
        <v>27</v>
      </c>
      <c r="J197" s="27">
        <v>45855</v>
      </c>
      <c r="K197" s="27">
        <v>45868</v>
      </c>
      <c r="L197" s="25">
        <v>69800</v>
      </c>
      <c r="M197" s="25">
        <v>2</v>
      </c>
      <c r="N197" s="28" t="s">
        <v>17</v>
      </c>
      <c r="O197" s="29">
        <v>69800</v>
      </c>
      <c r="P197" s="29"/>
      <c r="Q197" s="30"/>
      <c r="R197" s="30"/>
      <c r="S197" s="30"/>
      <c r="T197" s="30"/>
      <c r="U197" s="30"/>
      <c r="V197" s="31" t="s">
        <v>2046</v>
      </c>
      <c r="W197" s="32">
        <v>46087</v>
      </c>
      <c r="X197" s="32"/>
    </row>
    <row r="198" spans="1:24" s="33" customFormat="1" ht="15" customHeight="1" x14ac:dyDescent="0.2">
      <c r="A198" s="23" t="s">
        <v>22</v>
      </c>
      <c r="B198" s="23">
        <v>800014918</v>
      </c>
      <c r="C198" s="24" t="s">
        <v>23</v>
      </c>
      <c r="D198" s="23" t="s">
        <v>28</v>
      </c>
      <c r="E198" s="23">
        <v>579857</v>
      </c>
      <c r="F198" s="23" t="s">
        <v>1205</v>
      </c>
      <c r="G198" s="23">
        <f t="shared" si="3"/>
        <v>2025</v>
      </c>
      <c r="H198" s="25">
        <v>7511247</v>
      </c>
      <c r="I198" s="26" t="s">
        <v>25</v>
      </c>
      <c r="J198" s="27">
        <v>45856</v>
      </c>
      <c r="K198" s="27">
        <v>45871</v>
      </c>
      <c r="L198" s="25">
        <v>2330066</v>
      </c>
      <c r="M198" s="25">
        <v>1</v>
      </c>
      <c r="N198" s="28" t="s">
        <v>17</v>
      </c>
      <c r="O198" s="29">
        <v>2330066</v>
      </c>
      <c r="P198" s="29"/>
      <c r="Q198" s="30"/>
      <c r="R198" s="30"/>
      <c r="S198" s="30"/>
      <c r="T198" s="30"/>
      <c r="U198" s="30"/>
      <c r="V198" s="31" t="s">
        <v>2044</v>
      </c>
      <c r="W198" s="32">
        <v>46087</v>
      </c>
      <c r="X198" s="32"/>
    </row>
    <row r="199" spans="1:24" s="33" customFormat="1" ht="15" customHeight="1" x14ac:dyDescent="0.2">
      <c r="A199" s="23" t="s">
        <v>22</v>
      </c>
      <c r="B199" s="23">
        <v>800014918</v>
      </c>
      <c r="C199" s="24" t="s">
        <v>23</v>
      </c>
      <c r="D199" s="23" t="s">
        <v>28</v>
      </c>
      <c r="E199" s="23">
        <v>579985</v>
      </c>
      <c r="F199" s="23" t="s">
        <v>1207</v>
      </c>
      <c r="G199" s="23">
        <f t="shared" si="3"/>
        <v>2025</v>
      </c>
      <c r="H199" s="25">
        <v>30226042</v>
      </c>
      <c r="I199" s="26" t="s">
        <v>25</v>
      </c>
      <c r="J199" s="27">
        <v>45856</v>
      </c>
      <c r="K199" s="27">
        <v>45871</v>
      </c>
      <c r="L199" s="25">
        <v>3672370</v>
      </c>
      <c r="M199" s="25">
        <v>1</v>
      </c>
      <c r="N199" s="28" t="s">
        <v>17</v>
      </c>
      <c r="O199" s="29">
        <v>3672370</v>
      </c>
      <c r="P199" s="29"/>
      <c r="Q199" s="30"/>
      <c r="R199" s="30"/>
      <c r="S199" s="30"/>
      <c r="T199" s="30"/>
      <c r="U199" s="30"/>
      <c r="V199" s="31" t="s">
        <v>2044</v>
      </c>
      <c r="W199" s="32">
        <v>46087</v>
      </c>
      <c r="X199" s="32"/>
    </row>
    <row r="200" spans="1:24" s="33" customFormat="1" ht="15" customHeight="1" x14ac:dyDescent="0.2">
      <c r="A200" s="23" t="s">
        <v>22</v>
      </c>
      <c r="B200" s="23">
        <v>800014918</v>
      </c>
      <c r="C200" s="24" t="s">
        <v>23</v>
      </c>
      <c r="D200" s="23" t="s">
        <v>28</v>
      </c>
      <c r="E200" s="23">
        <v>580049</v>
      </c>
      <c r="F200" s="23" t="s">
        <v>1208</v>
      </c>
      <c r="G200" s="23">
        <f t="shared" si="3"/>
        <v>2025</v>
      </c>
      <c r="H200" s="25">
        <v>9331186</v>
      </c>
      <c r="I200" s="26" t="s">
        <v>25</v>
      </c>
      <c r="J200" s="27">
        <v>45856</v>
      </c>
      <c r="K200" s="27">
        <v>45871</v>
      </c>
      <c r="L200" s="25">
        <v>1360544</v>
      </c>
      <c r="M200" s="25">
        <v>1</v>
      </c>
      <c r="N200" s="28" t="s">
        <v>17</v>
      </c>
      <c r="O200" s="29">
        <v>1360544</v>
      </c>
      <c r="P200" s="29"/>
      <c r="Q200" s="30"/>
      <c r="R200" s="30"/>
      <c r="S200" s="30"/>
      <c r="T200" s="30"/>
      <c r="U200" s="30"/>
      <c r="V200" s="31" t="s">
        <v>2044</v>
      </c>
      <c r="W200" s="32">
        <v>46087</v>
      </c>
      <c r="X200" s="32"/>
    </row>
    <row r="201" spans="1:24" s="33" customFormat="1" ht="15" customHeight="1" x14ac:dyDescent="0.2">
      <c r="A201" s="23" t="s">
        <v>22</v>
      </c>
      <c r="B201" s="23">
        <v>800014918</v>
      </c>
      <c r="C201" s="24" t="s">
        <v>23</v>
      </c>
      <c r="D201" s="23" t="s">
        <v>28</v>
      </c>
      <c r="E201" s="23">
        <v>580051</v>
      </c>
      <c r="F201" s="23" t="s">
        <v>1209</v>
      </c>
      <c r="G201" s="23">
        <f t="shared" si="3"/>
        <v>2025</v>
      </c>
      <c r="H201" s="25">
        <v>6028760</v>
      </c>
      <c r="I201" s="26" t="s">
        <v>25</v>
      </c>
      <c r="J201" s="27">
        <v>45856</v>
      </c>
      <c r="K201" s="27">
        <v>45871</v>
      </c>
      <c r="L201" s="25">
        <v>1048300</v>
      </c>
      <c r="M201" s="25">
        <v>1</v>
      </c>
      <c r="N201" s="28" t="s">
        <v>17</v>
      </c>
      <c r="O201" s="29">
        <v>1048300</v>
      </c>
      <c r="P201" s="29"/>
      <c r="Q201" s="30"/>
      <c r="R201" s="30"/>
      <c r="S201" s="30"/>
      <c r="T201" s="30"/>
      <c r="U201" s="30"/>
      <c r="V201" s="31" t="s">
        <v>2044</v>
      </c>
      <c r="W201" s="32">
        <v>46087</v>
      </c>
      <c r="X201" s="32"/>
    </row>
    <row r="202" spans="1:24" s="33" customFormat="1" ht="15" customHeight="1" x14ac:dyDescent="0.2">
      <c r="A202" s="23" t="s">
        <v>22</v>
      </c>
      <c r="B202" s="23">
        <v>800014918</v>
      </c>
      <c r="C202" s="24" t="s">
        <v>23</v>
      </c>
      <c r="D202" s="23" t="s">
        <v>28</v>
      </c>
      <c r="E202" s="23">
        <v>580094</v>
      </c>
      <c r="F202" s="23" t="s">
        <v>1210</v>
      </c>
      <c r="G202" s="23">
        <f t="shared" si="3"/>
        <v>2025</v>
      </c>
      <c r="H202" s="25">
        <v>7960935</v>
      </c>
      <c r="I202" s="26" t="s">
        <v>25</v>
      </c>
      <c r="J202" s="27">
        <v>45856</v>
      </c>
      <c r="K202" s="27">
        <v>45875</v>
      </c>
      <c r="L202" s="25">
        <v>3557980</v>
      </c>
      <c r="M202" s="25">
        <v>1</v>
      </c>
      <c r="N202" s="28" t="s">
        <v>17</v>
      </c>
      <c r="O202" s="29">
        <v>3557980</v>
      </c>
      <c r="P202" s="29"/>
      <c r="Q202" s="30"/>
      <c r="R202" s="30"/>
      <c r="S202" s="30"/>
      <c r="T202" s="30"/>
      <c r="U202" s="30"/>
      <c r="V202" s="31" t="s">
        <v>2044</v>
      </c>
      <c r="W202" s="32">
        <v>46087</v>
      </c>
      <c r="X202" s="32"/>
    </row>
    <row r="203" spans="1:24" s="33" customFormat="1" ht="15" customHeight="1" x14ac:dyDescent="0.2">
      <c r="A203" s="23" t="s">
        <v>22</v>
      </c>
      <c r="B203" s="23">
        <v>800014918</v>
      </c>
      <c r="C203" s="24" t="s">
        <v>23</v>
      </c>
      <c r="D203" s="23" t="s">
        <v>28</v>
      </c>
      <c r="E203" s="23">
        <v>579949</v>
      </c>
      <c r="F203" s="23" t="s">
        <v>1206</v>
      </c>
      <c r="G203" s="23">
        <f t="shared" ref="G203:G266" si="4">+YEAR(K203)</f>
        <v>2025</v>
      </c>
      <c r="H203" s="25">
        <v>23180302</v>
      </c>
      <c r="I203" s="26" t="s">
        <v>25</v>
      </c>
      <c r="J203" s="27">
        <v>45856</v>
      </c>
      <c r="K203" s="27">
        <v>45882</v>
      </c>
      <c r="L203" s="25">
        <v>18516902</v>
      </c>
      <c r="M203" s="25">
        <v>1</v>
      </c>
      <c r="N203" s="28" t="s">
        <v>17</v>
      </c>
      <c r="O203" s="29">
        <v>18516902</v>
      </c>
      <c r="P203" s="29"/>
      <c r="Q203" s="30"/>
      <c r="R203" s="30"/>
      <c r="S203" s="30"/>
      <c r="T203" s="30"/>
      <c r="U203" s="30"/>
      <c r="V203" s="31" t="s">
        <v>2044</v>
      </c>
      <c r="W203" s="32">
        <v>46087</v>
      </c>
      <c r="X203" s="32"/>
    </row>
    <row r="204" spans="1:24" s="33" customFormat="1" ht="15" customHeight="1" x14ac:dyDescent="0.2">
      <c r="A204" s="23" t="s">
        <v>22</v>
      </c>
      <c r="B204" s="23">
        <v>800014918</v>
      </c>
      <c r="C204" s="24" t="s">
        <v>23</v>
      </c>
      <c r="D204" s="23" t="s">
        <v>28</v>
      </c>
      <c r="E204" s="23">
        <v>580043</v>
      </c>
      <c r="F204" s="23" t="s">
        <v>788</v>
      </c>
      <c r="G204" s="23">
        <f t="shared" si="4"/>
        <v>2025</v>
      </c>
      <c r="H204" s="25">
        <v>69800</v>
      </c>
      <c r="I204" s="26" t="s">
        <v>27</v>
      </c>
      <c r="J204" s="27">
        <v>45856</v>
      </c>
      <c r="K204" s="27">
        <v>45868</v>
      </c>
      <c r="L204" s="25">
        <v>69800</v>
      </c>
      <c r="M204" s="25">
        <v>2</v>
      </c>
      <c r="N204" s="28" t="s">
        <v>17</v>
      </c>
      <c r="O204" s="29">
        <v>69800</v>
      </c>
      <c r="P204" s="29"/>
      <c r="Q204" s="30"/>
      <c r="R204" s="30"/>
      <c r="S204" s="30"/>
      <c r="T204" s="30"/>
      <c r="U204" s="30"/>
      <c r="V204" s="31" t="s">
        <v>2046</v>
      </c>
      <c r="W204" s="32">
        <v>46087</v>
      </c>
      <c r="X204" s="32"/>
    </row>
    <row r="205" spans="1:24" s="33" customFormat="1" ht="15" customHeight="1" x14ac:dyDescent="0.2">
      <c r="A205" s="23" t="s">
        <v>22</v>
      </c>
      <c r="B205" s="23">
        <v>800014918</v>
      </c>
      <c r="C205" s="24" t="s">
        <v>23</v>
      </c>
      <c r="D205" s="23" t="s">
        <v>28</v>
      </c>
      <c r="E205" s="23">
        <v>580116</v>
      </c>
      <c r="F205" s="23" t="s">
        <v>790</v>
      </c>
      <c r="G205" s="23">
        <f t="shared" si="4"/>
        <v>2025</v>
      </c>
      <c r="H205" s="25">
        <v>69800</v>
      </c>
      <c r="I205" s="26" t="s">
        <v>27</v>
      </c>
      <c r="J205" s="27">
        <v>45856</v>
      </c>
      <c r="K205" s="27">
        <v>45868</v>
      </c>
      <c r="L205" s="25">
        <v>69800</v>
      </c>
      <c r="M205" s="25">
        <v>2</v>
      </c>
      <c r="N205" s="28" t="s">
        <v>17</v>
      </c>
      <c r="O205" s="29">
        <v>69800</v>
      </c>
      <c r="P205" s="29"/>
      <c r="Q205" s="30"/>
      <c r="R205" s="30"/>
      <c r="S205" s="30"/>
      <c r="T205" s="30"/>
      <c r="U205" s="30"/>
      <c r="V205" s="31" t="s">
        <v>2046</v>
      </c>
      <c r="W205" s="32">
        <v>46087</v>
      </c>
      <c r="X205" s="32"/>
    </row>
    <row r="206" spans="1:24" s="33" customFormat="1" ht="15" customHeight="1" x14ac:dyDescent="0.2">
      <c r="A206" s="23" t="s">
        <v>22</v>
      </c>
      <c r="B206" s="23">
        <v>800014918</v>
      </c>
      <c r="C206" s="24" t="s">
        <v>23</v>
      </c>
      <c r="D206" s="23" t="s">
        <v>28</v>
      </c>
      <c r="E206" s="23">
        <v>580107</v>
      </c>
      <c r="F206" s="23" t="s">
        <v>789</v>
      </c>
      <c r="G206" s="23">
        <f t="shared" si="4"/>
        <v>2025</v>
      </c>
      <c r="H206" s="25">
        <v>147828</v>
      </c>
      <c r="I206" s="26" t="s">
        <v>27</v>
      </c>
      <c r="J206" s="27">
        <v>45856</v>
      </c>
      <c r="K206" s="27">
        <v>45876</v>
      </c>
      <c r="L206" s="25">
        <v>147828</v>
      </c>
      <c r="M206" s="25">
        <v>2</v>
      </c>
      <c r="N206" s="28" t="s">
        <v>17</v>
      </c>
      <c r="O206" s="29">
        <v>147828</v>
      </c>
      <c r="P206" s="29"/>
      <c r="Q206" s="30"/>
      <c r="R206" s="30"/>
      <c r="S206" s="30"/>
      <c r="T206" s="30"/>
      <c r="U206" s="30"/>
      <c r="V206" s="31" t="s">
        <v>2046</v>
      </c>
      <c r="W206" s="32">
        <v>46087</v>
      </c>
      <c r="X206" s="32"/>
    </row>
    <row r="207" spans="1:24" s="33" customFormat="1" ht="15" customHeight="1" x14ac:dyDescent="0.2">
      <c r="A207" s="23" t="s">
        <v>22</v>
      </c>
      <c r="B207" s="23">
        <v>800014918</v>
      </c>
      <c r="C207" s="24" t="s">
        <v>23</v>
      </c>
      <c r="D207" s="23" t="s">
        <v>28</v>
      </c>
      <c r="E207" s="23">
        <v>580136</v>
      </c>
      <c r="F207" s="23" t="s">
        <v>1211</v>
      </c>
      <c r="G207" s="23">
        <f t="shared" si="4"/>
        <v>2025</v>
      </c>
      <c r="H207" s="25">
        <v>10139639</v>
      </c>
      <c r="I207" s="26" t="s">
        <v>25</v>
      </c>
      <c r="J207" s="27">
        <v>45857</v>
      </c>
      <c r="K207" s="27">
        <v>45871</v>
      </c>
      <c r="L207" s="25">
        <v>999300</v>
      </c>
      <c r="M207" s="25">
        <v>1</v>
      </c>
      <c r="N207" s="28" t="s">
        <v>17</v>
      </c>
      <c r="O207" s="29">
        <v>999300</v>
      </c>
      <c r="P207" s="29"/>
      <c r="Q207" s="30"/>
      <c r="R207" s="30"/>
      <c r="S207" s="30"/>
      <c r="T207" s="30"/>
      <c r="U207" s="30"/>
      <c r="V207" s="31" t="s">
        <v>2044</v>
      </c>
      <c r="W207" s="32">
        <v>46087</v>
      </c>
      <c r="X207" s="32"/>
    </row>
    <row r="208" spans="1:24" s="33" customFormat="1" ht="15" customHeight="1" x14ac:dyDescent="0.2">
      <c r="A208" s="23" t="s">
        <v>22</v>
      </c>
      <c r="B208" s="23">
        <v>800014918</v>
      </c>
      <c r="C208" s="24" t="s">
        <v>23</v>
      </c>
      <c r="D208" s="23" t="s">
        <v>28</v>
      </c>
      <c r="E208" s="23">
        <v>580227</v>
      </c>
      <c r="F208" s="23" t="s">
        <v>1214</v>
      </c>
      <c r="G208" s="23">
        <f t="shared" si="4"/>
        <v>2025</v>
      </c>
      <c r="H208" s="25">
        <v>2764903</v>
      </c>
      <c r="I208" s="26" t="s">
        <v>25</v>
      </c>
      <c r="J208" s="27">
        <v>45857</v>
      </c>
      <c r="K208" s="27">
        <v>45871</v>
      </c>
      <c r="L208" s="25">
        <v>831700</v>
      </c>
      <c r="M208" s="25">
        <v>1</v>
      </c>
      <c r="N208" s="28" t="s">
        <v>17</v>
      </c>
      <c r="O208" s="29">
        <v>831700</v>
      </c>
      <c r="P208" s="29"/>
      <c r="Q208" s="30"/>
      <c r="R208" s="30"/>
      <c r="S208" s="30"/>
      <c r="T208" s="30"/>
      <c r="U208" s="30"/>
      <c r="V208" s="31" t="s">
        <v>2044</v>
      </c>
      <c r="W208" s="32">
        <v>46087</v>
      </c>
      <c r="X208" s="32"/>
    </row>
    <row r="209" spans="1:24" s="33" customFormat="1" ht="15" customHeight="1" x14ac:dyDescent="0.2">
      <c r="A209" s="23" t="s">
        <v>22</v>
      </c>
      <c r="B209" s="23">
        <v>800014918</v>
      </c>
      <c r="C209" s="24" t="s">
        <v>23</v>
      </c>
      <c r="D209" s="23" t="s">
        <v>28</v>
      </c>
      <c r="E209" s="23">
        <v>580249</v>
      </c>
      <c r="F209" s="23" t="s">
        <v>1215</v>
      </c>
      <c r="G209" s="23">
        <f t="shared" si="4"/>
        <v>2025</v>
      </c>
      <c r="H209" s="25">
        <v>8672467</v>
      </c>
      <c r="I209" s="26" t="s">
        <v>25</v>
      </c>
      <c r="J209" s="27">
        <v>45857</v>
      </c>
      <c r="K209" s="27">
        <v>45871</v>
      </c>
      <c r="L209" s="25">
        <v>1989704</v>
      </c>
      <c r="M209" s="25">
        <v>1</v>
      </c>
      <c r="N209" s="28" t="s">
        <v>17</v>
      </c>
      <c r="O209" s="29">
        <v>1989704</v>
      </c>
      <c r="P209" s="29"/>
      <c r="Q209" s="30"/>
      <c r="R209" s="30"/>
      <c r="S209" s="30"/>
      <c r="T209" s="30"/>
      <c r="U209" s="30"/>
      <c r="V209" s="31" t="s">
        <v>2044</v>
      </c>
      <c r="W209" s="32">
        <v>46087</v>
      </c>
      <c r="X209" s="32"/>
    </row>
    <row r="210" spans="1:24" s="33" customFormat="1" ht="15" customHeight="1" x14ac:dyDescent="0.2">
      <c r="A210" s="23" t="s">
        <v>22</v>
      </c>
      <c r="B210" s="23">
        <v>800014918</v>
      </c>
      <c r="C210" s="24" t="s">
        <v>23</v>
      </c>
      <c r="D210" s="23" t="s">
        <v>28</v>
      </c>
      <c r="E210" s="23">
        <v>580331</v>
      </c>
      <c r="F210" s="23" t="s">
        <v>1216</v>
      </c>
      <c r="G210" s="23">
        <f t="shared" si="4"/>
        <v>2025</v>
      </c>
      <c r="H210" s="25">
        <v>10085267</v>
      </c>
      <c r="I210" s="26" t="s">
        <v>25</v>
      </c>
      <c r="J210" s="27">
        <v>45857</v>
      </c>
      <c r="K210" s="27">
        <v>45871</v>
      </c>
      <c r="L210" s="25">
        <v>1115600</v>
      </c>
      <c r="M210" s="25">
        <v>1</v>
      </c>
      <c r="N210" s="28" t="s">
        <v>17</v>
      </c>
      <c r="O210" s="29">
        <v>1115600</v>
      </c>
      <c r="P210" s="29"/>
      <c r="Q210" s="30"/>
      <c r="R210" s="30"/>
      <c r="S210" s="30"/>
      <c r="T210" s="30"/>
      <c r="U210" s="30"/>
      <c r="V210" s="31" t="s">
        <v>2044</v>
      </c>
      <c r="W210" s="32">
        <v>46087</v>
      </c>
      <c r="X210" s="32"/>
    </row>
    <row r="211" spans="1:24" s="33" customFormat="1" ht="15" customHeight="1" x14ac:dyDescent="0.2">
      <c r="A211" s="23" t="s">
        <v>22</v>
      </c>
      <c r="B211" s="23">
        <v>800014918</v>
      </c>
      <c r="C211" s="24" t="s">
        <v>23</v>
      </c>
      <c r="D211" s="23" t="s">
        <v>28</v>
      </c>
      <c r="E211" s="23">
        <v>580200</v>
      </c>
      <c r="F211" s="23" t="s">
        <v>1212</v>
      </c>
      <c r="G211" s="23">
        <f t="shared" si="4"/>
        <v>2025</v>
      </c>
      <c r="H211" s="25">
        <v>15591237</v>
      </c>
      <c r="I211" s="26" t="s">
        <v>25</v>
      </c>
      <c r="J211" s="27">
        <v>45857</v>
      </c>
      <c r="K211" s="27">
        <v>45874</v>
      </c>
      <c r="L211" s="25">
        <v>1094454</v>
      </c>
      <c r="M211" s="25">
        <v>1</v>
      </c>
      <c r="N211" s="28" t="s">
        <v>17</v>
      </c>
      <c r="O211" s="29">
        <v>1094454</v>
      </c>
      <c r="P211" s="29"/>
      <c r="Q211" s="30"/>
      <c r="R211" s="30"/>
      <c r="S211" s="30"/>
      <c r="T211" s="30"/>
      <c r="U211" s="30"/>
      <c r="V211" s="31" t="s">
        <v>2044</v>
      </c>
      <c r="W211" s="32">
        <v>46087</v>
      </c>
      <c r="X211" s="32"/>
    </row>
    <row r="212" spans="1:24" s="33" customFormat="1" ht="15" customHeight="1" x14ac:dyDescent="0.2">
      <c r="A212" s="23" t="s">
        <v>22</v>
      </c>
      <c r="B212" s="23">
        <v>800014918</v>
      </c>
      <c r="C212" s="24" t="s">
        <v>23</v>
      </c>
      <c r="D212" s="23" t="s">
        <v>28</v>
      </c>
      <c r="E212" s="23">
        <v>580221</v>
      </c>
      <c r="F212" s="23" t="s">
        <v>1213</v>
      </c>
      <c r="G212" s="23">
        <f t="shared" si="4"/>
        <v>2025</v>
      </c>
      <c r="H212" s="25">
        <v>14341058</v>
      </c>
      <c r="I212" s="26" t="s">
        <v>25</v>
      </c>
      <c r="J212" s="27">
        <v>45857</v>
      </c>
      <c r="K212" s="27">
        <v>45875</v>
      </c>
      <c r="L212" s="25">
        <v>949492</v>
      </c>
      <c r="M212" s="25">
        <v>1</v>
      </c>
      <c r="N212" s="28" t="s">
        <v>17</v>
      </c>
      <c r="O212" s="29">
        <v>949492</v>
      </c>
      <c r="P212" s="29"/>
      <c r="Q212" s="30"/>
      <c r="R212" s="30"/>
      <c r="S212" s="30"/>
      <c r="T212" s="30"/>
      <c r="U212" s="30"/>
      <c r="V212" s="31" t="s">
        <v>2044</v>
      </c>
      <c r="W212" s="32">
        <v>46087</v>
      </c>
      <c r="X212" s="32"/>
    </row>
    <row r="213" spans="1:24" s="33" customFormat="1" ht="15" customHeight="1" x14ac:dyDescent="0.2">
      <c r="A213" s="23" t="s">
        <v>22</v>
      </c>
      <c r="B213" s="23">
        <v>800014918</v>
      </c>
      <c r="C213" s="24" t="s">
        <v>23</v>
      </c>
      <c r="D213" s="23" t="s">
        <v>28</v>
      </c>
      <c r="E213" s="23">
        <v>580362</v>
      </c>
      <c r="F213" s="23" t="s">
        <v>1217</v>
      </c>
      <c r="G213" s="23">
        <f t="shared" si="4"/>
        <v>2025</v>
      </c>
      <c r="H213" s="25">
        <v>7776785</v>
      </c>
      <c r="I213" s="26" t="s">
        <v>25</v>
      </c>
      <c r="J213" s="27">
        <v>45858</v>
      </c>
      <c r="K213" s="27">
        <v>45871</v>
      </c>
      <c r="L213" s="25">
        <v>459300</v>
      </c>
      <c r="M213" s="25">
        <v>1</v>
      </c>
      <c r="N213" s="28" t="s">
        <v>17</v>
      </c>
      <c r="O213" s="29">
        <v>459300</v>
      </c>
      <c r="P213" s="29"/>
      <c r="Q213" s="30"/>
      <c r="R213" s="30"/>
      <c r="S213" s="30"/>
      <c r="T213" s="30"/>
      <c r="U213" s="30"/>
      <c r="V213" s="31" t="s">
        <v>2044</v>
      </c>
      <c r="W213" s="32">
        <v>46087</v>
      </c>
      <c r="X213" s="32"/>
    </row>
    <row r="214" spans="1:24" s="33" customFormat="1" ht="15" customHeight="1" x14ac:dyDescent="0.2">
      <c r="A214" s="23" t="s">
        <v>22</v>
      </c>
      <c r="B214" s="23">
        <v>800014918</v>
      </c>
      <c r="C214" s="24" t="s">
        <v>23</v>
      </c>
      <c r="D214" s="23" t="s">
        <v>28</v>
      </c>
      <c r="E214" s="23">
        <v>580477</v>
      </c>
      <c r="F214" s="23" t="s">
        <v>1218</v>
      </c>
      <c r="G214" s="23">
        <f t="shared" si="4"/>
        <v>2025</v>
      </c>
      <c r="H214" s="25">
        <v>12410423</v>
      </c>
      <c r="I214" s="26" t="s">
        <v>25</v>
      </c>
      <c r="J214" s="27">
        <v>45858</v>
      </c>
      <c r="K214" s="27">
        <v>45876</v>
      </c>
      <c r="L214" s="25">
        <v>853784</v>
      </c>
      <c r="M214" s="25">
        <v>1</v>
      </c>
      <c r="N214" s="28" t="s">
        <v>17</v>
      </c>
      <c r="O214" s="29">
        <v>853784</v>
      </c>
      <c r="P214" s="29"/>
      <c r="Q214" s="30"/>
      <c r="R214" s="30"/>
      <c r="S214" s="30"/>
      <c r="T214" s="30"/>
      <c r="U214" s="30"/>
      <c r="V214" s="31" t="s">
        <v>2044</v>
      </c>
      <c r="W214" s="32">
        <v>46087</v>
      </c>
      <c r="X214" s="32"/>
    </row>
    <row r="215" spans="1:24" s="33" customFormat="1" ht="15" customHeight="1" x14ac:dyDescent="0.2">
      <c r="A215" s="23" t="s">
        <v>22</v>
      </c>
      <c r="B215" s="23">
        <v>800014918</v>
      </c>
      <c r="C215" s="24" t="s">
        <v>23</v>
      </c>
      <c r="D215" s="23" t="s">
        <v>28</v>
      </c>
      <c r="E215" s="23">
        <v>580543</v>
      </c>
      <c r="F215" s="23" t="s">
        <v>1224</v>
      </c>
      <c r="G215" s="23">
        <f t="shared" si="4"/>
        <v>2025</v>
      </c>
      <c r="H215" s="25">
        <v>1690490</v>
      </c>
      <c r="I215" s="26" t="s">
        <v>25</v>
      </c>
      <c r="J215" s="27">
        <v>45859</v>
      </c>
      <c r="K215" s="27">
        <v>45871</v>
      </c>
      <c r="L215" s="25">
        <v>762600</v>
      </c>
      <c r="M215" s="25">
        <v>1</v>
      </c>
      <c r="N215" s="28" t="s">
        <v>17</v>
      </c>
      <c r="O215" s="29">
        <v>762600</v>
      </c>
      <c r="P215" s="29"/>
      <c r="Q215" s="30"/>
      <c r="R215" s="30"/>
      <c r="S215" s="30"/>
      <c r="T215" s="30"/>
      <c r="U215" s="30"/>
      <c r="V215" s="31" t="s">
        <v>2044</v>
      </c>
      <c r="W215" s="32">
        <v>46087</v>
      </c>
      <c r="X215" s="32"/>
    </row>
    <row r="216" spans="1:24" s="33" customFormat="1" ht="15" customHeight="1" x14ac:dyDescent="0.2">
      <c r="A216" s="23" t="s">
        <v>22</v>
      </c>
      <c r="B216" s="23">
        <v>800014918</v>
      </c>
      <c r="C216" s="24" t="s">
        <v>23</v>
      </c>
      <c r="D216" s="23" t="s">
        <v>28</v>
      </c>
      <c r="E216" s="23">
        <v>580706</v>
      </c>
      <c r="F216" s="23" t="s">
        <v>1225</v>
      </c>
      <c r="G216" s="23">
        <f t="shared" si="4"/>
        <v>2025</v>
      </c>
      <c r="H216" s="25">
        <v>18672943</v>
      </c>
      <c r="I216" s="26" t="s">
        <v>25</v>
      </c>
      <c r="J216" s="27">
        <v>45859</v>
      </c>
      <c r="K216" s="27">
        <v>45871</v>
      </c>
      <c r="L216" s="25">
        <v>6245664</v>
      </c>
      <c r="M216" s="25">
        <v>1</v>
      </c>
      <c r="N216" s="28" t="s">
        <v>17</v>
      </c>
      <c r="O216" s="29">
        <v>6245664</v>
      </c>
      <c r="P216" s="29"/>
      <c r="Q216" s="30"/>
      <c r="R216" s="30"/>
      <c r="S216" s="30"/>
      <c r="T216" s="30"/>
      <c r="U216" s="30"/>
      <c r="V216" s="31" t="s">
        <v>2044</v>
      </c>
      <c r="W216" s="32">
        <v>46087</v>
      </c>
      <c r="X216" s="32"/>
    </row>
    <row r="217" spans="1:24" s="33" customFormat="1" ht="15" customHeight="1" x14ac:dyDescent="0.2">
      <c r="A217" s="23" t="s">
        <v>22</v>
      </c>
      <c r="B217" s="23">
        <v>800014918</v>
      </c>
      <c r="C217" s="24" t="s">
        <v>23</v>
      </c>
      <c r="D217" s="23" t="s">
        <v>28</v>
      </c>
      <c r="E217" s="23">
        <v>580721</v>
      </c>
      <c r="F217" s="23" t="s">
        <v>1226</v>
      </c>
      <c r="G217" s="23">
        <f t="shared" si="4"/>
        <v>2025</v>
      </c>
      <c r="H217" s="25">
        <v>14433027</v>
      </c>
      <c r="I217" s="26" t="s">
        <v>25</v>
      </c>
      <c r="J217" s="27">
        <v>45859</v>
      </c>
      <c r="K217" s="27">
        <v>45871</v>
      </c>
      <c r="L217" s="25">
        <v>2294784</v>
      </c>
      <c r="M217" s="25">
        <v>1</v>
      </c>
      <c r="N217" s="28" t="s">
        <v>17</v>
      </c>
      <c r="O217" s="29">
        <v>2294784</v>
      </c>
      <c r="P217" s="29"/>
      <c r="Q217" s="30"/>
      <c r="R217" s="30"/>
      <c r="S217" s="30"/>
      <c r="T217" s="30"/>
      <c r="U217" s="30"/>
      <c r="V217" s="31" t="s">
        <v>2044</v>
      </c>
      <c r="W217" s="32">
        <v>46087</v>
      </c>
      <c r="X217" s="32"/>
    </row>
    <row r="218" spans="1:24" s="33" customFormat="1" ht="15" customHeight="1" x14ac:dyDescent="0.2">
      <c r="A218" s="23" t="s">
        <v>22</v>
      </c>
      <c r="B218" s="23">
        <v>800014918</v>
      </c>
      <c r="C218" s="24" t="s">
        <v>23</v>
      </c>
      <c r="D218" s="23" t="s">
        <v>28</v>
      </c>
      <c r="E218" s="23">
        <v>580532</v>
      </c>
      <c r="F218" s="23" t="s">
        <v>1223</v>
      </c>
      <c r="G218" s="23">
        <f t="shared" si="4"/>
        <v>2025</v>
      </c>
      <c r="H218" s="25">
        <v>618777</v>
      </c>
      <c r="I218" s="26" t="s">
        <v>25</v>
      </c>
      <c r="J218" s="27">
        <v>45859</v>
      </c>
      <c r="K218" s="27">
        <v>45873</v>
      </c>
      <c r="L218" s="25">
        <v>409000</v>
      </c>
      <c r="M218" s="25">
        <v>1</v>
      </c>
      <c r="N218" s="28" t="s">
        <v>17</v>
      </c>
      <c r="O218" s="29">
        <v>409000</v>
      </c>
      <c r="P218" s="29"/>
      <c r="Q218" s="30"/>
      <c r="R218" s="30"/>
      <c r="S218" s="30"/>
      <c r="T218" s="30"/>
      <c r="U218" s="30"/>
      <c r="V218" s="31" t="s">
        <v>2044</v>
      </c>
      <c r="W218" s="32">
        <v>46087</v>
      </c>
      <c r="X218" s="32"/>
    </row>
    <row r="219" spans="1:24" s="33" customFormat="1" ht="15" customHeight="1" x14ac:dyDescent="0.2">
      <c r="A219" s="23" t="s">
        <v>22</v>
      </c>
      <c r="B219" s="23">
        <v>800014918</v>
      </c>
      <c r="C219" s="24" t="s">
        <v>23</v>
      </c>
      <c r="D219" s="23" t="s">
        <v>28</v>
      </c>
      <c r="E219" s="23">
        <v>580516</v>
      </c>
      <c r="F219" s="23" t="s">
        <v>1221</v>
      </c>
      <c r="G219" s="23">
        <f t="shared" si="4"/>
        <v>2025</v>
      </c>
      <c r="H219" s="25">
        <v>21475005</v>
      </c>
      <c r="I219" s="26" t="s">
        <v>25</v>
      </c>
      <c r="J219" s="27">
        <v>45859</v>
      </c>
      <c r="K219" s="27">
        <v>45876</v>
      </c>
      <c r="L219" s="25">
        <v>19328000</v>
      </c>
      <c r="M219" s="25">
        <v>1</v>
      </c>
      <c r="N219" s="28" t="s">
        <v>17</v>
      </c>
      <c r="O219" s="29">
        <v>19328000</v>
      </c>
      <c r="P219" s="29"/>
      <c r="Q219" s="30"/>
      <c r="R219" s="30"/>
      <c r="S219" s="30"/>
      <c r="T219" s="30"/>
      <c r="U219" s="30"/>
      <c r="V219" s="31" t="s">
        <v>2044</v>
      </c>
      <c r="W219" s="32">
        <v>46087</v>
      </c>
      <c r="X219" s="32"/>
    </row>
    <row r="220" spans="1:24" s="33" customFormat="1" ht="15" customHeight="1" x14ac:dyDescent="0.2">
      <c r="A220" s="23" t="s">
        <v>22</v>
      </c>
      <c r="B220" s="23">
        <v>800014918</v>
      </c>
      <c r="C220" s="24" t="s">
        <v>23</v>
      </c>
      <c r="D220" s="23" t="s">
        <v>28</v>
      </c>
      <c r="E220" s="23">
        <v>580493</v>
      </c>
      <c r="F220" s="23" t="s">
        <v>1219</v>
      </c>
      <c r="G220" s="23">
        <f t="shared" si="4"/>
        <v>2025</v>
      </c>
      <c r="H220" s="25">
        <v>23249519</v>
      </c>
      <c r="I220" s="26" t="s">
        <v>25</v>
      </c>
      <c r="J220" s="27">
        <v>45859</v>
      </c>
      <c r="K220" s="27">
        <v>45882</v>
      </c>
      <c r="L220" s="25">
        <v>23249519</v>
      </c>
      <c r="M220" s="25">
        <v>1</v>
      </c>
      <c r="N220" s="28" t="s">
        <v>17</v>
      </c>
      <c r="O220" s="29">
        <v>23249519</v>
      </c>
      <c r="P220" s="29"/>
      <c r="Q220" s="30"/>
      <c r="R220" s="30"/>
      <c r="S220" s="30"/>
      <c r="T220" s="30"/>
      <c r="U220" s="30"/>
      <c r="V220" s="31" t="s">
        <v>2044</v>
      </c>
      <c r="W220" s="32">
        <v>46087</v>
      </c>
      <c r="X220" s="32"/>
    </row>
    <row r="221" spans="1:24" s="33" customFormat="1" ht="15" customHeight="1" x14ac:dyDescent="0.2">
      <c r="A221" s="23" t="s">
        <v>22</v>
      </c>
      <c r="B221" s="23">
        <v>800014918</v>
      </c>
      <c r="C221" s="24" t="s">
        <v>23</v>
      </c>
      <c r="D221" s="23" t="s">
        <v>28</v>
      </c>
      <c r="E221" s="23">
        <v>580495</v>
      </c>
      <c r="F221" s="23" t="s">
        <v>1220</v>
      </c>
      <c r="G221" s="23">
        <f t="shared" si="4"/>
        <v>2025</v>
      </c>
      <c r="H221" s="25">
        <v>24226715</v>
      </c>
      <c r="I221" s="26" t="s">
        <v>25</v>
      </c>
      <c r="J221" s="27">
        <v>45859</v>
      </c>
      <c r="K221" s="27">
        <v>45882</v>
      </c>
      <c r="L221" s="25">
        <v>22228115</v>
      </c>
      <c r="M221" s="25">
        <v>1</v>
      </c>
      <c r="N221" s="28" t="s">
        <v>17</v>
      </c>
      <c r="O221" s="29">
        <v>22228115</v>
      </c>
      <c r="P221" s="29"/>
      <c r="Q221" s="30"/>
      <c r="R221" s="30"/>
      <c r="S221" s="30"/>
      <c r="T221" s="30"/>
      <c r="U221" s="30"/>
      <c r="V221" s="31" t="s">
        <v>2044</v>
      </c>
      <c r="W221" s="32">
        <v>46087</v>
      </c>
      <c r="X221" s="32"/>
    </row>
    <row r="222" spans="1:24" s="33" customFormat="1" ht="15" customHeight="1" x14ac:dyDescent="0.2">
      <c r="A222" s="23" t="s">
        <v>22</v>
      </c>
      <c r="B222" s="23">
        <v>800014918</v>
      </c>
      <c r="C222" s="24" t="s">
        <v>23</v>
      </c>
      <c r="D222" s="23" t="s">
        <v>28</v>
      </c>
      <c r="E222" s="23">
        <v>580527</v>
      </c>
      <c r="F222" s="23" t="s">
        <v>1222</v>
      </c>
      <c r="G222" s="23">
        <f t="shared" si="4"/>
        <v>2025</v>
      </c>
      <c r="H222" s="25">
        <v>2030497</v>
      </c>
      <c r="I222" s="26" t="s">
        <v>25</v>
      </c>
      <c r="J222" s="27">
        <v>45859</v>
      </c>
      <c r="K222" s="27">
        <v>45882</v>
      </c>
      <c r="L222" s="25">
        <v>1725922</v>
      </c>
      <c r="M222" s="25">
        <v>1</v>
      </c>
      <c r="N222" s="28" t="s">
        <v>17</v>
      </c>
      <c r="O222" s="29">
        <v>1725922</v>
      </c>
      <c r="P222" s="29"/>
      <c r="Q222" s="30"/>
      <c r="R222" s="30"/>
      <c r="S222" s="30"/>
      <c r="T222" s="30"/>
      <c r="U222" s="30"/>
      <c r="V222" s="31" t="s">
        <v>2044</v>
      </c>
      <c r="W222" s="32">
        <v>46087</v>
      </c>
      <c r="X222" s="32"/>
    </row>
    <row r="223" spans="1:24" s="33" customFormat="1" ht="15" customHeight="1" x14ac:dyDescent="0.2">
      <c r="A223" s="23" t="s">
        <v>22</v>
      </c>
      <c r="B223" s="23">
        <v>800014918</v>
      </c>
      <c r="C223" s="24" t="s">
        <v>23</v>
      </c>
      <c r="D223" s="23" t="s">
        <v>28</v>
      </c>
      <c r="E223" s="23">
        <v>580688</v>
      </c>
      <c r="F223" s="23" t="s">
        <v>793</v>
      </c>
      <c r="G223" s="23">
        <f t="shared" si="4"/>
        <v>2025</v>
      </c>
      <c r="H223" s="25">
        <v>69800</v>
      </c>
      <c r="I223" s="26" t="s">
        <v>27</v>
      </c>
      <c r="J223" s="27">
        <v>45859</v>
      </c>
      <c r="K223" s="27">
        <v>45868</v>
      </c>
      <c r="L223" s="25">
        <v>69800</v>
      </c>
      <c r="M223" s="25">
        <v>2</v>
      </c>
      <c r="N223" s="28" t="s">
        <v>17</v>
      </c>
      <c r="O223" s="29">
        <v>69800</v>
      </c>
      <c r="P223" s="29"/>
      <c r="Q223" s="30"/>
      <c r="R223" s="30"/>
      <c r="S223" s="30"/>
      <c r="T223" s="30"/>
      <c r="U223" s="30"/>
      <c r="V223" s="31" t="s">
        <v>2046</v>
      </c>
      <c r="W223" s="32">
        <v>46087</v>
      </c>
      <c r="X223" s="32"/>
    </row>
    <row r="224" spans="1:24" s="33" customFormat="1" ht="15" customHeight="1" x14ac:dyDescent="0.2">
      <c r="A224" s="23" t="s">
        <v>22</v>
      </c>
      <c r="B224" s="23">
        <v>800014918</v>
      </c>
      <c r="C224" s="24" t="s">
        <v>23</v>
      </c>
      <c r="D224" s="23" t="s">
        <v>28</v>
      </c>
      <c r="E224" s="23">
        <v>580591</v>
      </c>
      <c r="F224" s="23" t="s">
        <v>792</v>
      </c>
      <c r="G224" s="23">
        <f t="shared" si="4"/>
        <v>2025</v>
      </c>
      <c r="H224" s="25">
        <v>69800</v>
      </c>
      <c r="I224" s="26" t="s">
        <v>27</v>
      </c>
      <c r="J224" s="27">
        <v>45859</v>
      </c>
      <c r="K224" s="27">
        <v>45868</v>
      </c>
      <c r="L224" s="25">
        <v>69800</v>
      </c>
      <c r="M224" s="25">
        <v>2</v>
      </c>
      <c r="N224" s="28" t="s">
        <v>17</v>
      </c>
      <c r="O224" s="29">
        <v>69800</v>
      </c>
      <c r="P224" s="29"/>
      <c r="Q224" s="30"/>
      <c r="R224" s="30"/>
      <c r="S224" s="30"/>
      <c r="T224" s="30"/>
      <c r="U224" s="30"/>
      <c r="V224" s="31" t="s">
        <v>2046</v>
      </c>
      <c r="W224" s="32">
        <v>46087</v>
      </c>
      <c r="X224" s="32"/>
    </row>
    <row r="225" spans="1:24" s="33" customFormat="1" ht="15" customHeight="1" x14ac:dyDescent="0.2">
      <c r="A225" s="23" t="s">
        <v>22</v>
      </c>
      <c r="B225" s="23">
        <v>800014918</v>
      </c>
      <c r="C225" s="24" t="s">
        <v>23</v>
      </c>
      <c r="D225" s="23" t="s">
        <v>28</v>
      </c>
      <c r="E225" s="23">
        <v>580716</v>
      </c>
      <c r="F225" s="23" t="s">
        <v>794</v>
      </c>
      <c r="G225" s="23">
        <f t="shared" si="4"/>
        <v>2025</v>
      </c>
      <c r="H225" s="25">
        <v>677600</v>
      </c>
      <c r="I225" s="26" t="s">
        <v>27</v>
      </c>
      <c r="J225" s="27">
        <v>45859</v>
      </c>
      <c r="K225" s="27">
        <v>45868</v>
      </c>
      <c r="L225" s="25">
        <v>677600</v>
      </c>
      <c r="M225" s="25">
        <v>2</v>
      </c>
      <c r="N225" s="28" t="s">
        <v>17</v>
      </c>
      <c r="O225" s="29">
        <v>677600</v>
      </c>
      <c r="P225" s="29"/>
      <c r="Q225" s="30"/>
      <c r="R225" s="30"/>
      <c r="S225" s="30"/>
      <c r="T225" s="30"/>
      <c r="U225" s="30"/>
      <c r="V225" s="31" t="s">
        <v>2046</v>
      </c>
      <c r="W225" s="32">
        <v>46087</v>
      </c>
      <c r="X225" s="32"/>
    </row>
    <row r="226" spans="1:24" s="33" customFormat="1" ht="15" customHeight="1" x14ac:dyDescent="0.2">
      <c r="A226" s="23" t="s">
        <v>22</v>
      </c>
      <c r="B226" s="23">
        <v>800014918</v>
      </c>
      <c r="C226" s="24" t="s">
        <v>23</v>
      </c>
      <c r="D226" s="23" t="s">
        <v>28</v>
      </c>
      <c r="E226" s="23">
        <v>580517</v>
      </c>
      <c r="F226" s="23" t="s">
        <v>791</v>
      </c>
      <c r="G226" s="23">
        <f t="shared" si="4"/>
        <v>2025</v>
      </c>
      <c r="H226" s="25">
        <v>477875</v>
      </c>
      <c r="I226" s="26" t="s">
        <v>27</v>
      </c>
      <c r="J226" s="27">
        <v>45859</v>
      </c>
      <c r="K226" s="27">
        <v>45875</v>
      </c>
      <c r="L226" s="25">
        <v>477875</v>
      </c>
      <c r="M226" s="25">
        <v>2</v>
      </c>
      <c r="N226" s="28" t="s">
        <v>17</v>
      </c>
      <c r="O226" s="29">
        <v>477875</v>
      </c>
      <c r="P226" s="29"/>
      <c r="Q226" s="30"/>
      <c r="R226" s="30"/>
      <c r="S226" s="30"/>
      <c r="T226" s="30"/>
      <c r="U226" s="30"/>
      <c r="V226" s="31" t="s">
        <v>2046</v>
      </c>
      <c r="W226" s="32">
        <v>46087</v>
      </c>
      <c r="X226" s="32"/>
    </row>
    <row r="227" spans="1:24" s="33" customFormat="1" ht="15" customHeight="1" x14ac:dyDescent="0.2">
      <c r="A227" s="23" t="s">
        <v>22</v>
      </c>
      <c r="B227" s="23">
        <v>800014918</v>
      </c>
      <c r="C227" s="24" t="s">
        <v>23</v>
      </c>
      <c r="D227" s="23" t="s">
        <v>28</v>
      </c>
      <c r="E227" s="23">
        <v>580807</v>
      </c>
      <c r="F227" s="23" t="s">
        <v>1230</v>
      </c>
      <c r="G227" s="23">
        <f t="shared" si="4"/>
        <v>2025</v>
      </c>
      <c r="H227" s="25">
        <v>11024825</v>
      </c>
      <c r="I227" s="26" t="s">
        <v>25</v>
      </c>
      <c r="J227" s="27">
        <v>45860</v>
      </c>
      <c r="K227" s="27">
        <v>45871</v>
      </c>
      <c r="L227" s="25">
        <v>3620848</v>
      </c>
      <c r="M227" s="25">
        <v>1</v>
      </c>
      <c r="N227" s="28" t="s">
        <v>17</v>
      </c>
      <c r="O227" s="29">
        <v>3620848</v>
      </c>
      <c r="P227" s="29"/>
      <c r="Q227" s="30"/>
      <c r="R227" s="30"/>
      <c r="S227" s="30"/>
      <c r="T227" s="30"/>
      <c r="U227" s="30"/>
      <c r="V227" s="31" t="s">
        <v>2044</v>
      </c>
      <c r="W227" s="32">
        <v>46087</v>
      </c>
      <c r="X227" s="32"/>
    </row>
    <row r="228" spans="1:24" s="33" customFormat="1" ht="15" customHeight="1" x14ac:dyDescent="0.2">
      <c r="A228" s="23" t="s">
        <v>22</v>
      </c>
      <c r="B228" s="23">
        <v>800014918</v>
      </c>
      <c r="C228" s="24" t="s">
        <v>23</v>
      </c>
      <c r="D228" s="23" t="s">
        <v>28</v>
      </c>
      <c r="E228" s="23">
        <v>580878</v>
      </c>
      <c r="F228" s="23" t="s">
        <v>1233</v>
      </c>
      <c r="G228" s="23">
        <f t="shared" si="4"/>
        <v>2025</v>
      </c>
      <c r="H228" s="25">
        <v>13587552</v>
      </c>
      <c r="I228" s="26" t="s">
        <v>25</v>
      </c>
      <c r="J228" s="27">
        <v>45860</v>
      </c>
      <c r="K228" s="27">
        <v>45871</v>
      </c>
      <c r="L228" s="25">
        <v>1361400</v>
      </c>
      <c r="M228" s="25">
        <v>1</v>
      </c>
      <c r="N228" s="28" t="s">
        <v>17</v>
      </c>
      <c r="O228" s="29">
        <v>1361400</v>
      </c>
      <c r="P228" s="29"/>
      <c r="Q228" s="30"/>
      <c r="R228" s="30"/>
      <c r="S228" s="30"/>
      <c r="T228" s="30"/>
      <c r="U228" s="30"/>
      <c r="V228" s="31" t="s">
        <v>2044</v>
      </c>
      <c r="W228" s="32">
        <v>46087</v>
      </c>
      <c r="X228" s="32"/>
    </row>
    <row r="229" spans="1:24" s="33" customFormat="1" ht="15" customHeight="1" x14ac:dyDescent="0.2">
      <c r="A229" s="23" t="s">
        <v>22</v>
      </c>
      <c r="B229" s="23">
        <v>800014918</v>
      </c>
      <c r="C229" s="24" t="s">
        <v>23</v>
      </c>
      <c r="D229" s="23" t="s">
        <v>28</v>
      </c>
      <c r="E229" s="23">
        <v>580908</v>
      </c>
      <c r="F229" s="23" t="s">
        <v>1234</v>
      </c>
      <c r="G229" s="23">
        <f t="shared" si="4"/>
        <v>2025</v>
      </c>
      <c r="H229" s="25">
        <v>703262</v>
      </c>
      <c r="I229" s="26" t="s">
        <v>25</v>
      </c>
      <c r="J229" s="27">
        <v>45860</v>
      </c>
      <c r="K229" s="27">
        <v>45875</v>
      </c>
      <c r="L229" s="25">
        <v>703262</v>
      </c>
      <c r="M229" s="25">
        <v>1</v>
      </c>
      <c r="N229" s="28" t="s">
        <v>17</v>
      </c>
      <c r="O229" s="29">
        <v>703262</v>
      </c>
      <c r="P229" s="29"/>
      <c r="Q229" s="30"/>
      <c r="R229" s="30"/>
      <c r="S229" s="30"/>
      <c r="T229" s="30"/>
      <c r="U229" s="30"/>
      <c r="V229" s="31" t="s">
        <v>2044</v>
      </c>
      <c r="W229" s="32">
        <v>46087</v>
      </c>
      <c r="X229" s="32"/>
    </row>
    <row r="230" spans="1:24" s="33" customFormat="1" ht="15" customHeight="1" x14ac:dyDescent="0.2">
      <c r="A230" s="23" t="s">
        <v>22</v>
      </c>
      <c r="B230" s="23">
        <v>800014918</v>
      </c>
      <c r="C230" s="24" t="s">
        <v>23</v>
      </c>
      <c r="D230" s="23" t="s">
        <v>28</v>
      </c>
      <c r="E230" s="23">
        <v>580791</v>
      </c>
      <c r="F230" s="23" t="s">
        <v>1228</v>
      </c>
      <c r="G230" s="23">
        <f t="shared" si="4"/>
        <v>2025</v>
      </c>
      <c r="H230" s="25">
        <v>6318142</v>
      </c>
      <c r="I230" s="26" t="s">
        <v>25</v>
      </c>
      <c r="J230" s="27">
        <v>45860</v>
      </c>
      <c r="K230" s="27">
        <v>45875</v>
      </c>
      <c r="L230" s="25">
        <v>444900</v>
      </c>
      <c r="M230" s="25">
        <v>1</v>
      </c>
      <c r="N230" s="28" t="s">
        <v>17</v>
      </c>
      <c r="O230" s="29">
        <v>444900</v>
      </c>
      <c r="P230" s="29"/>
      <c r="Q230" s="30"/>
      <c r="R230" s="30"/>
      <c r="S230" s="30"/>
      <c r="T230" s="30"/>
      <c r="U230" s="30"/>
      <c r="V230" s="31" t="s">
        <v>2044</v>
      </c>
      <c r="W230" s="32">
        <v>46087</v>
      </c>
      <c r="X230" s="32"/>
    </row>
    <row r="231" spans="1:24" s="33" customFormat="1" ht="15" customHeight="1" x14ac:dyDescent="0.2">
      <c r="A231" s="23" t="s">
        <v>22</v>
      </c>
      <c r="B231" s="23">
        <v>800014918</v>
      </c>
      <c r="C231" s="24" t="s">
        <v>23</v>
      </c>
      <c r="D231" s="23" t="s">
        <v>28</v>
      </c>
      <c r="E231" s="23">
        <v>580975</v>
      </c>
      <c r="F231" s="23" t="s">
        <v>1235</v>
      </c>
      <c r="G231" s="23">
        <f t="shared" si="4"/>
        <v>2025</v>
      </c>
      <c r="H231" s="25">
        <v>11540800</v>
      </c>
      <c r="I231" s="26" t="s">
        <v>25</v>
      </c>
      <c r="J231" s="27">
        <v>45860</v>
      </c>
      <c r="K231" s="27">
        <v>45875</v>
      </c>
      <c r="L231" s="25">
        <v>9809680</v>
      </c>
      <c r="M231" s="25">
        <v>1</v>
      </c>
      <c r="N231" s="28" t="s">
        <v>17</v>
      </c>
      <c r="O231" s="29">
        <v>9809680</v>
      </c>
      <c r="P231" s="29"/>
      <c r="Q231" s="30"/>
      <c r="R231" s="30"/>
      <c r="S231" s="30"/>
      <c r="T231" s="30"/>
      <c r="U231" s="30"/>
      <c r="V231" s="31" t="s">
        <v>2044</v>
      </c>
      <c r="W231" s="32">
        <v>46087</v>
      </c>
      <c r="X231" s="32"/>
    </row>
    <row r="232" spans="1:24" s="33" customFormat="1" ht="15" customHeight="1" x14ac:dyDescent="0.2">
      <c r="A232" s="23" t="s">
        <v>22</v>
      </c>
      <c r="B232" s="23">
        <v>800014918</v>
      </c>
      <c r="C232" s="24" t="s">
        <v>23</v>
      </c>
      <c r="D232" s="23" t="s">
        <v>28</v>
      </c>
      <c r="E232" s="23">
        <v>580810</v>
      </c>
      <c r="F232" s="23" t="s">
        <v>1231</v>
      </c>
      <c r="G232" s="23">
        <f t="shared" si="4"/>
        <v>2025</v>
      </c>
      <c r="H232" s="25">
        <v>32770434</v>
      </c>
      <c r="I232" s="26" t="s">
        <v>25</v>
      </c>
      <c r="J232" s="27">
        <v>45860</v>
      </c>
      <c r="K232" s="27">
        <v>45882</v>
      </c>
      <c r="L232" s="25">
        <v>28970484</v>
      </c>
      <c r="M232" s="25">
        <v>1</v>
      </c>
      <c r="N232" s="28" t="s">
        <v>17</v>
      </c>
      <c r="O232" s="29">
        <v>28970484</v>
      </c>
      <c r="P232" s="29"/>
      <c r="Q232" s="30"/>
      <c r="R232" s="30"/>
      <c r="S232" s="30"/>
      <c r="T232" s="30"/>
      <c r="U232" s="30"/>
      <c r="V232" s="31" t="s">
        <v>2044</v>
      </c>
      <c r="W232" s="32">
        <v>46087</v>
      </c>
      <c r="X232" s="32"/>
    </row>
    <row r="233" spans="1:24" s="33" customFormat="1" ht="15" customHeight="1" x14ac:dyDescent="0.2">
      <c r="A233" s="23" t="s">
        <v>22</v>
      </c>
      <c r="B233" s="23">
        <v>800014918</v>
      </c>
      <c r="C233" s="24" t="s">
        <v>23</v>
      </c>
      <c r="D233" s="23" t="s">
        <v>28</v>
      </c>
      <c r="E233" s="23">
        <v>580827</v>
      </c>
      <c r="F233" s="23" t="s">
        <v>1232</v>
      </c>
      <c r="G233" s="23">
        <f t="shared" si="4"/>
        <v>2025</v>
      </c>
      <c r="H233" s="25">
        <v>12205532</v>
      </c>
      <c r="I233" s="26" t="s">
        <v>25</v>
      </c>
      <c r="J233" s="27">
        <v>45860</v>
      </c>
      <c r="K233" s="27">
        <v>45882</v>
      </c>
      <c r="L233" s="25">
        <v>3265900</v>
      </c>
      <c r="M233" s="25">
        <v>1</v>
      </c>
      <c r="N233" s="28" t="s">
        <v>17</v>
      </c>
      <c r="O233" s="29">
        <v>3265900</v>
      </c>
      <c r="P233" s="29"/>
      <c r="Q233" s="30"/>
      <c r="R233" s="30"/>
      <c r="S233" s="30"/>
      <c r="T233" s="30"/>
      <c r="U233" s="30"/>
      <c r="V233" s="31" t="s">
        <v>2044</v>
      </c>
      <c r="W233" s="32">
        <v>46087</v>
      </c>
      <c r="X233" s="32"/>
    </row>
    <row r="234" spans="1:24" s="33" customFormat="1" ht="15" customHeight="1" x14ac:dyDescent="0.2">
      <c r="A234" s="23" t="s">
        <v>22</v>
      </c>
      <c r="B234" s="23">
        <v>800014918</v>
      </c>
      <c r="C234" s="24" t="s">
        <v>23</v>
      </c>
      <c r="D234" s="23" t="s">
        <v>28</v>
      </c>
      <c r="E234" s="23">
        <v>580798</v>
      </c>
      <c r="F234" s="23" t="s">
        <v>1229</v>
      </c>
      <c r="G234" s="23">
        <f t="shared" si="4"/>
        <v>2025</v>
      </c>
      <c r="H234" s="25">
        <v>3513227</v>
      </c>
      <c r="I234" s="26" t="s">
        <v>25</v>
      </c>
      <c r="J234" s="27">
        <v>45860</v>
      </c>
      <c r="K234" s="27">
        <v>45882</v>
      </c>
      <c r="L234" s="25">
        <v>1376900</v>
      </c>
      <c r="M234" s="25">
        <v>1</v>
      </c>
      <c r="N234" s="28" t="s">
        <v>17</v>
      </c>
      <c r="O234" s="29">
        <v>1376900</v>
      </c>
      <c r="P234" s="29"/>
      <c r="Q234" s="30"/>
      <c r="R234" s="30"/>
      <c r="S234" s="30"/>
      <c r="T234" s="30"/>
      <c r="U234" s="30"/>
      <c r="V234" s="31" t="s">
        <v>2044</v>
      </c>
      <c r="W234" s="32">
        <v>46087</v>
      </c>
      <c r="X234" s="32"/>
    </row>
    <row r="235" spans="1:24" s="33" customFormat="1" ht="15" customHeight="1" x14ac:dyDescent="0.2">
      <c r="A235" s="23" t="s">
        <v>22</v>
      </c>
      <c r="B235" s="23">
        <v>800014918</v>
      </c>
      <c r="C235" s="24" t="s">
        <v>23</v>
      </c>
      <c r="D235" s="23" t="s">
        <v>28</v>
      </c>
      <c r="E235" s="23">
        <v>580752</v>
      </c>
      <c r="F235" s="23" t="s">
        <v>1227</v>
      </c>
      <c r="G235" s="23">
        <f t="shared" si="4"/>
        <v>2025</v>
      </c>
      <c r="H235" s="25">
        <v>4042542</v>
      </c>
      <c r="I235" s="26" t="s">
        <v>25</v>
      </c>
      <c r="J235" s="27">
        <v>45860</v>
      </c>
      <c r="K235" s="27">
        <v>45882</v>
      </c>
      <c r="L235" s="25">
        <v>1043800</v>
      </c>
      <c r="M235" s="25">
        <v>1</v>
      </c>
      <c r="N235" s="28" t="s">
        <v>17</v>
      </c>
      <c r="O235" s="29">
        <v>1043800</v>
      </c>
      <c r="P235" s="29"/>
      <c r="Q235" s="30"/>
      <c r="R235" s="30"/>
      <c r="S235" s="30"/>
      <c r="T235" s="30"/>
      <c r="U235" s="30"/>
      <c r="V235" s="31" t="s">
        <v>2044</v>
      </c>
      <c r="W235" s="32">
        <v>46087</v>
      </c>
      <c r="X235" s="32"/>
    </row>
    <row r="236" spans="1:24" s="33" customFormat="1" ht="15" customHeight="1" x14ac:dyDescent="0.2">
      <c r="A236" s="23" t="s">
        <v>22</v>
      </c>
      <c r="B236" s="23">
        <v>800014918</v>
      </c>
      <c r="C236" s="24" t="s">
        <v>23</v>
      </c>
      <c r="D236" s="23" t="s">
        <v>28</v>
      </c>
      <c r="E236" s="23">
        <v>580794</v>
      </c>
      <c r="F236" s="23" t="s">
        <v>795</v>
      </c>
      <c r="G236" s="23">
        <f t="shared" si="4"/>
        <v>2025</v>
      </c>
      <c r="H236" s="25">
        <v>69800</v>
      </c>
      <c r="I236" s="26" t="s">
        <v>27</v>
      </c>
      <c r="J236" s="27">
        <v>45860</v>
      </c>
      <c r="K236" s="27">
        <v>45868</v>
      </c>
      <c r="L236" s="25">
        <v>69800</v>
      </c>
      <c r="M236" s="25">
        <v>2</v>
      </c>
      <c r="N236" s="28" t="s">
        <v>17</v>
      </c>
      <c r="O236" s="29">
        <v>69800</v>
      </c>
      <c r="P236" s="29"/>
      <c r="Q236" s="30"/>
      <c r="R236" s="30"/>
      <c r="S236" s="30"/>
      <c r="T236" s="30"/>
      <c r="U236" s="30"/>
      <c r="V236" s="31" t="s">
        <v>2046</v>
      </c>
      <c r="W236" s="32">
        <v>46087</v>
      </c>
      <c r="X236" s="32"/>
    </row>
    <row r="237" spans="1:24" s="33" customFormat="1" ht="15" customHeight="1" x14ac:dyDescent="0.2">
      <c r="A237" s="23" t="s">
        <v>22</v>
      </c>
      <c r="B237" s="23">
        <v>800014918</v>
      </c>
      <c r="C237" s="24" t="s">
        <v>23</v>
      </c>
      <c r="D237" s="23" t="s">
        <v>28</v>
      </c>
      <c r="E237" s="23">
        <v>580918</v>
      </c>
      <c r="F237" s="23" t="s">
        <v>796</v>
      </c>
      <c r="G237" s="23">
        <f t="shared" si="4"/>
        <v>2025</v>
      </c>
      <c r="H237" s="25">
        <v>9368993</v>
      </c>
      <c r="I237" s="26" t="s">
        <v>27</v>
      </c>
      <c r="J237" s="27">
        <v>45860</v>
      </c>
      <c r="K237" s="27">
        <v>45882</v>
      </c>
      <c r="L237" s="25">
        <v>9064151</v>
      </c>
      <c r="M237" s="25">
        <v>2</v>
      </c>
      <c r="N237" s="28" t="s">
        <v>17</v>
      </c>
      <c r="O237" s="29">
        <v>9064151</v>
      </c>
      <c r="P237" s="29"/>
      <c r="Q237" s="30"/>
      <c r="R237" s="30"/>
      <c r="S237" s="30"/>
      <c r="T237" s="30"/>
      <c r="U237" s="30"/>
      <c r="V237" s="31" t="s">
        <v>2046</v>
      </c>
      <c r="W237" s="32">
        <v>46087</v>
      </c>
      <c r="X237" s="32"/>
    </row>
    <row r="238" spans="1:24" s="33" customFormat="1" ht="15" customHeight="1" x14ac:dyDescent="0.2">
      <c r="A238" s="23" t="s">
        <v>22</v>
      </c>
      <c r="B238" s="23">
        <v>800014918</v>
      </c>
      <c r="C238" s="24" t="s">
        <v>23</v>
      </c>
      <c r="D238" s="23" t="s">
        <v>28</v>
      </c>
      <c r="E238" s="23">
        <v>581502</v>
      </c>
      <c r="F238" s="23" t="s">
        <v>1238</v>
      </c>
      <c r="G238" s="23">
        <f t="shared" si="4"/>
        <v>2025</v>
      </c>
      <c r="H238" s="25">
        <v>31696072</v>
      </c>
      <c r="I238" s="26" t="s">
        <v>25</v>
      </c>
      <c r="J238" s="27">
        <v>45861</v>
      </c>
      <c r="K238" s="27">
        <v>45876</v>
      </c>
      <c r="L238" s="25">
        <v>30617572</v>
      </c>
      <c r="M238" s="25">
        <v>1</v>
      </c>
      <c r="N238" s="28" t="s">
        <v>17</v>
      </c>
      <c r="O238" s="29">
        <v>30617572</v>
      </c>
      <c r="P238" s="29"/>
      <c r="Q238" s="30"/>
      <c r="R238" s="30"/>
      <c r="S238" s="30"/>
      <c r="T238" s="30"/>
      <c r="U238" s="30"/>
      <c r="V238" s="31" t="s">
        <v>2044</v>
      </c>
      <c r="W238" s="32">
        <v>46087</v>
      </c>
      <c r="X238" s="32"/>
    </row>
    <row r="239" spans="1:24" s="33" customFormat="1" ht="15" customHeight="1" x14ac:dyDescent="0.2">
      <c r="A239" s="23" t="s">
        <v>22</v>
      </c>
      <c r="B239" s="23">
        <v>800014918</v>
      </c>
      <c r="C239" s="24" t="s">
        <v>23</v>
      </c>
      <c r="D239" s="23" t="s">
        <v>28</v>
      </c>
      <c r="E239" s="23">
        <v>581450</v>
      </c>
      <c r="F239" s="23" t="s">
        <v>1236</v>
      </c>
      <c r="G239" s="23">
        <f t="shared" si="4"/>
        <v>2025</v>
      </c>
      <c r="H239" s="25">
        <v>8070464</v>
      </c>
      <c r="I239" s="26" t="s">
        <v>25</v>
      </c>
      <c r="J239" s="27">
        <v>45861</v>
      </c>
      <c r="K239" s="27">
        <v>45882</v>
      </c>
      <c r="L239" s="25">
        <v>1334600</v>
      </c>
      <c r="M239" s="25">
        <v>1</v>
      </c>
      <c r="N239" s="28" t="s">
        <v>17</v>
      </c>
      <c r="O239" s="29">
        <v>1334600</v>
      </c>
      <c r="P239" s="29"/>
      <c r="Q239" s="30"/>
      <c r="R239" s="30"/>
      <c r="S239" s="30"/>
      <c r="T239" s="30"/>
      <c r="U239" s="30"/>
      <c r="V239" s="31" t="s">
        <v>2044</v>
      </c>
      <c r="W239" s="32">
        <v>46087</v>
      </c>
      <c r="X239" s="32"/>
    </row>
    <row r="240" spans="1:24" s="33" customFormat="1" ht="15" customHeight="1" x14ac:dyDescent="0.2">
      <c r="A240" s="23" t="s">
        <v>22</v>
      </c>
      <c r="B240" s="23">
        <v>800014918</v>
      </c>
      <c r="C240" s="24" t="s">
        <v>23</v>
      </c>
      <c r="D240" s="23" t="s">
        <v>28</v>
      </c>
      <c r="E240" s="23">
        <v>581459</v>
      </c>
      <c r="F240" s="23" t="s">
        <v>1237</v>
      </c>
      <c r="G240" s="23">
        <f t="shared" si="4"/>
        <v>2025</v>
      </c>
      <c r="H240" s="25">
        <v>2317013</v>
      </c>
      <c r="I240" s="26" t="s">
        <v>25</v>
      </c>
      <c r="J240" s="27">
        <v>45861</v>
      </c>
      <c r="K240" s="27">
        <v>45882</v>
      </c>
      <c r="L240" s="25">
        <v>1969461</v>
      </c>
      <c r="M240" s="25">
        <v>1</v>
      </c>
      <c r="N240" s="28" t="s">
        <v>17</v>
      </c>
      <c r="O240" s="29">
        <v>1969461</v>
      </c>
      <c r="P240" s="29"/>
      <c r="Q240" s="30"/>
      <c r="R240" s="30"/>
      <c r="S240" s="30"/>
      <c r="T240" s="30"/>
      <c r="U240" s="30"/>
      <c r="V240" s="31" t="s">
        <v>2044</v>
      </c>
      <c r="W240" s="32">
        <v>46087</v>
      </c>
      <c r="X240" s="32"/>
    </row>
    <row r="241" spans="1:24" s="33" customFormat="1" ht="15" customHeight="1" x14ac:dyDescent="0.2">
      <c r="A241" s="23" t="s">
        <v>22</v>
      </c>
      <c r="B241" s="23">
        <v>800014918</v>
      </c>
      <c r="C241" s="24" t="s">
        <v>23</v>
      </c>
      <c r="D241" s="23" t="s">
        <v>28</v>
      </c>
      <c r="E241" s="23">
        <v>581319</v>
      </c>
      <c r="F241" s="23" t="s">
        <v>797</v>
      </c>
      <c r="G241" s="23">
        <f t="shared" si="4"/>
        <v>2025</v>
      </c>
      <c r="H241" s="25">
        <v>69800</v>
      </c>
      <c r="I241" s="26" t="s">
        <v>27</v>
      </c>
      <c r="J241" s="27">
        <v>45861</v>
      </c>
      <c r="K241" s="27">
        <v>45868</v>
      </c>
      <c r="L241" s="25">
        <v>69800</v>
      </c>
      <c r="M241" s="25">
        <v>2</v>
      </c>
      <c r="N241" s="28" t="s">
        <v>17</v>
      </c>
      <c r="O241" s="29">
        <v>69800</v>
      </c>
      <c r="P241" s="29"/>
      <c r="Q241" s="30"/>
      <c r="R241" s="30"/>
      <c r="S241" s="30"/>
      <c r="T241" s="30"/>
      <c r="U241" s="30"/>
      <c r="V241" s="31" t="s">
        <v>2046</v>
      </c>
      <c r="W241" s="32">
        <v>46087</v>
      </c>
      <c r="X241" s="32"/>
    </row>
    <row r="242" spans="1:24" s="33" customFormat="1" ht="15" customHeight="1" x14ac:dyDescent="0.2">
      <c r="A242" s="23" t="s">
        <v>22</v>
      </c>
      <c r="B242" s="23">
        <v>800014918</v>
      </c>
      <c r="C242" s="24" t="s">
        <v>23</v>
      </c>
      <c r="D242" s="23" t="s">
        <v>28</v>
      </c>
      <c r="E242" s="23">
        <v>581352</v>
      </c>
      <c r="F242" s="23" t="s">
        <v>798</v>
      </c>
      <c r="G242" s="23">
        <f t="shared" si="4"/>
        <v>2025</v>
      </c>
      <c r="H242" s="25">
        <v>69800</v>
      </c>
      <c r="I242" s="26" t="s">
        <v>27</v>
      </c>
      <c r="J242" s="27">
        <v>45861</v>
      </c>
      <c r="K242" s="27">
        <v>45868</v>
      </c>
      <c r="L242" s="25">
        <v>69800</v>
      </c>
      <c r="M242" s="25">
        <v>2</v>
      </c>
      <c r="N242" s="28" t="s">
        <v>17</v>
      </c>
      <c r="O242" s="29">
        <v>69800</v>
      </c>
      <c r="P242" s="29"/>
      <c r="Q242" s="30"/>
      <c r="R242" s="30"/>
      <c r="S242" s="30"/>
      <c r="T242" s="30"/>
      <c r="U242" s="30"/>
      <c r="V242" s="31" t="s">
        <v>2046</v>
      </c>
      <c r="W242" s="32">
        <v>46087</v>
      </c>
      <c r="X242" s="32"/>
    </row>
    <row r="243" spans="1:24" s="33" customFormat="1" ht="15" customHeight="1" x14ac:dyDescent="0.2">
      <c r="A243" s="23" t="s">
        <v>22</v>
      </c>
      <c r="B243" s="23">
        <v>800014918</v>
      </c>
      <c r="C243" s="24" t="s">
        <v>23</v>
      </c>
      <c r="D243" s="23" t="s">
        <v>28</v>
      </c>
      <c r="E243" s="23">
        <v>581414</v>
      </c>
      <c r="F243" s="23" t="s">
        <v>799</v>
      </c>
      <c r="G243" s="23">
        <f t="shared" si="4"/>
        <v>2025</v>
      </c>
      <c r="H243" s="25">
        <v>69800</v>
      </c>
      <c r="I243" s="26" t="s">
        <v>27</v>
      </c>
      <c r="J243" s="27">
        <v>45861</v>
      </c>
      <c r="K243" s="27">
        <v>45868</v>
      </c>
      <c r="L243" s="25">
        <v>69800</v>
      </c>
      <c r="M243" s="25">
        <v>2</v>
      </c>
      <c r="N243" s="28" t="s">
        <v>17</v>
      </c>
      <c r="O243" s="29">
        <v>69800</v>
      </c>
      <c r="P243" s="29"/>
      <c r="Q243" s="30"/>
      <c r="R243" s="30"/>
      <c r="S243" s="30"/>
      <c r="T243" s="30"/>
      <c r="U243" s="30"/>
      <c r="V243" s="31" t="s">
        <v>2046</v>
      </c>
      <c r="W243" s="32">
        <v>46087</v>
      </c>
      <c r="X243" s="32"/>
    </row>
    <row r="244" spans="1:24" s="33" customFormat="1" ht="15" customHeight="1" x14ac:dyDescent="0.2">
      <c r="A244" s="23" t="s">
        <v>22</v>
      </c>
      <c r="B244" s="23">
        <v>800014918</v>
      </c>
      <c r="C244" s="24" t="s">
        <v>23</v>
      </c>
      <c r="D244" s="23" t="s">
        <v>28</v>
      </c>
      <c r="E244" s="23">
        <v>581650</v>
      </c>
      <c r="F244" s="23" t="s">
        <v>1242</v>
      </c>
      <c r="G244" s="23">
        <f t="shared" si="4"/>
        <v>2025</v>
      </c>
      <c r="H244" s="25">
        <v>9605005</v>
      </c>
      <c r="I244" s="26" t="s">
        <v>25</v>
      </c>
      <c r="J244" s="27">
        <v>45862</v>
      </c>
      <c r="K244" s="27">
        <v>45874</v>
      </c>
      <c r="L244" s="25">
        <v>999300</v>
      </c>
      <c r="M244" s="25">
        <v>1</v>
      </c>
      <c r="N244" s="28" t="s">
        <v>17</v>
      </c>
      <c r="O244" s="29">
        <v>999300</v>
      </c>
      <c r="P244" s="29"/>
      <c r="Q244" s="30"/>
      <c r="R244" s="30"/>
      <c r="S244" s="30"/>
      <c r="T244" s="30"/>
      <c r="U244" s="30"/>
      <c r="V244" s="31" t="s">
        <v>2044</v>
      </c>
      <c r="W244" s="32">
        <v>46087</v>
      </c>
      <c r="X244" s="32"/>
    </row>
    <row r="245" spans="1:24" s="33" customFormat="1" ht="15" customHeight="1" x14ac:dyDescent="0.2">
      <c r="A245" s="23" t="s">
        <v>22</v>
      </c>
      <c r="B245" s="23">
        <v>800014918</v>
      </c>
      <c r="C245" s="24" t="s">
        <v>23</v>
      </c>
      <c r="D245" s="23" t="s">
        <v>28</v>
      </c>
      <c r="E245" s="23">
        <v>581677</v>
      </c>
      <c r="F245" s="23" t="s">
        <v>1244</v>
      </c>
      <c r="G245" s="23">
        <f t="shared" si="4"/>
        <v>2025</v>
      </c>
      <c r="H245" s="25">
        <v>4571682</v>
      </c>
      <c r="I245" s="26" t="s">
        <v>25</v>
      </c>
      <c r="J245" s="27">
        <v>45862</v>
      </c>
      <c r="K245" s="27">
        <v>45874</v>
      </c>
      <c r="L245" s="25">
        <v>1167182</v>
      </c>
      <c r="M245" s="25">
        <v>1</v>
      </c>
      <c r="N245" s="28" t="s">
        <v>17</v>
      </c>
      <c r="O245" s="29">
        <v>1167182</v>
      </c>
      <c r="P245" s="29"/>
      <c r="Q245" s="30"/>
      <c r="R245" s="30"/>
      <c r="S245" s="30"/>
      <c r="T245" s="30"/>
      <c r="U245" s="30"/>
      <c r="V245" s="31" t="s">
        <v>2044</v>
      </c>
      <c r="W245" s="32">
        <v>46087</v>
      </c>
      <c r="X245" s="32"/>
    </row>
    <row r="246" spans="1:24" s="33" customFormat="1" ht="15" customHeight="1" x14ac:dyDescent="0.2">
      <c r="A246" s="23" t="s">
        <v>22</v>
      </c>
      <c r="B246" s="23">
        <v>800014918</v>
      </c>
      <c r="C246" s="24" t="s">
        <v>23</v>
      </c>
      <c r="D246" s="23" t="s">
        <v>28</v>
      </c>
      <c r="E246" s="23">
        <v>581749</v>
      </c>
      <c r="F246" s="23" t="s">
        <v>1248</v>
      </c>
      <c r="G246" s="23">
        <f t="shared" si="4"/>
        <v>2025</v>
      </c>
      <c r="H246" s="25">
        <v>1596647</v>
      </c>
      <c r="I246" s="26" t="s">
        <v>25</v>
      </c>
      <c r="J246" s="27">
        <v>45862</v>
      </c>
      <c r="K246" s="27">
        <v>45875</v>
      </c>
      <c r="L246" s="25">
        <v>905819</v>
      </c>
      <c r="M246" s="25">
        <v>1</v>
      </c>
      <c r="N246" s="28" t="s">
        <v>17</v>
      </c>
      <c r="O246" s="29">
        <v>905819</v>
      </c>
      <c r="P246" s="29"/>
      <c r="Q246" s="30"/>
      <c r="R246" s="30"/>
      <c r="S246" s="30"/>
      <c r="T246" s="30"/>
      <c r="U246" s="30"/>
      <c r="V246" s="31" t="s">
        <v>2044</v>
      </c>
      <c r="W246" s="32">
        <v>46087</v>
      </c>
      <c r="X246" s="32"/>
    </row>
    <row r="247" spans="1:24" s="33" customFormat="1" ht="15" customHeight="1" x14ac:dyDescent="0.2">
      <c r="A247" s="23" t="s">
        <v>22</v>
      </c>
      <c r="B247" s="23">
        <v>800014918</v>
      </c>
      <c r="C247" s="24" t="s">
        <v>23</v>
      </c>
      <c r="D247" s="23" t="s">
        <v>28</v>
      </c>
      <c r="E247" s="23">
        <v>581718</v>
      </c>
      <c r="F247" s="23" t="s">
        <v>1247</v>
      </c>
      <c r="G247" s="23">
        <f t="shared" si="4"/>
        <v>2025</v>
      </c>
      <c r="H247" s="25">
        <v>3187244</v>
      </c>
      <c r="I247" s="26" t="s">
        <v>25</v>
      </c>
      <c r="J247" s="27">
        <v>45862</v>
      </c>
      <c r="K247" s="27">
        <v>45875</v>
      </c>
      <c r="L247" s="25">
        <v>666200</v>
      </c>
      <c r="M247" s="25">
        <v>1</v>
      </c>
      <c r="N247" s="28" t="s">
        <v>17</v>
      </c>
      <c r="O247" s="29">
        <v>666200</v>
      </c>
      <c r="P247" s="29"/>
      <c r="Q247" s="30"/>
      <c r="R247" s="30"/>
      <c r="S247" s="30"/>
      <c r="T247" s="30"/>
      <c r="U247" s="30"/>
      <c r="V247" s="31" t="s">
        <v>2044</v>
      </c>
      <c r="W247" s="32">
        <v>46087</v>
      </c>
      <c r="X247" s="32"/>
    </row>
    <row r="248" spans="1:24" s="33" customFormat="1" ht="15" customHeight="1" x14ac:dyDescent="0.2">
      <c r="A248" s="23" t="s">
        <v>22</v>
      </c>
      <c r="B248" s="23">
        <v>800014918</v>
      </c>
      <c r="C248" s="24" t="s">
        <v>23</v>
      </c>
      <c r="D248" s="23" t="s">
        <v>28</v>
      </c>
      <c r="E248" s="23">
        <v>581596</v>
      </c>
      <c r="F248" s="23" t="s">
        <v>1239</v>
      </c>
      <c r="G248" s="23">
        <f t="shared" si="4"/>
        <v>2025</v>
      </c>
      <c r="H248" s="25">
        <v>4845108</v>
      </c>
      <c r="I248" s="26" t="s">
        <v>25</v>
      </c>
      <c r="J248" s="27">
        <v>45862</v>
      </c>
      <c r="K248" s="27">
        <v>45882</v>
      </c>
      <c r="L248" s="25">
        <v>4118342</v>
      </c>
      <c r="M248" s="25">
        <v>1</v>
      </c>
      <c r="N248" s="28" t="s">
        <v>17</v>
      </c>
      <c r="O248" s="29">
        <v>4118342</v>
      </c>
      <c r="P248" s="29"/>
      <c r="Q248" s="30"/>
      <c r="R248" s="30"/>
      <c r="S248" s="30"/>
      <c r="T248" s="30"/>
      <c r="U248" s="30"/>
      <c r="V248" s="31" t="s">
        <v>2044</v>
      </c>
      <c r="W248" s="32">
        <v>46087</v>
      </c>
      <c r="X248" s="32"/>
    </row>
    <row r="249" spans="1:24" s="33" customFormat="1" ht="15" customHeight="1" x14ac:dyDescent="0.2">
      <c r="A249" s="23" t="s">
        <v>22</v>
      </c>
      <c r="B249" s="23">
        <v>800014918</v>
      </c>
      <c r="C249" s="24" t="s">
        <v>23</v>
      </c>
      <c r="D249" s="23" t="s">
        <v>28</v>
      </c>
      <c r="E249" s="23">
        <v>581636</v>
      </c>
      <c r="F249" s="23" t="s">
        <v>1241</v>
      </c>
      <c r="G249" s="23">
        <f t="shared" si="4"/>
        <v>2025</v>
      </c>
      <c r="H249" s="25">
        <v>23762673</v>
      </c>
      <c r="I249" s="26" t="s">
        <v>25</v>
      </c>
      <c r="J249" s="27">
        <v>45862</v>
      </c>
      <c r="K249" s="27">
        <v>45882</v>
      </c>
      <c r="L249" s="25">
        <v>2559138</v>
      </c>
      <c r="M249" s="25">
        <v>1</v>
      </c>
      <c r="N249" s="28" t="s">
        <v>17</v>
      </c>
      <c r="O249" s="29">
        <v>2559138</v>
      </c>
      <c r="P249" s="29"/>
      <c r="Q249" s="30"/>
      <c r="R249" s="30"/>
      <c r="S249" s="30"/>
      <c r="T249" s="30"/>
      <c r="U249" s="30"/>
      <c r="V249" s="31" t="s">
        <v>2044</v>
      </c>
      <c r="W249" s="32">
        <v>46087</v>
      </c>
      <c r="X249" s="32"/>
    </row>
    <row r="250" spans="1:24" s="33" customFormat="1" ht="15" customHeight="1" x14ac:dyDescent="0.2">
      <c r="A250" s="23" t="s">
        <v>22</v>
      </c>
      <c r="B250" s="23">
        <v>800014918</v>
      </c>
      <c r="C250" s="24" t="s">
        <v>23</v>
      </c>
      <c r="D250" s="23" t="s">
        <v>28</v>
      </c>
      <c r="E250" s="23">
        <v>581668</v>
      </c>
      <c r="F250" s="23" t="s">
        <v>1243</v>
      </c>
      <c r="G250" s="23">
        <f t="shared" si="4"/>
        <v>2025</v>
      </c>
      <c r="H250" s="25">
        <v>14428792</v>
      </c>
      <c r="I250" s="26" t="s">
        <v>25</v>
      </c>
      <c r="J250" s="27">
        <v>45862</v>
      </c>
      <c r="K250" s="27">
        <v>45882</v>
      </c>
      <c r="L250" s="25">
        <v>1638852</v>
      </c>
      <c r="M250" s="25">
        <v>1</v>
      </c>
      <c r="N250" s="28" t="s">
        <v>17</v>
      </c>
      <c r="O250" s="29">
        <v>1638852</v>
      </c>
      <c r="P250" s="29"/>
      <c r="Q250" s="30"/>
      <c r="R250" s="30"/>
      <c r="S250" s="30"/>
      <c r="T250" s="30"/>
      <c r="U250" s="30"/>
      <c r="V250" s="31" t="s">
        <v>2044</v>
      </c>
      <c r="W250" s="32">
        <v>46087</v>
      </c>
      <c r="X250" s="32"/>
    </row>
    <row r="251" spans="1:24" s="33" customFormat="1" ht="15" customHeight="1" x14ac:dyDescent="0.2">
      <c r="A251" s="23" t="s">
        <v>22</v>
      </c>
      <c r="B251" s="23">
        <v>800014918</v>
      </c>
      <c r="C251" s="24" t="s">
        <v>23</v>
      </c>
      <c r="D251" s="23" t="s">
        <v>28</v>
      </c>
      <c r="E251" s="23">
        <v>581682</v>
      </c>
      <c r="F251" s="23" t="s">
        <v>1245</v>
      </c>
      <c r="G251" s="23">
        <f t="shared" si="4"/>
        <v>2025</v>
      </c>
      <c r="H251" s="25">
        <v>15262039</v>
      </c>
      <c r="I251" s="26" t="s">
        <v>25</v>
      </c>
      <c r="J251" s="27">
        <v>45862</v>
      </c>
      <c r="K251" s="27">
        <v>45882</v>
      </c>
      <c r="L251" s="25">
        <v>5795456</v>
      </c>
      <c r="M251" s="25">
        <v>1</v>
      </c>
      <c r="N251" s="28" t="s">
        <v>17</v>
      </c>
      <c r="O251" s="29">
        <v>5795456</v>
      </c>
      <c r="P251" s="29"/>
      <c r="Q251" s="30"/>
      <c r="R251" s="30"/>
      <c r="S251" s="30"/>
      <c r="T251" s="30"/>
      <c r="U251" s="30"/>
      <c r="V251" s="31" t="s">
        <v>2044</v>
      </c>
      <c r="W251" s="32">
        <v>46087</v>
      </c>
      <c r="X251" s="32"/>
    </row>
    <row r="252" spans="1:24" s="33" customFormat="1" ht="15" customHeight="1" x14ac:dyDescent="0.2">
      <c r="A252" s="23" t="s">
        <v>22</v>
      </c>
      <c r="B252" s="23">
        <v>800014918</v>
      </c>
      <c r="C252" s="24" t="s">
        <v>23</v>
      </c>
      <c r="D252" s="23" t="s">
        <v>28</v>
      </c>
      <c r="E252" s="23">
        <v>581696</v>
      </c>
      <c r="F252" s="23" t="s">
        <v>1246</v>
      </c>
      <c r="G252" s="23">
        <f t="shared" si="4"/>
        <v>2025</v>
      </c>
      <c r="H252" s="25">
        <v>19037001</v>
      </c>
      <c r="I252" s="26" t="s">
        <v>25</v>
      </c>
      <c r="J252" s="27">
        <v>45862</v>
      </c>
      <c r="K252" s="27">
        <v>45882</v>
      </c>
      <c r="L252" s="25">
        <v>2270334</v>
      </c>
      <c r="M252" s="25">
        <v>1</v>
      </c>
      <c r="N252" s="28" t="s">
        <v>17</v>
      </c>
      <c r="O252" s="29">
        <v>2270334</v>
      </c>
      <c r="P252" s="29"/>
      <c r="Q252" s="30"/>
      <c r="R252" s="30"/>
      <c r="S252" s="30"/>
      <c r="T252" s="30"/>
      <c r="U252" s="30"/>
      <c r="V252" s="31" t="s">
        <v>2044</v>
      </c>
      <c r="W252" s="32">
        <v>46087</v>
      </c>
      <c r="X252" s="32"/>
    </row>
    <row r="253" spans="1:24" s="33" customFormat="1" ht="15" customHeight="1" x14ac:dyDescent="0.2">
      <c r="A253" s="23" t="s">
        <v>22</v>
      </c>
      <c r="B253" s="23">
        <v>800014918</v>
      </c>
      <c r="C253" s="24" t="s">
        <v>23</v>
      </c>
      <c r="D253" s="23" t="s">
        <v>28</v>
      </c>
      <c r="E253" s="23">
        <v>581861</v>
      </c>
      <c r="F253" s="23" t="s">
        <v>802</v>
      </c>
      <c r="G253" s="23">
        <f t="shared" si="4"/>
        <v>2025</v>
      </c>
      <c r="H253" s="25">
        <v>433300</v>
      </c>
      <c r="I253" s="26" t="s">
        <v>27</v>
      </c>
      <c r="J253" s="27">
        <v>45862</v>
      </c>
      <c r="K253" s="27">
        <v>45875</v>
      </c>
      <c r="L253" s="25">
        <v>433300</v>
      </c>
      <c r="M253" s="25">
        <v>2</v>
      </c>
      <c r="N253" s="28" t="s">
        <v>17</v>
      </c>
      <c r="O253" s="29">
        <v>433300</v>
      </c>
      <c r="P253" s="29"/>
      <c r="Q253" s="30"/>
      <c r="R253" s="30"/>
      <c r="S253" s="30"/>
      <c r="T253" s="30"/>
      <c r="U253" s="30"/>
      <c r="V253" s="31" t="s">
        <v>2046</v>
      </c>
      <c r="W253" s="32">
        <v>46087</v>
      </c>
      <c r="X253" s="32"/>
    </row>
    <row r="254" spans="1:24" s="33" customFormat="1" ht="15" customHeight="1" x14ac:dyDescent="0.2">
      <c r="A254" s="23" t="s">
        <v>22</v>
      </c>
      <c r="B254" s="23">
        <v>800014918</v>
      </c>
      <c r="C254" s="24" t="s">
        <v>23</v>
      </c>
      <c r="D254" s="23" t="s">
        <v>28</v>
      </c>
      <c r="E254" s="23">
        <v>581869</v>
      </c>
      <c r="F254" s="23" t="s">
        <v>803</v>
      </c>
      <c r="G254" s="23">
        <f t="shared" si="4"/>
        <v>2025</v>
      </c>
      <c r="H254" s="25">
        <v>322300</v>
      </c>
      <c r="I254" s="26" t="s">
        <v>27</v>
      </c>
      <c r="J254" s="27">
        <v>45862</v>
      </c>
      <c r="K254" s="27">
        <v>45875</v>
      </c>
      <c r="L254" s="25">
        <v>322300</v>
      </c>
      <c r="M254" s="25">
        <v>2</v>
      </c>
      <c r="N254" s="28" t="s">
        <v>17</v>
      </c>
      <c r="O254" s="29">
        <v>322300</v>
      </c>
      <c r="P254" s="29"/>
      <c r="Q254" s="30"/>
      <c r="R254" s="30"/>
      <c r="S254" s="30"/>
      <c r="T254" s="30"/>
      <c r="U254" s="30"/>
      <c r="V254" s="31" t="s">
        <v>2046</v>
      </c>
      <c r="W254" s="32">
        <v>46087</v>
      </c>
      <c r="X254" s="32"/>
    </row>
    <row r="255" spans="1:24" s="33" customFormat="1" ht="15" customHeight="1" x14ac:dyDescent="0.2">
      <c r="A255" s="23" t="s">
        <v>22</v>
      </c>
      <c r="B255" s="23">
        <v>800014918</v>
      </c>
      <c r="C255" s="24" t="s">
        <v>23</v>
      </c>
      <c r="D255" s="23" t="s">
        <v>28</v>
      </c>
      <c r="E255" s="23">
        <v>581774</v>
      </c>
      <c r="F255" s="23" t="s">
        <v>800</v>
      </c>
      <c r="G255" s="23">
        <f t="shared" si="4"/>
        <v>2025</v>
      </c>
      <c r="H255" s="25">
        <v>677600</v>
      </c>
      <c r="I255" s="26" t="s">
        <v>27</v>
      </c>
      <c r="J255" s="27">
        <v>45862</v>
      </c>
      <c r="K255" s="27">
        <v>45882</v>
      </c>
      <c r="L255" s="25">
        <v>677600</v>
      </c>
      <c r="M255" s="25">
        <v>2</v>
      </c>
      <c r="N255" s="28" t="s">
        <v>17</v>
      </c>
      <c r="O255" s="29">
        <v>677600</v>
      </c>
      <c r="P255" s="29"/>
      <c r="Q255" s="30"/>
      <c r="R255" s="30"/>
      <c r="S255" s="30"/>
      <c r="T255" s="30"/>
      <c r="U255" s="30"/>
      <c r="V255" s="31" t="s">
        <v>2046</v>
      </c>
      <c r="W255" s="32">
        <v>46087</v>
      </c>
      <c r="X255" s="32"/>
    </row>
    <row r="256" spans="1:24" s="33" customFormat="1" ht="15" customHeight="1" x14ac:dyDescent="0.2">
      <c r="A256" s="23" t="s">
        <v>22</v>
      </c>
      <c r="B256" s="23">
        <v>800014918</v>
      </c>
      <c r="C256" s="24" t="s">
        <v>23</v>
      </c>
      <c r="D256" s="23" t="s">
        <v>28</v>
      </c>
      <c r="E256" s="23">
        <v>581786</v>
      </c>
      <c r="F256" s="23" t="s">
        <v>801</v>
      </c>
      <c r="G256" s="23">
        <f t="shared" si="4"/>
        <v>2025</v>
      </c>
      <c r="H256" s="25">
        <v>69800</v>
      </c>
      <c r="I256" s="26" t="s">
        <v>27</v>
      </c>
      <c r="J256" s="27">
        <v>45862</v>
      </c>
      <c r="K256" s="27">
        <v>45882</v>
      </c>
      <c r="L256" s="25">
        <v>69800</v>
      </c>
      <c r="M256" s="25">
        <v>2</v>
      </c>
      <c r="N256" s="28" t="s">
        <v>17</v>
      </c>
      <c r="O256" s="29">
        <v>69800</v>
      </c>
      <c r="P256" s="29"/>
      <c r="Q256" s="30"/>
      <c r="R256" s="30"/>
      <c r="S256" s="30"/>
      <c r="T256" s="30"/>
      <c r="U256" s="30"/>
      <c r="V256" s="31" t="s">
        <v>2046</v>
      </c>
      <c r="W256" s="32">
        <v>46087</v>
      </c>
      <c r="X256" s="32"/>
    </row>
    <row r="257" spans="1:24" s="33" customFormat="1" ht="15" customHeight="1" x14ac:dyDescent="0.2">
      <c r="A257" s="23" t="s">
        <v>22</v>
      </c>
      <c r="B257" s="23">
        <v>800014918</v>
      </c>
      <c r="C257" s="24" t="s">
        <v>23</v>
      </c>
      <c r="D257" s="23" t="s">
        <v>28</v>
      </c>
      <c r="E257" s="23">
        <v>581917</v>
      </c>
      <c r="F257" s="23" t="s">
        <v>804</v>
      </c>
      <c r="G257" s="23">
        <f t="shared" si="4"/>
        <v>2025</v>
      </c>
      <c r="H257" s="25">
        <v>69800</v>
      </c>
      <c r="I257" s="26" t="s">
        <v>27</v>
      </c>
      <c r="J257" s="27">
        <v>45862</v>
      </c>
      <c r="K257" s="27">
        <v>45882</v>
      </c>
      <c r="L257" s="25">
        <v>69800</v>
      </c>
      <c r="M257" s="25">
        <v>2</v>
      </c>
      <c r="N257" s="28" t="s">
        <v>17</v>
      </c>
      <c r="O257" s="29">
        <v>69800</v>
      </c>
      <c r="P257" s="29"/>
      <c r="Q257" s="30"/>
      <c r="R257" s="30"/>
      <c r="S257" s="30"/>
      <c r="T257" s="30"/>
      <c r="U257" s="30"/>
      <c r="V257" s="31" t="s">
        <v>2046</v>
      </c>
      <c r="W257" s="32">
        <v>46087</v>
      </c>
      <c r="X257" s="32"/>
    </row>
    <row r="258" spans="1:24" s="33" customFormat="1" ht="15" customHeight="1" x14ac:dyDescent="0.2">
      <c r="A258" s="23" t="s">
        <v>22</v>
      </c>
      <c r="B258" s="23">
        <v>800014918</v>
      </c>
      <c r="C258" s="24" t="s">
        <v>23</v>
      </c>
      <c r="D258" s="23" t="s">
        <v>28</v>
      </c>
      <c r="E258" s="23">
        <v>582314</v>
      </c>
      <c r="F258" s="23" t="s">
        <v>1253</v>
      </c>
      <c r="G258" s="23">
        <f t="shared" si="4"/>
        <v>2025</v>
      </c>
      <c r="H258" s="25">
        <v>10504061</v>
      </c>
      <c r="I258" s="26" t="s">
        <v>25</v>
      </c>
      <c r="J258" s="27">
        <v>45863</v>
      </c>
      <c r="K258" s="27">
        <v>45874</v>
      </c>
      <c r="L258" s="25">
        <v>2085178</v>
      </c>
      <c r="M258" s="25">
        <v>1</v>
      </c>
      <c r="N258" s="28" t="s">
        <v>17</v>
      </c>
      <c r="O258" s="29">
        <v>2085178</v>
      </c>
      <c r="P258" s="29"/>
      <c r="Q258" s="30"/>
      <c r="R258" s="30"/>
      <c r="S258" s="30"/>
      <c r="T258" s="30"/>
      <c r="U258" s="30"/>
      <c r="V258" s="31" t="s">
        <v>2044</v>
      </c>
      <c r="W258" s="32">
        <v>46087</v>
      </c>
      <c r="X258" s="32"/>
    </row>
    <row r="259" spans="1:24" s="33" customFormat="1" ht="15" customHeight="1" x14ac:dyDescent="0.2">
      <c r="A259" s="23" t="s">
        <v>22</v>
      </c>
      <c r="B259" s="23">
        <v>800014918</v>
      </c>
      <c r="C259" s="24" t="s">
        <v>23</v>
      </c>
      <c r="D259" s="23" t="s">
        <v>28</v>
      </c>
      <c r="E259" s="23">
        <v>582317</v>
      </c>
      <c r="F259" s="23" t="s">
        <v>1254</v>
      </c>
      <c r="G259" s="23">
        <f t="shared" si="4"/>
        <v>2025</v>
      </c>
      <c r="H259" s="25">
        <v>4992764</v>
      </c>
      <c r="I259" s="26" t="s">
        <v>25</v>
      </c>
      <c r="J259" s="27">
        <v>45863</v>
      </c>
      <c r="K259" s="27">
        <v>45874</v>
      </c>
      <c r="L259" s="25">
        <v>422400</v>
      </c>
      <c r="M259" s="25">
        <v>1</v>
      </c>
      <c r="N259" s="28" t="s">
        <v>17</v>
      </c>
      <c r="O259" s="29">
        <v>422400</v>
      </c>
      <c r="P259" s="29"/>
      <c r="Q259" s="30"/>
      <c r="R259" s="30"/>
      <c r="S259" s="30"/>
      <c r="T259" s="30"/>
      <c r="U259" s="30"/>
      <c r="V259" s="31" t="s">
        <v>2044</v>
      </c>
      <c r="W259" s="32">
        <v>46087</v>
      </c>
      <c r="X259" s="32"/>
    </row>
    <row r="260" spans="1:24" s="33" customFormat="1" ht="15" customHeight="1" x14ac:dyDescent="0.2">
      <c r="A260" s="23" t="s">
        <v>22</v>
      </c>
      <c r="B260" s="23">
        <v>800014918</v>
      </c>
      <c r="C260" s="24" t="s">
        <v>23</v>
      </c>
      <c r="D260" s="23" t="s">
        <v>28</v>
      </c>
      <c r="E260" s="23">
        <v>582347</v>
      </c>
      <c r="F260" s="23" t="s">
        <v>1255</v>
      </c>
      <c r="G260" s="23">
        <f t="shared" si="4"/>
        <v>2025</v>
      </c>
      <c r="H260" s="25">
        <v>17114642</v>
      </c>
      <c r="I260" s="26" t="s">
        <v>25</v>
      </c>
      <c r="J260" s="27">
        <v>45863</v>
      </c>
      <c r="K260" s="27">
        <v>45875</v>
      </c>
      <c r="L260" s="25">
        <v>14547446</v>
      </c>
      <c r="M260" s="25">
        <v>1</v>
      </c>
      <c r="N260" s="28" t="s">
        <v>17</v>
      </c>
      <c r="O260" s="29">
        <v>14547446</v>
      </c>
      <c r="P260" s="29"/>
      <c r="Q260" s="30"/>
      <c r="R260" s="30"/>
      <c r="S260" s="30"/>
      <c r="T260" s="30"/>
      <c r="U260" s="30"/>
      <c r="V260" s="31" t="s">
        <v>2044</v>
      </c>
      <c r="W260" s="32">
        <v>46087</v>
      </c>
      <c r="X260" s="32"/>
    </row>
    <row r="261" spans="1:24" s="33" customFormat="1" ht="15" customHeight="1" x14ac:dyDescent="0.2">
      <c r="A261" s="23" t="s">
        <v>22</v>
      </c>
      <c r="B261" s="23">
        <v>800014918</v>
      </c>
      <c r="C261" s="24" t="s">
        <v>23</v>
      </c>
      <c r="D261" s="23" t="s">
        <v>28</v>
      </c>
      <c r="E261" s="23">
        <v>582228</v>
      </c>
      <c r="F261" s="23" t="s">
        <v>1250</v>
      </c>
      <c r="G261" s="23">
        <f t="shared" si="4"/>
        <v>2025</v>
      </c>
      <c r="H261" s="25">
        <v>6696440</v>
      </c>
      <c r="I261" s="26" t="s">
        <v>25</v>
      </c>
      <c r="J261" s="27">
        <v>45863</v>
      </c>
      <c r="K261" s="27">
        <v>45875</v>
      </c>
      <c r="L261" s="25">
        <v>405100</v>
      </c>
      <c r="M261" s="25">
        <v>1</v>
      </c>
      <c r="N261" s="28" t="s">
        <v>17</v>
      </c>
      <c r="O261" s="29">
        <v>405100</v>
      </c>
      <c r="P261" s="29"/>
      <c r="Q261" s="30"/>
      <c r="R261" s="30"/>
      <c r="S261" s="30"/>
      <c r="T261" s="30"/>
      <c r="U261" s="30"/>
      <c r="V261" s="31" t="s">
        <v>2044</v>
      </c>
      <c r="W261" s="32">
        <v>46087</v>
      </c>
      <c r="X261" s="32"/>
    </row>
    <row r="262" spans="1:24" s="33" customFormat="1" ht="15" customHeight="1" x14ac:dyDescent="0.2">
      <c r="A262" s="23" t="s">
        <v>22</v>
      </c>
      <c r="B262" s="23">
        <v>800014918</v>
      </c>
      <c r="C262" s="24" t="s">
        <v>23</v>
      </c>
      <c r="D262" s="23" t="s">
        <v>28</v>
      </c>
      <c r="E262" s="23">
        <v>582280</v>
      </c>
      <c r="F262" s="23" t="s">
        <v>1251</v>
      </c>
      <c r="G262" s="23">
        <f t="shared" si="4"/>
        <v>2025</v>
      </c>
      <c r="H262" s="25">
        <v>15816206</v>
      </c>
      <c r="I262" s="26" t="s">
        <v>25</v>
      </c>
      <c r="J262" s="27">
        <v>45863</v>
      </c>
      <c r="K262" s="27">
        <v>45876</v>
      </c>
      <c r="L262" s="25">
        <v>601004</v>
      </c>
      <c r="M262" s="25">
        <v>1</v>
      </c>
      <c r="N262" s="28" t="s">
        <v>17</v>
      </c>
      <c r="O262" s="29">
        <v>601004</v>
      </c>
      <c r="P262" s="29"/>
      <c r="Q262" s="30"/>
      <c r="R262" s="30"/>
      <c r="S262" s="30"/>
      <c r="T262" s="30"/>
      <c r="U262" s="30"/>
      <c r="V262" s="31" t="s">
        <v>2044</v>
      </c>
      <c r="W262" s="32">
        <v>46087</v>
      </c>
      <c r="X262" s="32"/>
    </row>
    <row r="263" spans="1:24" s="33" customFormat="1" ht="15" customHeight="1" x14ac:dyDescent="0.2">
      <c r="A263" s="23" t="s">
        <v>22</v>
      </c>
      <c r="B263" s="23">
        <v>800014918</v>
      </c>
      <c r="C263" s="24" t="s">
        <v>23</v>
      </c>
      <c r="D263" s="23" t="s">
        <v>28</v>
      </c>
      <c r="E263" s="23">
        <v>582198</v>
      </c>
      <c r="F263" s="23" t="s">
        <v>1249</v>
      </c>
      <c r="G263" s="23">
        <f t="shared" si="4"/>
        <v>2025</v>
      </c>
      <c r="H263" s="25">
        <v>25586706</v>
      </c>
      <c r="I263" s="26" t="s">
        <v>25</v>
      </c>
      <c r="J263" s="27">
        <v>45863</v>
      </c>
      <c r="K263" s="27">
        <v>45876</v>
      </c>
      <c r="L263" s="25">
        <v>21272706</v>
      </c>
      <c r="M263" s="25">
        <v>1</v>
      </c>
      <c r="N263" s="28" t="s">
        <v>17</v>
      </c>
      <c r="O263" s="29">
        <v>21272706</v>
      </c>
      <c r="P263" s="29"/>
      <c r="Q263" s="30"/>
      <c r="R263" s="30"/>
      <c r="S263" s="30"/>
      <c r="T263" s="30"/>
      <c r="U263" s="30"/>
      <c r="V263" s="31" t="s">
        <v>2044</v>
      </c>
      <c r="W263" s="32">
        <v>46087</v>
      </c>
      <c r="X263" s="32"/>
    </row>
    <row r="264" spans="1:24" s="33" customFormat="1" ht="15" customHeight="1" x14ac:dyDescent="0.2">
      <c r="A264" s="23" t="s">
        <v>22</v>
      </c>
      <c r="B264" s="23">
        <v>800014918</v>
      </c>
      <c r="C264" s="24" t="s">
        <v>23</v>
      </c>
      <c r="D264" s="23" t="s">
        <v>28</v>
      </c>
      <c r="E264" s="23">
        <v>582300</v>
      </c>
      <c r="F264" s="23" t="s">
        <v>1252</v>
      </c>
      <c r="G264" s="23">
        <f t="shared" si="4"/>
        <v>2025</v>
      </c>
      <c r="H264" s="25">
        <v>3325548</v>
      </c>
      <c r="I264" s="26" t="s">
        <v>25</v>
      </c>
      <c r="J264" s="27">
        <v>45863</v>
      </c>
      <c r="K264" s="27">
        <v>45876</v>
      </c>
      <c r="L264" s="25">
        <v>1116348</v>
      </c>
      <c r="M264" s="25">
        <v>1</v>
      </c>
      <c r="N264" s="28" t="s">
        <v>17</v>
      </c>
      <c r="O264" s="29">
        <v>1116348</v>
      </c>
      <c r="P264" s="29"/>
      <c r="Q264" s="30"/>
      <c r="R264" s="30"/>
      <c r="S264" s="30"/>
      <c r="T264" s="30"/>
      <c r="U264" s="30"/>
      <c r="V264" s="31" t="s">
        <v>2044</v>
      </c>
      <c r="W264" s="32">
        <v>46087</v>
      </c>
      <c r="X264" s="32"/>
    </row>
    <row r="265" spans="1:24" s="33" customFormat="1" ht="15" customHeight="1" x14ac:dyDescent="0.2">
      <c r="A265" s="23" t="s">
        <v>22</v>
      </c>
      <c r="B265" s="23">
        <v>800014918</v>
      </c>
      <c r="C265" s="24" t="s">
        <v>23</v>
      </c>
      <c r="D265" s="23" t="s">
        <v>28</v>
      </c>
      <c r="E265" s="23">
        <v>582150</v>
      </c>
      <c r="F265" s="23" t="s">
        <v>806</v>
      </c>
      <c r="G265" s="23">
        <f t="shared" si="4"/>
        <v>2025</v>
      </c>
      <c r="H265" s="25">
        <v>677600</v>
      </c>
      <c r="I265" s="26" t="s">
        <v>27</v>
      </c>
      <c r="J265" s="27">
        <v>45863</v>
      </c>
      <c r="K265" s="27">
        <v>45882</v>
      </c>
      <c r="L265" s="25">
        <v>677600</v>
      </c>
      <c r="M265" s="25">
        <v>2</v>
      </c>
      <c r="N265" s="28" t="s">
        <v>17</v>
      </c>
      <c r="O265" s="29">
        <v>677600</v>
      </c>
      <c r="P265" s="29"/>
      <c r="Q265" s="30"/>
      <c r="R265" s="30"/>
      <c r="S265" s="30"/>
      <c r="T265" s="30"/>
      <c r="U265" s="30"/>
      <c r="V265" s="31" t="s">
        <v>2046</v>
      </c>
      <c r="W265" s="32">
        <v>46087</v>
      </c>
      <c r="X265" s="32"/>
    </row>
    <row r="266" spans="1:24" s="33" customFormat="1" ht="15" customHeight="1" x14ac:dyDescent="0.2">
      <c r="A266" s="23" t="s">
        <v>22</v>
      </c>
      <c r="B266" s="23">
        <v>800014918</v>
      </c>
      <c r="C266" s="24" t="s">
        <v>23</v>
      </c>
      <c r="D266" s="23" t="s">
        <v>28</v>
      </c>
      <c r="E266" s="23">
        <v>582296</v>
      </c>
      <c r="F266" s="23" t="s">
        <v>807</v>
      </c>
      <c r="G266" s="23">
        <f t="shared" si="4"/>
        <v>2025</v>
      </c>
      <c r="H266" s="25">
        <v>69800</v>
      </c>
      <c r="I266" s="26" t="s">
        <v>27</v>
      </c>
      <c r="J266" s="27">
        <v>45863</v>
      </c>
      <c r="K266" s="27">
        <v>45882</v>
      </c>
      <c r="L266" s="25">
        <v>69800</v>
      </c>
      <c r="M266" s="25">
        <v>2</v>
      </c>
      <c r="N266" s="28" t="s">
        <v>17</v>
      </c>
      <c r="O266" s="29">
        <v>69800</v>
      </c>
      <c r="P266" s="29"/>
      <c r="Q266" s="30"/>
      <c r="R266" s="30"/>
      <c r="S266" s="30"/>
      <c r="T266" s="30"/>
      <c r="U266" s="30"/>
      <c r="V266" s="31" t="s">
        <v>2046</v>
      </c>
      <c r="W266" s="32">
        <v>46087</v>
      </c>
      <c r="X266" s="32"/>
    </row>
    <row r="267" spans="1:24" s="33" customFormat="1" ht="15" customHeight="1" x14ac:dyDescent="0.2">
      <c r="A267" s="23" t="s">
        <v>22</v>
      </c>
      <c r="B267" s="23">
        <v>800014918</v>
      </c>
      <c r="C267" s="24" t="s">
        <v>23</v>
      </c>
      <c r="D267" s="23" t="s">
        <v>28</v>
      </c>
      <c r="E267" s="23">
        <v>582032</v>
      </c>
      <c r="F267" s="23" t="s">
        <v>805</v>
      </c>
      <c r="G267" s="23">
        <f t="shared" ref="G267:G330" si="5">+YEAR(K267)</f>
        <v>2025</v>
      </c>
      <c r="H267" s="25">
        <v>7184922</v>
      </c>
      <c r="I267" s="26" t="s">
        <v>27</v>
      </c>
      <c r="J267" s="27">
        <v>45863</v>
      </c>
      <c r="K267" s="27">
        <v>45882</v>
      </c>
      <c r="L267" s="25">
        <v>7184922</v>
      </c>
      <c r="M267" s="25">
        <v>2</v>
      </c>
      <c r="N267" s="28" t="s">
        <v>17</v>
      </c>
      <c r="O267" s="29">
        <v>7184922</v>
      </c>
      <c r="P267" s="29"/>
      <c r="Q267" s="30"/>
      <c r="R267" s="30"/>
      <c r="S267" s="30"/>
      <c r="T267" s="30"/>
      <c r="U267" s="30"/>
      <c r="V267" s="31" t="s">
        <v>2045</v>
      </c>
      <c r="W267" s="32">
        <v>46094</v>
      </c>
      <c r="X267" s="32"/>
    </row>
    <row r="268" spans="1:24" s="33" customFormat="1" ht="15" customHeight="1" x14ac:dyDescent="0.2">
      <c r="A268" s="23" t="s">
        <v>22</v>
      </c>
      <c r="B268" s="23">
        <v>800014918</v>
      </c>
      <c r="C268" s="24" t="s">
        <v>23</v>
      </c>
      <c r="D268" s="23" t="s">
        <v>28</v>
      </c>
      <c r="E268" s="23">
        <v>582481</v>
      </c>
      <c r="F268" s="23" t="s">
        <v>1256</v>
      </c>
      <c r="G268" s="23">
        <f t="shared" si="5"/>
        <v>2025</v>
      </c>
      <c r="H268" s="25">
        <v>9299654</v>
      </c>
      <c r="I268" s="26" t="s">
        <v>25</v>
      </c>
      <c r="J268" s="27">
        <v>45864</v>
      </c>
      <c r="K268" s="27">
        <v>45874</v>
      </c>
      <c r="L268" s="25">
        <v>2982832</v>
      </c>
      <c r="M268" s="25">
        <v>1</v>
      </c>
      <c r="N268" s="28" t="s">
        <v>17</v>
      </c>
      <c r="O268" s="29">
        <v>2982832</v>
      </c>
      <c r="P268" s="29"/>
      <c r="Q268" s="30"/>
      <c r="R268" s="30"/>
      <c r="S268" s="30"/>
      <c r="T268" s="30"/>
      <c r="U268" s="30"/>
      <c r="V268" s="31" t="s">
        <v>2044</v>
      </c>
      <c r="W268" s="32">
        <v>46087</v>
      </c>
      <c r="X268" s="32"/>
    </row>
    <row r="269" spans="1:24" s="33" customFormat="1" ht="15" customHeight="1" x14ac:dyDescent="0.2">
      <c r="A269" s="23" t="s">
        <v>22</v>
      </c>
      <c r="B269" s="23">
        <v>800014918</v>
      </c>
      <c r="C269" s="24" t="s">
        <v>23</v>
      </c>
      <c r="D269" s="23" t="s">
        <v>28</v>
      </c>
      <c r="E269" s="23">
        <v>582640</v>
      </c>
      <c r="F269" s="23" t="s">
        <v>1257</v>
      </c>
      <c r="G269" s="23">
        <f t="shared" si="5"/>
        <v>2025</v>
      </c>
      <c r="H269" s="25">
        <v>14972081</v>
      </c>
      <c r="I269" s="26" t="s">
        <v>25</v>
      </c>
      <c r="J269" s="27">
        <v>45864</v>
      </c>
      <c r="K269" s="27">
        <v>45875</v>
      </c>
      <c r="L269" s="25">
        <v>12726269</v>
      </c>
      <c r="M269" s="25">
        <v>1</v>
      </c>
      <c r="N269" s="28" t="s">
        <v>17</v>
      </c>
      <c r="O269" s="29">
        <v>12726269</v>
      </c>
      <c r="P269" s="29"/>
      <c r="Q269" s="30"/>
      <c r="R269" s="30"/>
      <c r="S269" s="30"/>
      <c r="T269" s="30"/>
      <c r="U269" s="30"/>
      <c r="V269" s="31" t="s">
        <v>2044</v>
      </c>
      <c r="W269" s="32">
        <v>46087</v>
      </c>
      <c r="X269" s="32"/>
    </row>
    <row r="270" spans="1:24" s="33" customFormat="1" ht="15" customHeight="1" x14ac:dyDescent="0.2">
      <c r="A270" s="23" t="s">
        <v>22</v>
      </c>
      <c r="B270" s="23">
        <v>800014918</v>
      </c>
      <c r="C270" s="24" t="s">
        <v>23</v>
      </c>
      <c r="D270" s="23" t="s">
        <v>28</v>
      </c>
      <c r="E270" s="23">
        <v>582614</v>
      </c>
      <c r="F270" s="23" t="s">
        <v>809</v>
      </c>
      <c r="G270" s="23">
        <f t="shared" si="5"/>
        <v>2025</v>
      </c>
      <c r="H270" s="25">
        <v>322300</v>
      </c>
      <c r="I270" s="26" t="s">
        <v>27</v>
      </c>
      <c r="J270" s="27">
        <v>45864</v>
      </c>
      <c r="K270" s="27">
        <v>45882</v>
      </c>
      <c r="L270" s="25">
        <v>322300</v>
      </c>
      <c r="M270" s="25">
        <v>2</v>
      </c>
      <c r="N270" s="28" t="s">
        <v>17</v>
      </c>
      <c r="O270" s="29">
        <v>322300</v>
      </c>
      <c r="P270" s="29"/>
      <c r="Q270" s="30"/>
      <c r="R270" s="30"/>
      <c r="S270" s="30"/>
      <c r="T270" s="30"/>
      <c r="U270" s="30"/>
      <c r="V270" s="31" t="s">
        <v>2046</v>
      </c>
      <c r="W270" s="32">
        <v>46087</v>
      </c>
      <c r="X270" s="32"/>
    </row>
    <row r="271" spans="1:24" s="33" customFormat="1" ht="15" customHeight="1" x14ac:dyDescent="0.2">
      <c r="A271" s="23" t="s">
        <v>22</v>
      </c>
      <c r="B271" s="23">
        <v>800014918</v>
      </c>
      <c r="C271" s="24" t="s">
        <v>23</v>
      </c>
      <c r="D271" s="23" t="s">
        <v>28</v>
      </c>
      <c r="E271" s="23">
        <v>582398</v>
      </c>
      <c r="F271" s="23" t="s">
        <v>808</v>
      </c>
      <c r="G271" s="23">
        <f t="shared" si="5"/>
        <v>2025</v>
      </c>
      <c r="H271" s="25">
        <v>329196</v>
      </c>
      <c r="I271" s="26" t="s">
        <v>27</v>
      </c>
      <c r="J271" s="27">
        <v>45864</v>
      </c>
      <c r="K271" s="27">
        <v>45882</v>
      </c>
      <c r="L271" s="25">
        <v>329196</v>
      </c>
      <c r="M271" s="25">
        <v>2</v>
      </c>
      <c r="N271" s="28" t="s">
        <v>17</v>
      </c>
      <c r="O271" s="29">
        <v>329196</v>
      </c>
      <c r="P271" s="29"/>
      <c r="Q271" s="30"/>
      <c r="R271" s="30"/>
      <c r="S271" s="30"/>
      <c r="T271" s="30"/>
      <c r="U271" s="30"/>
      <c r="V271" s="31" t="s">
        <v>2046</v>
      </c>
      <c r="W271" s="32">
        <v>46087</v>
      </c>
      <c r="X271" s="32"/>
    </row>
    <row r="272" spans="1:24" s="33" customFormat="1" ht="15" customHeight="1" x14ac:dyDescent="0.2">
      <c r="A272" s="23" t="s">
        <v>22</v>
      </c>
      <c r="B272" s="23">
        <v>800014918</v>
      </c>
      <c r="C272" s="24" t="s">
        <v>23</v>
      </c>
      <c r="D272" s="23" t="s">
        <v>28</v>
      </c>
      <c r="E272" s="23">
        <v>582666</v>
      </c>
      <c r="F272" s="23" t="s">
        <v>1258</v>
      </c>
      <c r="G272" s="23">
        <f t="shared" si="5"/>
        <v>2025</v>
      </c>
      <c r="H272" s="25">
        <v>10764771</v>
      </c>
      <c r="I272" s="26" t="s">
        <v>25</v>
      </c>
      <c r="J272" s="27">
        <v>45865</v>
      </c>
      <c r="K272" s="27">
        <v>45875</v>
      </c>
      <c r="L272" s="25">
        <v>9150055</v>
      </c>
      <c r="M272" s="25">
        <v>1</v>
      </c>
      <c r="N272" s="28" t="s">
        <v>17</v>
      </c>
      <c r="O272" s="29">
        <v>9150055</v>
      </c>
      <c r="P272" s="29"/>
      <c r="Q272" s="30"/>
      <c r="R272" s="30"/>
      <c r="S272" s="30"/>
      <c r="T272" s="30"/>
      <c r="U272" s="30"/>
      <c r="V272" s="31" t="s">
        <v>2044</v>
      </c>
      <c r="W272" s="32">
        <v>46087</v>
      </c>
      <c r="X272" s="32"/>
    </row>
    <row r="273" spans="1:24" s="33" customFormat="1" ht="15" customHeight="1" x14ac:dyDescent="0.2">
      <c r="A273" s="23" t="s">
        <v>22</v>
      </c>
      <c r="B273" s="23">
        <v>800014918</v>
      </c>
      <c r="C273" s="24" t="s">
        <v>23</v>
      </c>
      <c r="D273" s="23" t="s">
        <v>28</v>
      </c>
      <c r="E273" s="23">
        <v>582987</v>
      </c>
      <c r="F273" s="23" t="s">
        <v>1261</v>
      </c>
      <c r="G273" s="23">
        <f t="shared" si="5"/>
        <v>2025</v>
      </c>
      <c r="H273" s="25">
        <v>7765342</v>
      </c>
      <c r="I273" s="26" t="s">
        <v>25</v>
      </c>
      <c r="J273" s="27">
        <v>45866</v>
      </c>
      <c r="K273" s="27">
        <v>45874</v>
      </c>
      <c r="L273" s="25">
        <v>906300</v>
      </c>
      <c r="M273" s="25">
        <v>1</v>
      </c>
      <c r="N273" s="28" t="s">
        <v>17</v>
      </c>
      <c r="O273" s="29">
        <v>906300</v>
      </c>
      <c r="P273" s="29"/>
      <c r="Q273" s="30"/>
      <c r="R273" s="30"/>
      <c r="S273" s="30"/>
      <c r="T273" s="30"/>
      <c r="U273" s="30"/>
      <c r="V273" s="31" t="s">
        <v>2044</v>
      </c>
      <c r="W273" s="32">
        <v>46087</v>
      </c>
      <c r="X273" s="32"/>
    </row>
    <row r="274" spans="1:24" s="33" customFormat="1" ht="15" customHeight="1" x14ac:dyDescent="0.2">
      <c r="A274" s="23" t="s">
        <v>22</v>
      </c>
      <c r="B274" s="23">
        <v>800014918</v>
      </c>
      <c r="C274" s="24" t="s">
        <v>23</v>
      </c>
      <c r="D274" s="23" t="s">
        <v>28</v>
      </c>
      <c r="E274" s="23">
        <v>582876</v>
      </c>
      <c r="F274" s="23" t="s">
        <v>1259</v>
      </c>
      <c r="G274" s="23">
        <f t="shared" si="5"/>
        <v>2025</v>
      </c>
      <c r="H274" s="25">
        <v>2452352</v>
      </c>
      <c r="I274" s="26" t="s">
        <v>25</v>
      </c>
      <c r="J274" s="27">
        <v>45866</v>
      </c>
      <c r="K274" s="27">
        <v>45875</v>
      </c>
      <c r="L274" s="25">
        <v>544300</v>
      </c>
      <c r="M274" s="25">
        <v>1</v>
      </c>
      <c r="N274" s="28" t="s">
        <v>17</v>
      </c>
      <c r="O274" s="29">
        <v>544300</v>
      </c>
      <c r="P274" s="29"/>
      <c r="Q274" s="30"/>
      <c r="R274" s="30"/>
      <c r="S274" s="30"/>
      <c r="T274" s="30"/>
      <c r="U274" s="30"/>
      <c r="V274" s="31" t="s">
        <v>2044</v>
      </c>
      <c r="W274" s="32">
        <v>46087</v>
      </c>
      <c r="X274" s="32"/>
    </row>
    <row r="275" spans="1:24" s="33" customFormat="1" ht="15" customHeight="1" x14ac:dyDescent="0.2">
      <c r="A275" s="23" t="s">
        <v>22</v>
      </c>
      <c r="B275" s="23">
        <v>800014918</v>
      </c>
      <c r="C275" s="24" t="s">
        <v>23</v>
      </c>
      <c r="D275" s="23" t="s">
        <v>28</v>
      </c>
      <c r="E275" s="23">
        <v>582982</v>
      </c>
      <c r="F275" s="23" t="s">
        <v>1260</v>
      </c>
      <c r="G275" s="23">
        <f t="shared" si="5"/>
        <v>2025</v>
      </c>
      <c r="H275" s="25">
        <v>17626449</v>
      </c>
      <c r="I275" s="26" t="s">
        <v>25</v>
      </c>
      <c r="J275" s="27">
        <v>45866</v>
      </c>
      <c r="K275" s="27">
        <v>45876</v>
      </c>
      <c r="L275" s="25">
        <v>17139754</v>
      </c>
      <c r="M275" s="25">
        <v>1</v>
      </c>
      <c r="N275" s="28" t="s">
        <v>17</v>
      </c>
      <c r="O275" s="29">
        <v>17139754</v>
      </c>
      <c r="P275" s="29"/>
      <c r="Q275" s="30"/>
      <c r="R275" s="30"/>
      <c r="S275" s="30"/>
      <c r="T275" s="30"/>
      <c r="U275" s="30"/>
      <c r="V275" s="31" t="s">
        <v>2044</v>
      </c>
      <c r="W275" s="32">
        <v>46087</v>
      </c>
      <c r="X275" s="32"/>
    </row>
    <row r="276" spans="1:24" s="33" customFormat="1" ht="15" customHeight="1" x14ac:dyDescent="0.2">
      <c r="A276" s="23" t="s">
        <v>22</v>
      </c>
      <c r="B276" s="23">
        <v>800014918</v>
      </c>
      <c r="C276" s="24" t="s">
        <v>23</v>
      </c>
      <c r="D276" s="23" t="s">
        <v>28</v>
      </c>
      <c r="E276" s="23">
        <v>582854</v>
      </c>
      <c r="F276" s="23" t="s">
        <v>810</v>
      </c>
      <c r="G276" s="23">
        <f t="shared" si="5"/>
        <v>2025</v>
      </c>
      <c r="H276" s="25">
        <v>322300</v>
      </c>
      <c r="I276" s="26" t="s">
        <v>27</v>
      </c>
      <c r="J276" s="27">
        <v>45866</v>
      </c>
      <c r="K276" s="27">
        <v>45876</v>
      </c>
      <c r="L276" s="25">
        <v>322300</v>
      </c>
      <c r="M276" s="25">
        <v>2</v>
      </c>
      <c r="N276" s="28" t="s">
        <v>17</v>
      </c>
      <c r="O276" s="29">
        <v>322300</v>
      </c>
      <c r="P276" s="29"/>
      <c r="Q276" s="30"/>
      <c r="R276" s="30"/>
      <c r="S276" s="30"/>
      <c r="T276" s="30"/>
      <c r="U276" s="30"/>
      <c r="V276" s="31" t="s">
        <v>2046</v>
      </c>
      <c r="W276" s="32">
        <v>46087</v>
      </c>
      <c r="X276" s="32"/>
    </row>
    <row r="277" spans="1:24" s="33" customFormat="1" ht="15" customHeight="1" x14ac:dyDescent="0.2">
      <c r="A277" s="23" t="s">
        <v>22</v>
      </c>
      <c r="B277" s="23">
        <v>800014918</v>
      </c>
      <c r="C277" s="24" t="s">
        <v>23</v>
      </c>
      <c r="D277" s="23" t="s">
        <v>28</v>
      </c>
      <c r="E277" s="23">
        <v>582920</v>
      </c>
      <c r="F277" s="23" t="s">
        <v>811</v>
      </c>
      <c r="G277" s="23">
        <f t="shared" si="5"/>
        <v>2025</v>
      </c>
      <c r="H277" s="25">
        <v>69800</v>
      </c>
      <c r="I277" s="26" t="s">
        <v>27</v>
      </c>
      <c r="J277" s="27">
        <v>45866</v>
      </c>
      <c r="K277" s="27">
        <v>45882</v>
      </c>
      <c r="L277" s="25">
        <v>69800</v>
      </c>
      <c r="M277" s="25">
        <v>2</v>
      </c>
      <c r="N277" s="28" t="s">
        <v>17</v>
      </c>
      <c r="O277" s="29">
        <v>69800</v>
      </c>
      <c r="P277" s="29"/>
      <c r="Q277" s="30"/>
      <c r="R277" s="30"/>
      <c r="S277" s="30"/>
      <c r="T277" s="30"/>
      <c r="U277" s="30"/>
      <c r="V277" s="31" t="s">
        <v>2046</v>
      </c>
      <c r="W277" s="32">
        <v>46087</v>
      </c>
      <c r="X277" s="32"/>
    </row>
    <row r="278" spans="1:24" s="33" customFormat="1" ht="15" customHeight="1" x14ac:dyDescent="0.2">
      <c r="A278" s="23" t="s">
        <v>22</v>
      </c>
      <c r="B278" s="23">
        <v>800014918</v>
      </c>
      <c r="C278" s="24" t="s">
        <v>23</v>
      </c>
      <c r="D278" s="23" t="s">
        <v>28</v>
      </c>
      <c r="E278" s="23">
        <v>583051</v>
      </c>
      <c r="F278" s="23" t="s">
        <v>1262</v>
      </c>
      <c r="G278" s="23">
        <f t="shared" si="5"/>
        <v>2025</v>
      </c>
      <c r="H278" s="25">
        <v>2718800</v>
      </c>
      <c r="I278" s="26" t="s">
        <v>25</v>
      </c>
      <c r="J278" s="27">
        <v>45867</v>
      </c>
      <c r="K278" s="27">
        <v>45874</v>
      </c>
      <c r="L278" s="25">
        <v>1078500</v>
      </c>
      <c r="M278" s="25">
        <v>1</v>
      </c>
      <c r="N278" s="28" t="s">
        <v>17</v>
      </c>
      <c r="O278" s="29">
        <v>1078500</v>
      </c>
      <c r="P278" s="29"/>
      <c r="Q278" s="30"/>
      <c r="R278" s="30"/>
      <c r="S278" s="30"/>
      <c r="T278" s="30"/>
      <c r="U278" s="30"/>
      <c r="V278" s="31" t="s">
        <v>2044</v>
      </c>
      <c r="W278" s="32">
        <v>46087</v>
      </c>
      <c r="X278" s="32"/>
    </row>
    <row r="279" spans="1:24" s="33" customFormat="1" ht="15" customHeight="1" x14ac:dyDescent="0.2">
      <c r="A279" s="23" t="s">
        <v>22</v>
      </c>
      <c r="B279" s="23">
        <v>800014918</v>
      </c>
      <c r="C279" s="24" t="s">
        <v>23</v>
      </c>
      <c r="D279" s="23" t="s">
        <v>28</v>
      </c>
      <c r="E279" s="23">
        <v>583406</v>
      </c>
      <c r="F279" s="23" t="s">
        <v>1264</v>
      </c>
      <c r="G279" s="23">
        <f t="shared" si="5"/>
        <v>2025</v>
      </c>
      <c r="H279" s="25">
        <v>22679602</v>
      </c>
      <c r="I279" s="26" t="s">
        <v>25</v>
      </c>
      <c r="J279" s="27">
        <v>45867</v>
      </c>
      <c r="K279" s="27">
        <v>45875</v>
      </c>
      <c r="L279" s="25">
        <v>7032217</v>
      </c>
      <c r="M279" s="25">
        <v>1</v>
      </c>
      <c r="N279" s="28" t="s">
        <v>17</v>
      </c>
      <c r="O279" s="29">
        <v>7032217</v>
      </c>
      <c r="P279" s="29"/>
      <c r="Q279" s="30"/>
      <c r="R279" s="30"/>
      <c r="S279" s="30"/>
      <c r="T279" s="30"/>
      <c r="U279" s="30"/>
      <c r="V279" s="31" t="s">
        <v>2044</v>
      </c>
      <c r="W279" s="32">
        <v>46087</v>
      </c>
      <c r="X279" s="32"/>
    </row>
    <row r="280" spans="1:24" s="33" customFormat="1" ht="15" customHeight="1" x14ac:dyDescent="0.2">
      <c r="A280" s="23" t="s">
        <v>22</v>
      </c>
      <c r="B280" s="23">
        <v>800014918</v>
      </c>
      <c r="C280" s="24" t="s">
        <v>23</v>
      </c>
      <c r="D280" s="23" t="s">
        <v>28</v>
      </c>
      <c r="E280" s="23">
        <v>583083</v>
      </c>
      <c r="F280" s="23" t="s">
        <v>1263</v>
      </c>
      <c r="G280" s="23">
        <f t="shared" si="5"/>
        <v>2025</v>
      </c>
      <c r="H280" s="25">
        <v>86808436</v>
      </c>
      <c r="I280" s="26" t="s">
        <v>25</v>
      </c>
      <c r="J280" s="27">
        <v>45867</v>
      </c>
      <c r="K280" s="27">
        <v>45876</v>
      </c>
      <c r="L280" s="25">
        <v>73787171</v>
      </c>
      <c r="M280" s="25">
        <v>1</v>
      </c>
      <c r="N280" s="28" t="s">
        <v>17</v>
      </c>
      <c r="O280" s="29">
        <v>73787171</v>
      </c>
      <c r="P280" s="29"/>
      <c r="Q280" s="30"/>
      <c r="R280" s="30"/>
      <c r="S280" s="30"/>
      <c r="T280" s="30"/>
      <c r="U280" s="30"/>
      <c r="V280" s="31" t="s">
        <v>2044</v>
      </c>
      <c r="W280" s="32">
        <v>46087</v>
      </c>
      <c r="X280" s="32"/>
    </row>
    <row r="281" spans="1:24" s="33" customFormat="1" ht="15" customHeight="1" x14ac:dyDescent="0.2">
      <c r="A281" s="23" t="s">
        <v>22</v>
      </c>
      <c r="B281" s="23">
        <v>800014918</v>
      </c>
      <c r="C281" s="24" t="s">
        <v>23</v>
      </c>
      <c r="D281" s="23" t="s">
        <v>28</v>
      </c>
      <c r="E281" s="23">
        <v>583212</v>
      </c>
      <c r="F281" s="23" t="s">
        <v>812</v>
      </c>
      <c r="G281" s="23">
        <f t="shared" si="5"/>
        <v>2025</v>
      </c>
      <c r="H281" s="25">
        <v>69800</v>
      </c>
      <c r="I281" s="26" t="s">
        <v>27</v>
      </c>
      <c r="J281" s="27">
        <v>45867</v>
      </c>
      <c r="K281" s="27">
        <v>45882</v>
      </c>
      <c r="L281" s="25">
        <v>69800</v>
      </c>
      <c r="M281" s="25">
        <v>2</v>
      </c>
      <c r="N281" s="28" t="s">
        <v>17</v>
      </c>
      <c r="O281" s="29">
        <v>69800</v>
      </c>
      <c r="P281" s="29"/>
      <c r="Q281" s="30"/>
      <c r="R281" s="30"/>
      <c r="S281" s="30"/>
      <c r="T281" s="30"/>
      <c r="U281" s="30"/>
      <c r="V281" s="31" t="s">
        <v>2046</v>
      </c>
      <c r="W281" s="32">
        <v>46087</v>
      </c>
      <c r="X281" s="32"/>
    </row>
    <row r="282" spans="1:24" s="33" customFormat="1" ht="15" customHeight="1" x14ac:dyDescent="0.2">
      <c r="A282" s="23" t="s">
        <v>22</v>
      </c>
      <c r="B282" s="23">
        <v>800014918</v>
      </c>
      <c r="C282" s="24" t="s">
        <v>23</v>
      </c>
      <c r="D282" s="23" t="s">
        <v>28</v>
      </c>
      <c r="E282" s="23">
        <v>583647</v>
      </c>
      <c r="F282" s="23" t="s">
        <v>1265</v>
      </c>
      <c r="G282" s="23">
        <f t="shared" si="5"/>
        <v>2025</v>
      </c>
      <c r="H282" s="25">
        <v>5811241</v>
      </c>
      <c r="I282" s="26" t="s">
        <v>25</v>
      </c>
      <c r="J282" s="27">
        <v>45868</v>
      </c>
      <c r="K282" s="27">
        <v>45875</v>
      </c>
      <c r="L282" s="25">
        <v>1638852</v>
      </c>
      <c r="M282" s="25">
        <v>1</v>
      </c>
      <c r="N282" s="28" t="s">
        <v>17</v>
      </c>
      <c r="O282" s="29">
        <v>1638852</v>
      </c>
      <c r="P282" s="29"/>
      <c r="Q282" s="30"/>
      <c r="R282" s="30"/>
      <c r="S282" s="30"/>
      <c r="T282" s="30"/>
      <c r="U282" s="30"/>
      <c r="V282" s="31" t="s">
        <v>2044</v>
      </c>
      <c r="W282" s="32">
        <v>46087</v>
      </c>
      <c r="X282" s="32"/>
    </row>
    <row r="283" spans="1:24" s="33" customFormat="1" ht="15" customHeight="1" x14ac:dyDescent="0.2">
      <c r="A283" s="23" t="s">
        <v>22</v>
      </c>
      <c r="B283" s="23">
        <v>800014918</v>
      </c>
      <c r="C283" s="24" t="s">
        <v>23</v>
      </c>
      <c r="D283" s="23" t="s">
        <v>28</v>
      </c>
      <c r="E283" s="23">
        <v>584063</v>
      </c>
      <c r="F283" s="23" t="s">
        <v>1270</v>
      </c>
      <c r="G283" s="23">
        <f t="shared" si="5"/>
        <v>2025</v>
      </c>
      <c r="H283" s="25">
        <v>8401483</v>
      </c>
      <c r="I283" s="26" t="s">
        <v>25</v>
      </c>
      <c r="J283" s="27">
        <v>45869</v>
      </c>
      <c r="K283" s="27">
        <v>45875</v>
      </c>
      <c r="L283" s="25">
        <v>1309762</v>
      </c>
      <c r="M283" s="25">
        <v>1</v>
      </c>
      <c r="N283" s="28" t="s">
        <v>17</v>
      </c>
      <c r="O283" s="29">
        <v>1309762</v>
      </c>
      <c r="P283" s="29"/>
      <c r="Q283" s="30"/>
      <c r="R283" s="30"/>
      <c r="S283" s="30"/>
      <c r="T283" s="30"/>
      <c r="U283" s="30"/>
      <c r="V283" s="31" t="s">
        <v>2044</v>
      </c>
      <c r="W283" s="32">
        <v>46087</v>
      </c>
      <c r="X283" s="32"/>
    </row>
    <row r="284" spans="1:24" s="33" customFormat="1" ht="15" customHeight="1" x14ac:dyDescent="0.2">
      <c r="A284" s="23" t="s">
        <v>22</v>
      </c>
      <c r="B284" s="23">
        <v>800014918</v>
      </c>
      <c r="C284" s="24" t="s">
        <v>23</v>
      </c>
      <c r="D284" s="23" t="s">
        <v>28</v>
      </c>
      <c r="E284" s="23">
        <v>584056</v>
      </c>
      <c r="F284" s="23" t="s">
        <v>1269</v>
      </c>
      <c r="G284" s="23">
        <f t="shared" si="5"/>
        <v>2025</v>
      </c>
      <c r="H284" s="25">
        <v>17577585</v>
      </c>
      <c r="I284" s="26" t="s">
        <v>25</v>
      </c>
      <c r="J284" s="27">
        <v>45869</v>
      </c>
      <c r="K284" s="27">
        <v>45876</v>
      </c>
      <c r="L284" s="25">
        <v>15578285</v>
      </c>
      <c r="M284" s="25">
        <v>1</v>
      </c>
      <c r="N284" s="28" t="s">
        <v>17</v>
      </c>
      <c r="O284" s="29">
        <v>15578285</v>
      </c>
      <c r="P284" s="29"/>
      <c r="Q284" s="30"/>
      <c r="R284" s="30"/>
      <c r="S284" s="30"/>
      <c r="T284" s="30"/>
      <c r="U284" s="30"/>
      <c r="V284" s="31" t="s">
        <v>2044</v>
      </c>
      <c r="W284" s="32">
        <v>46087</v>
      </c>
      <c r="X284" s="32"/>
    </row>
    <row r="285" spans="1:24" s="33" customFormat="1" ht="15" customHeight="1" x14ac:dyDescent="0.2">
      <c r="A285" s="23" t="s">
        <v>22</v>
      </c>
      <c r="B285" s="23">
        <v>800014918</v>
      </c>
      <c r="C285" s="24" t="s">
        <v>23</v>
      </c>
      <c r="D285" s="23" t="s">
        <v>28</v>
      </c>
      <c r="E285" s="23">
        <v>583843</v>
      </c>
      <c r="F285" s="23" t="s">
        <v>1266</v>
      </c>
      <c r="G285" s="23">
        <f t="shared" si="5"/>
        <v>2025</v>
      </c>
      <c r="H285" s="25">
        <v>16675047</v>
      </c>
      <c r="I285" s="26" t="s">
        <v>25</v>
      </c>
      <c r="J285" s="27">
        <v>45869</v>
      </c>
      <c r="K285" s="27">
        <v>45876</v>
      </c>
      <c r="L285" s="25">
        <v>14173790</v>
      </c>
      <c r="M285" s="25">
        <v>1</v>
      </c>
      <c r="N285" s="28" t="s">
        <v>17</v>
      </c>
      <c r="O285" s="29">
        <v>14173790</v>
      </c>
      <c r="P285" s="29"/>
      <c r="Q285" s="30"/>
      <c r="R285" s="30"/>
      <c r="S285" s="30"/>
      <c r="T285" s="30"/>
      <c r="U285" s="30"/>
      <c r="V285" s="31" t="s">
        <v>2044</v>
      </c>
      <c r="W285" s="32">
        <v>46087</v>
      </c>
      <c r="X285" s="32"/>
    </row>
    <row r="286" spans="1:24" s="33" customFormat="1" ht="15" customHeight="1" x14ac:dyDescent="0.2">
      <c r="A286" s="23" t="s">
        <v>22</v>
      </c>
      <c r="B286" s="23">
        <v>800014918</v>
      </c>
      <c r="C286" s="24" t="s">
        <v>23</v>
      </c>
      <c r="D286" s="23" t="s">
        <v>28</v>
      </c>
      <c r="E286" s="23">
        <v>583923</v>
      </c>
      <c r="F286" s="23" t="s">
        <v>1267</v>
      </c>
      <c r="G286" s="23">
        <f t="shared" si="5"/>
        <v>2025</v>
      </c>
      <c r="H286" s="25">
        <v>6315153</v>
      </c>
      <c r="I286" s="26" t="s">
        <v>25</v>
      </c>
      <c r="J286" s="27">
        <v>45869</v>
      </c>
      <c r="K286" s="27">
        <v>45876</v>
      </c>
      <c r="L286" s="25">
        <v>5367880</v>
      </c>
      <c r="M286" s="25">
        <v>1</v>
      </c>
      <c r="N286" s="28" t="s">
        <v>17</v>
      </c>
      <c r="O286" s="29">
        <v>5367880</v>
      </c>
      <c r="P286" s="29"/>
      <c r="Q286" s="30"/>
      <c r="R286" s="30"/>
      <c r="S286" s="30"/>
      <c r="T286" s="30"/>
      <c r="U286" s="30"/>
      <c r="V286" s="31" t="s">
        <v>2044</v>
      </c>
      <c r="W286" s="32">
        <v>46087</v>
      </c>
      <c r="X286" s="32"/>
    </row>
    <row r="287" spans="1:24" s="33" customFormat="1" ht="15" customHeight="1" x14ac:dyDescent="0.2">
      <c r="A287" s="23" t="s">
        <v>22</v>
      </c>
      <c r="B287" s="23">
        <v>800014918</v>
      </c>
      <c r="C287" s="24" t="s">
        <v>23</v>
      </c>
      <c r="D287" s="23" t="s">
        <v>28</v>
      </c>
      <c r="E287" s="23">
        <v>583949</v>
      </c>
      <c r="F287" s="23" t="s">
        <v>1268</v>
      </c>
      <c r="G287" s="23">
        <f t="shared" si="5"/>
        <v>2025</v>
      </c>
      <c r="H287" s="25">
        <v>9064179</v>
      </c>
      <c r="I287" s="26" t="s">
        <v>25</v>
      </c>
      <c r="J287" s="27">
        <v>45869</v>
      </c>
      <c r="K287" s="27">
        <v>45876</v>
      </c>
      <c r="L287" s="25">
        <v>999300</v>
      </c>
      <c r="M287" s="25">
        <v>1</v>
      </c>
      <c r="N287" s="28" t="s">
        <v>17</v>
      </c>
      <c r="O287" s="29">
        <v>999300</v>
      </c>
      <c r="P287" s="29"/>
      <c r="Q287" s="30"/>
      <c r="R287" s="30"/>
      <c r="S287" s="30"/>
      <c r="T287" s="30"/>
      <c r="U287" s="30"/>
      <c r="V287" s="31" t="s">
        <v>2044</v>
      </c>
      <c r="W287" s="32">
        <v>46087</v>
      </c>
      <c r="X287" s="32"/>
    </row>
    <row r="288" spans="1:24" s="33" customFormat="1" ht="15" customHeight="1" x14ac:dyDescent="0.2">
      <c r="A288" s="23" t="s">
        <v>22</v>
      </c>
      <c r="B288" s="23">
        <v>800014918</v>
      </c>
      <c r="C288" s="24" t="s">
        <v>23</v>
      </c>
      <c r="D288" s="23" t="s">
        <v>28</v>
      </c>
      <c r="E288" s="23">
        <v>583782</v>
      </c>
      <c r="F288" s="23" t="s">
        <v>813</v>
      </c>
      <c r="G288" s="23">
        <f t="shared" si="5"/>
        <v>2025</v>
      </c>
      <c r="H288" s="25">
        <v>69800</v>
      </c>
      <c r="I288" s="26" t="s">
        <v>27</v>
      </c>
      <c r="J288" s="27">
        <v>45869</v>
      </c>
      <c r="K288" s="27">
        <v>45882</v>
      </c>
      <c r="L288" s="25">
        <v>69800</v>
      </c>
      <c r="M288" s="25">
        <v>2</v>
      </c>
      <c r="N288" s="28" t="s">
        <v>17</v>
      </c>
      <c r="O288" s="29">
        <v>69800</v>
      </c>
      <c r="P288" s="29"/>
      <c r="Q288" s="30"/>
      <c r="R288" s="30"/>
      <c r="S288" s="30"/>
      <c r="T288" s="30"/>
      <c r="U288" s="30"/>
      <c r="V288" s="31" t="s">
        <v>2046</v>
      </c>
      <c r="W288" s="32">
        <v>46087</v>
      </c>
      <c r="X288" s="32"/>
    </row>
    <row r="289" spans="1:24" s="33" customFormat="1" ht="15" customHeight="1" x14ac:dyDescent="0.2">
      <c r="A289" s="23" t="s">
        <v>22</v>
      </c>
      <c r="B289" s="23">
        <v>800014918</v>
      </c>
      <c r="C289" s="24" t="s">
        <v>23</v>
      </c>
      <c r="D289" s="23" t="s">
        <v>28</v>
      </c>
      <c r="E289" s="23">
        <v>584297</v>
      </c>
      <c r="F289" s="23" t="s">
        <v>1272</v>
      </c>
      <c r="G289" s="23">
        <f t="shared" si="5"/>
        <v>2025</v>
      </c>
      <c r="H289" s="25">
        <v>9706063</v>
      </c>
      <c r="I289" s="26" t="s">
        <v>25</v>
      </c>
      <c r="J289" s="27">
        <v>45870</v>
      </c>
      <c r="K289" s="27">
        <v>45875</v>
      </c>
      <c r="L289" s="25">
        <v>8250154</v>
      </c>
      <c r="M289" s="25">
        <v>1</v>
      </c>
      <c r="N289" s="28" t="s">
        <v>17</v>
      </c>
      <c r="O289" s="29">
        <v>8250154</v>
      </c>
      <c r="P289" s="29"/>
      <c r="Q289" s="30"/>
      <c r="R289" s="30"/>
      <c r="S289" s="30"/>
      <c r="T289" s="30"/>
      <c r="U289" s="30"/>
      <c r="V289" s="31" t="s">
        <v>2044</v>
      </c>
      <c r="W289" s="32">
        <v>46087</v>
      </c>
      <c r="X289" s="32"/>
    </row>
    <row r="290" spans="1:24" s="33" customFormat="1" ht="15" customHeight="1" x14ac:dyDescent="0.2">
      <c r="A290" s="23" t="s">
        <v>22</v>
      </c>
      <c r="B290" s="23">
        <v>800014918</v>
      </c>
      <c r="C290" s="24" t="s">
        <v>23</v>
      </c>
      <c r="D290" s="23" t="s">
        <v>28</v>
      </c>
      <c r="E290" s="23">
        <v>584120</v>
      </c>
      <c r="F290" s="23" t="s">
        <v>1271</v>
      </c>
      <c r="G290" s="23">
        <f t="shared" si="5"/>
        <v>2025</v>
      </c>
      <c r="H290" s="25">
        <v>20372871</v>
      </c>
      <c r="I290" s="26" t="s">
        <v>25</v>
      </c>
      <c r="J290" s="27">
        <v>45870</v>
      </c>
      <c r="K290" s="27">
        <v>45876</v>
      </c>
      <c r="L290" s="25">
        <v>17316940</v>
      </c>
      <c r="M290" s="25">
        <v>1</v>
      </c>
      <c r="N290" s="28" t="s">
        <v>17</v>
      </c>
      <c r="O290" s="29">
        <v>17316940</v>
      </c>
      <c r="P290" s="29"/>
      <c r="Q290" s="30"/>
      <c r="R290" s="30"/>
      <c r="S290" s="30"/>
      <c r="T290" s="30"/>
      <c r="U290" s="30"/>
      <c r="V290" s="31" t="s">
        <v>2044</v>
      </c>
      <c r="W290" s="32">
        <v>46087</v>
      </c>
      <c r="X290" s="32"/>
    </row>
    <row r="291" spans="1:24" s="33" customFormat="1" ht="15" customHeight="1" x14ac:dyDescent="0.2">
      <c r="A291" s="23" t="s">
        <v>22</v>
      </c>
      <c r="B291" s="23">
        <v>800014918</v>
      </c>
      <c r="C291" s="24" t="s">
        <v>23</v>
      </c>
      <c r="D291" s="23" t="s">
        <v>28</v>
      </c>
      <c r="E291" s="23">
        <v>584466</v>
      </c>
      <c r="F291" s="23" t="s">
        <v>816</v>
      </c>
      <c r="G291" s="23">
        <f t="shared" si="5"/>
        <v>2025</v>
      </c>
      <c r="H291" s="25">
        <v>69800</v>
      </c>
      <c r="I291" s="26" t="s">
        <v>25</v>
      </c>
      <c r="J291" s="27">
        <v>45870</v>
      </c>
      <c r="K291" s="27">
        <v>45884</v>
      </c>
      <c r="L291" s="25">
        <v>69800</v>
      </c>
      <c r="M291" s="25">
        <v>2</v>
      </c>
      <c r="N291" s="28" t="s">
        <v>17</v>
      </c>
      <c r="O291" s="29">
        <v>69800</v>
      </c>
      <c r="P291" s="29"/>
      <c r="Q291" s="30"/>
      <c r="R291" s="30"/>
      <c r="S291" s="30"/>
      <c r="T291" s="30"/>
      <c r="U291" s="30"/>
      <c r="V291" s="31" t="s">
        <v>2046</v>
      </c>
      <c r="W291" s="32">
        <v>46087</v>
      </c>
      <c r="X291" s="32"/>
    </row>
    <row r="292" spans="1:24" s="33" customFormat="1" ht="15" customHeight="1" x14ac:dyDescent="0.2">
      <c r="A292" s="23" t="s">
        <v>22</v>
      </c>
      <c r="B292" s="23">
        <v>800014918</v>
      </c>
      <c r="C292" s="24" t="s">
        <v>23</v>
      </c>
      <c r="D292" s="23" t="s">
        <v>28</v>
      </c>
      <c r="E292" s="23">
        <v>584138</v>
      </c>
      <c r="F292" s="23" t="s">
        <v>814</v>
      </c>
      <c r="G292" s="23">
        <f t="shared" si="5"/>
        <v>2025</v>
      </c>
      <c r="H292" s="25">
        <v>69800</v>
      </c>
      <c r="I292" s="26" t="s">
        <v>27</v>
      </c>
      <c r="J292" s="27">
        <v>45870</v>
      </c>
      <c r="K292" s="27">
        <v>45882</v>
      </c>
      <c r="L292" s="25">
        <v>69800</v>
      </c>
      <c r="M292" s="25">
        <v>2</v>
      </c>
      <c r="N292" s="28" t="s">
        <v>17</v>
      </c>
      <c r="O292" s="29">
        <v>69800</v>
      </c>
      <c r="P292" s="29"/>
      <c r="Q292" s="30"/>
      <c r="R292" s="30"/>
      <c r="S292" s="30"/>
      <c r="T292" s="30"/>
      <c r="U292" s="30"/>
      <c r="V292" s="31" t="s">
        <v>2046</v>
      </c>
      <c r="W292" s="32">
        <v>46087</v>
      </c>
      <c r="X292" s="32"/>
    </row>
    <row r="293" spans="1:24" s="33" customFormat="1" ht="15" customHeight="1" x14ac:dyDescent="0.2">
      <c r="A293" s="23" t="s">
        <v>22</v>
      </c>
      <c r="B293" s="23">
        <v>800014918</v>
      </c>
      <c r="C293" s="24" t="s">
        <v>23</v>
      </c>
      <c r="D293" s="23" t="s">
        <v>28</v>
      </c>
      <c r="E293" s="23">
        <v>584479</v>
      </c>
      <c r="F293" s="23" t="s">
        <v>817</v>
      </c>
      <c r="G293" s="23">
        <f t="shared" si="5"/>
        <v>2025</v>
      </c>
      <c r="H293" s="25">
        <v>69800</v>
      </c>
      <c r="I293" s="26" t="s">
        <v>27</v>
      </c>
      <c r="J293" s="27">
        <v>45870</v>
      </c>
      <c r="K293" s="27">
        <v>45894</v>
      </c>
      <c r="L293" s="25">
        <v>69800</v>
      </c>
      <c r="M293" s="25">
        <v>2</v>
      </c>
      <c r="N293" s="28" t="s">
        <v>17</v>
      </c>
      <c r="O293" s="29">
        <v>69800</v>
      </c>
      <c r="P293" s="29"/>
      <c r="Q293" s="30"/>
      <c r="R293" s="30"/>
      <c r="S293" s="30"/>
      <c r="T293" s="30"/>
      <c r="U293" s="30"/>
      <c r="V293" s="31" t="s">
        <v>2046</v>
      </c>
      <c r="W293" s="32">
        <v>46087</v>
      </c>
      <c r="X293" s="32"/>
    </row>
    <row r="294" spans="1:24" s="33" customFormat="1" ht="15" customHeight="1" x14ac:dyDescent="0.2">
      <c r="A294" s="23" t="s">
        <v>22</v>
      </c>
      <c r="B294" s="23">
        <v>800014918</v>
      </c>
      <c r="C294" s="24" t="s">
        <v>23</v>
      </c>
      <c r="D294" s="23" t="s">
        <v>28</v>
      </c>
      <c r="E294" s="23">
        <v>584500</v>
      </c>
      <c r="F294" s="23" t="s">
        <v>819</v>
      </c>
      <c r="G294" s="23">
        <f t="shared" si="5"/>
        <v>2025</v>
      </c>
      <c r="H294" s="25">
        <v>69800</v>
      </c>
      <c r="I294" s="26" t="s">
        <v>27</v>
      </c>
      <c r="J294" s="27">
        <v>45870</v>
      </c>
      <c r="K294" s="27">
        <v>45894</v>
      </c>
      <c r="L294" s="25">
        <v>69800</v>
      </c>
      <c r="M294" s="25">
        <v>2</v>
      </c>
      <c r="N294" s="28" t="s">
        <v>17</v>
      </c>
      <c r="O294" s="29">
        <v>69800</v>
      </c>
      <c r="P294" s="29"/>
      <c r="Q294" s="30"/>
      <c r="R294" s="30"/>
      <c r="S294" s="30"/>
      <c r="T294" s="30"/>
      <c r="U294" s="30"/>
      <c r="V294" s="31" t="s">
        <v>2046</v>
      </c>
      <c r="W294" s="32">
        <v>46087</v>
      </c>
      <c r="X294" s="32"/>
    </row>
    <row r="295" spans="1:24" s="33" customFormat="1" ht="15" customHeight="1" x14ac:dyDescent="0.2">
      <c r="A295" s="23" t="s">
        <v>22</v>
      </c>
      <c r="B295" s="23">
        <v>800014918</v>
      </c>
      <c r="C295" s="24" t="s">
        <v>23</v>
      </c>
      <c r="D295" s="23" t="s">
        <v>28</v>
      </c>
      <c r="E295" s="23">
        <v>584491</v>
      </c>
      <c r="F295" s="23" t="s">
        <v>818</v>
      </c>
      <c r="G295" s="23">
        <f t="shared" si="5"/>
        <v>2025</v>
      </c>
      <c r="H295" s="25">
        <v>69800</v>
      </c>
      <c r="I295" s="26" t="s">
        <v>27</v>
      </c>
      <c r="J295" s="27">
        <v>45870</v>
      </c>
      <c r="K295" s="27">
        <v>45898</v>
      </c>
      <c r="L295" s="25">
        <v>69800</v>
      </c>
      <c r="M295" s="25">
        <v>2</v>
      </c>
      <c r="N295" s="28" t="s">
        <v>17</v>
      </c>
      <c r="O295" s="29">
        <v>69800</v>
      </c>
      <c r="P295" s="29"/>
      <c r="Q295" s="30"/>
      <c r="R295" s="30"/>
      <c r="S295" s="30"/>
      <c r="T295" s="30"/>
      <c r="U295" s="30"/>
      <c r="V295" s="31" t="s">
        <v>2046</v>
      </c>
      <c r="W295" s="32">
        <v>46087</v>
      </c>
      <c r="X295" s="32"/>
    </row>
    <row r="296" spans="1:24" s="33" customFormat="1" ht="15" customHeight="1" x14ac:dyDescent="0.2">
      <c r="A296" s="23" t="s">
        <v>22</v>
      </c>
      <c r="B296" s="23">
        <v>800014918</v>
      </c>
      <c r="C296" s="24" t="s">
        <v>23</v>
      </c>
      <c r="D296" s="23" t="s">
        <v>28</v>
      </c>
      <c r="E296" s="23">
        <v>584461</v>
      </c>
      <c r="F296" s="23" t="s">
        <v>815</v>
      </c>
      <c r="G296" s="23">
        <f t="shared" si="5"/>
        <v>2025</v>
      </c>
      <c r="H296" s="25">
        <v>69800</v>
      </c>
      <c r="I296" s="26" t="s">
        <v>27</v>
      </c>
      <c r="J296" s="27">
        <v>45870</v>
      </c>
      <c r="K296" s="27">
        <v>45898</v>
      </c>
      <c r="L296" s="25">
        <v>69800</v>
      </c>
      <c r="M296" s="25">
        <v>2</v>
      </c>
      <c r="N296" s="28" t="s">
        <v>17</v>
      </c>
      <c r="O296" s="29">
        <v>69800</v>
      </c>
      <c r="P296" s="29"/>
      <c r="Q296" s="30"/>
      <c r="R296" s="30"/>
      <c r="S296" s="30"/>
      <c r="T296" s="30"/>
      <c r="U296" s="30"/>
      <c r="V296" s="31" t="s">
        <v>2046</v>
      </c>
      <c r="W296" s="32">
        <v>46087</v>
      </c>
      <c r="X296" s="32"/>
    </row>
    <row r="297" spans="1:24" s="33" customFormat="1" ht="15" customHeight="1" x14ac:dyDescent="0.2">
      <c r="A297" s="23" t="s">
        <v>22</v>
      </c>
      <c r="B297" s="23">
        <v>800014918</v>
      </c>
      <c r="C297" s="24" t="s">
        <v>23</v>
      </c>
      <c r="D297" s="23" t="s">
        <v>28</v>
      </c>
      <c r="E297" s="23">
        <v>584604</v>
      </c>
      <c r="F297" s="23" t="s">
        <v>820</v>
      </c>
      <c r="G297" s="23">
        <f t="shared" si="5"/>
        <v>2025</v>
      </c>
      <c r="H297" s="25">
        <v>677600</v>
      </c>
      <c r="I297" s="26" t="s">
        <v>27</v>
      </c>
      <c r="J297" s="27">
        <v>45871</v>
      </c>
      <c r="K297" s="27">
        <v>45898</v>
      </c>
      <c r="L297" s="25">
        <v>677600</v>
      </c>
      <c r="M297" s="25">
        <v>2</v>
      </c>
      <c r="N297" s="28" t="s">
        <v>17</v>
      </c>
      <c r="O297" s="29">
        <v>677600</v>
      </c>
      <c r="P297" s="29"/>
      <c r="Q297" s="30"/>
      <c r="R297" s="30"/>
      <c r="S297" s="30"/>
      <c r="T297" s="30"/>
      <c r="U297" s="30"/>
      <c r="V297" s="31" t="s">
        <v>2046</v>
      </c>
      <c r="W297" s="32">
        <v>46087</v>
      </c>
      <c r="X297" s="32"/>
    </row>
    <row r="298" spans="1:24" s="33" customFormat="1" ht="15" customHeight="1" x14ac:dyDescent="0.2">
      <c r="A298" s="23" t="s">
        <v>22</v>
      </c>
      <c r="B298" s="23">
        <v>800014918</v>
      </c>
      <c r="C298" s="24" t="s">
        <v>23</v>
      </c>
      <c r="D298" s="23" t="s">
        <v>28</v>
      </c>
      <c r="E298" s="23">
        <v>584739</v>
      </c>
      <c r="F298" s="23" t="s">
        <v>821</v>
      </c>
      <c r="G298" s="23">
        <f t="shared" si="5"/>
        <v>2025</v>
      </c>
      <c r="H298" s="25">
        <v>2344575</v>
      </c>
      <c r="I298" s="26" t="s">
        <v>27</v>
      </c>
      <c r="J298" s="27">
        <v>45873</v>
      </c>
      <c r="K298" s="27">
        <v>45899</v>
      </c>
      <c r="L298" s="25">
        <v>2344575</v>
      </c>
      <c r="M298" s="25">
        <v>2</v>
      </c>
      <c r="N298" s="28" t="s">
        <v>17</v>
      </c>
      <c r="O298" s="29">
        <v>2344575</v>
      </c>
      <c r="P298" s="29"/>
      <c r="Q298" s="30"/>
      <c r="R298" s="30"/>
      <c r="S298" s="30"/>
      <c r="T298" s="30"/>
      <c r="U298" s="30"/>
      <c r="V298" s="31" t="s">
        <v>2046</v>
      </c>
      <c r="W298" s="32">
        <v>46087</v>
      </c>
      <c r="X298" s="32"/>
    </row>
    <row r="299" spans="1:24" s="33" customFormat="1" ht="15" customHeight="1" x14ac:dyDescent="0.2">
      <c r="A299" s="23" t="s">
        <v>22</v>
      </c>
      <c r="B299" s="23">
        <v>800014918</v>
      </c>
      <c r="C299" s="24" t="s">
        <v>23</v>
      </c>
      <c r="D299" s="23" t="s">
        <v>28</v>
      </c>
      <c r="E299" s="23">
        <v>584762</v>
      </c>
      <c r="F299" s="23" t="s">
        <v>822</v>
      </c>
      <c r="G299" s="23">
        <f t="shared" si="5"/>
        <v>2025</v>
      </c>
      <c r="H299" s="25">
        <v>261641</v>
      </c>
      <c r="I299" s="26" t="s">
        <v>27</v>
      </c>
      <c r="J299" s="27">
        <v>45873</v>
      </c>
      <c r="K299" s="27">
        <v>45899</v>
      </c>
      <c r="L299" s="25">
        <v>261641</v>
      </c>
      <c r="M299" s="25">
        <v>2</v>
      </c>
      <c r="N299" s="28" t="s">
        <v>17</v>
      </c>
      <c r="O299" s="29">
        <v>261641</v>
      </c>
      <c r="P299" s="29"/>
      <c r="Q299" s="30"/>
      <c r="R299" s="30"/>
      <c r="S299" s="30"/>
      <c r="T299" s="30"/>
      <c r="U299" s="30"/>
      <c r="V299" s="31" t="s">
        <v>2046</v>
      </c>
      <c r="W299" s="32">
        <v>46087</v>
      </c>
      <c r="X299" s="32"/>
    </row>
    <row r="300" spans="1:24" s="33" customFormat="1" ht="15" customHeight="1" x14ac:dyDescent="0.2">
      <c r="A300" s="23" t="s">
        <v>22</v>
      </c>
      <c r="B300" s="23">
        <v>800014918</v>
      </c>
      <c r="C300" s="24" t="s">
        <v>23</v>
      </c>
      <c r="D300" s="23" t="s">
        <v>28</v>
      </c>
      <c r="E300" s="23">
        <v>584971</v>
      </c>
      <c r="F300" s="23" t="s">
        <v>823</v>
      </c>
      <c r="G300" s="23">
        <f t="shared" si="5"/>
        <v>2025</v>
      </c>
      <c r="H300" s="25">
        <v>69800</v>
      </c>
      <c r="I300" s="26" t="s">
        <v>25</v>
      </c>
      <c r="J300" s="27">
        <v>45874</v>
      </c>
      <c r="K300" s="27">
        <v>45884</v>
      </c>
      <c r="L300" s="25">
        <v>69800</v>
      </c>
      <c r="M300" s="25">
        <v>2</v>
      </c>
      <c r="N300" s="28" t="s">
        <v>17</v>
      </c>
      <c r="O300" s="29">
        <v>69800</v>
      </c>
      <c r="P300" s="29"/>
      <c r="Q300" s="30"/>
      <c r="R300" s="30"/>
      <c r="S300" s="30"/>
      <c r="T300" s="30"/>
      <c r="U300" s="30"/>
      <c r="V300" s="31" t="s">
        <v>2046</v>
      </c>
      <c r="W300" s="32">
        <v>46087</v>
      </c>
      <c r="X300" s="32"/>
    </row>
    <row r="301" spans="1:24" s="33" customFormat="1" ht="15" customHeight="1" x14ac:dyDescent="0.2">
      <c r="A301" s="23" t="s">
        <v>22</v>
      </c>
      <c r="B301" s="23">
        <v>800014918</v>
      </c>
      <c r="C301" s="24" t="s">
        <v>23</v>
      </c>
      <c r="D301" s="23" t="s">
        <v>28</v>
      </c>
      <c r="E301" s="23">
        <v>585279</v>
      </c>
      <c r="F301" s="23" t="s">
        <v>825</v>
      </c>
      <c r="G301" s="23">
        <f t="shared" si="5"/>
        <v>2025</v>
      </c>
      <c r="H301" s="25">
        <v>677600</v>
      </c>
      <c r="I301" s="26" t="s">
        <v>27</v>
      </c>
      <c r="J301" s="27">
        <v>45874</v>
      </c>
      <c r="K301" s="27">
        <v>45894</v>
      </c>
      <c r="L301" s="25">
        <v>677600</v>
      </c>
      <c r="M301" s="25">
        <v>2</v>
      </c>
      <c r="N301" s="28" t="s">
        <v>17</v>
      </c>
      <c r="O301" s="29">
        <v>677600</v>
      </c>
      <c r="P301" s="29"/>
      <c r="Q301" s="30"/>
      <c r="R301" s="30"/>
      <c r="S301" s="30"/>
      <c r="T301" s="30"/>
      <c r="U301" s="30"/>
      <c r="V301" s="31" t="s">
        <v>2046</v>
      </c>
      <c r="W301" s="32">
        <v>46087</v>
      </c>
      <c r="X301" s="32"/>
    </row>
    <row r="302" spans="1:24" s="33" customFormat="1" ht="15" customHeight="1" x14ac:dyDescent="0.2">
      <c r="A302" s="23" t="s">
        <v>22</v>
      </c>
      <c r="B302" s="23">
        <v>800014918</v>
      </c>
      <c r="C302" s="24" t="s">
        <v>23</v>
      </c>
      <c r="D302" s="23" t="s">
        <v>28</v>
      </c>
      <c r="E302" s="23">
        <v>585281</v>
      </c>
      <c r="F302" s="23" t="s">
        <v>826</v>
      </c>
      <c r="G302" s="23">
        <f t="shared" si="5"/>
        <v>2025</v>
      </c>
      <c r="H302" s="25">
        <v>69800</v>
      </c>
      <c r="I302" s="26" t="s">
        <v>27</v>
      </c>
      <c r="J302" s="27">
        <v>45874</v>
      </c>
      <c r="K302" s="27">
        <v>45894</v>
      </c>
      <c r="L302" s="25">
        <v>69800</v>
      </c>
      <c r="M302" s="25">
        <v>2</v>
      </c>
      <c r="N302" s="28" t="s">
        <v>17</v>
      </c>
      <c r="O302" s="29">
        <v>69800</v>
      </c>
      <c r="P302" s="29"/>
      <c r="Q302" s="30"/>
      <c r="R302" s="30"/>
      <c r="S302" s="30"/>
      <c r="T302" s="30"/>
      <c r="U302" s="30"/>
      <c r="V302" s="31" t="s">
        <v>2046</v>
      </c>
      <c r="W302" s="32">
        <v>46087</v>
      </c>
      <c r="X302" s="32"/>
    </row>
    <row r="303" spans="1:24" s="33" customFormat="1" ht="15" customHeight="1" x14ac:dyDescent="0.2">
      <c r="A303" s="23" t="s">
        <v>22</v>
      </c>
      <c r="B303" s="23">
        <v>800014918</v>
      </c>
      <c r="C303" s="24" t="s">
        <v>23</v>
      </c>
      <c r="D303" s="23" t="s">
        <v>28</v>
      </c>
      <c r="E303" s="23">
        <v>585193</v>
      </c>
      <c r="F303" s="23" t="s">
        <v>824</v>
      </c>
      <c r="G303" s="23">
        <f t="shared" si="5"/>
        <v>2025</v>
      </c>
      <c r="H303" s="25">
        <v>1222294</v>
      </c>
      <c r="I303" s="26" t="s">
        <v>27</v>
      </c>
      <c r="J303" s="27">
        <v>45874</v>
      </c>
      <c r="K303" s="27">
        <v>45899</v>
      </c>
      <c r="L303" s="25">
        <v>1222294</v>
      </c>
      <c r="M303" s="25">
        <v>2</v>
      </c>
      <c r="N303" s="28" t="s">
        <v>17</v>
      </c>
      <c r="O303" s="29">
        <v>1222294</v>
      </c>
      <c r="P303" s="29"/>
      <c r="Q303" s="30"/>
      <c r="R303" s="30"/>
      <c r="S303" s="30"/>
      <c r="T303" s="30"/>
      <c r="U303" s="30"/>
      <c r="V303" s="31" t="s">
        <v>2046</v>
      </c>
      <c r="W303" s="32">
        <v>46087</v>
      </c>
      <c r="X303" s="32"/>
    </row>
    <row r="304" spans="1:24" s="33" customFormat="1" ht="15" customHeight="1" x14ac:dyDescent="0.2">
      <c r="A304" s="23" t="s">
        <v>22</v>
      </c>
      <c r="B304" s="23">
        <v>800014918</v>
      </c>
      <c r="C304" s="24" t="s">
        <v>23</v>
      </c>
      <c r="D304" s="23" t="s">
        <v>28</v>
      </c>
      <c r="E304" s="23">
        <v>585563</v>
      </c>
      <c r="F304" s="23" t="s">
        <v>827</v>
      </c>
      <c r="G304" s="23">
        <f t="shared" si="5"/>
        <v>2025</v>
      </c>
      <c r="H304" s="25">
        <v>69800</v>
      </c>
      <c r="I304" s="26" t="s">
        <v>25</v>
      </c>
      <c r="J304" s="27">
        <v>45875</v>
      </c>
      <c r="K304" s="27">
        <v>45884</v>
      </c>
      <c r="L304" s="25">
        <v>69800</v>
      </c>
      <c r="M304" s="25">
        <v>2</v>
      </c>
      <c r="N304" s="28" t="s">
        <v>17</v>
      </c>
      <c r="O304" s="29">
        <v>69800</v>
      </c>
      <c r="P304" s="29"/>
      <c r="Q304" s="30"/>
      <c r="R304" s="30"/>
      <c r="S304" s="30"/>
      <c r="T304" s="30"/>
      <c r="U304" s="30"/>
      <c r="V304" s="31" t="s">
        <v>2046</v>
      </c>
      <c r="W304" s="32">
        <v>46087</v>
      </c>
      <c r="X304" s="32"/>
    </row>
    <row r="305" spans="1:24" s="33" customFormat="1" ht="15" customHeight="1" x14ac:dyDescent="0.2">
      <c r="A305" s="23" t="s">
        <v>22</v>
      </c>
      <c r="B305" s="23">
        <v>800014918</v>
      </c>
      <c r="C305" s="24" t="s">
        <v>23</v>
      </c>
      <c r="D305" s="23" t="s">
        <v>28</v>
      </c>
      <c r="E305" s="23">
        <v>585646</v>
      </c>
      <c r="F305" s="23" t="s">
        <v>829</v>
      </c>
      <c r="G305" s="23">
        <f t="shared" si="5"/>
        <v>2025</v>
      </c>
      <c r="H305" s="25">
        <v>69800</v>
      </c>
      <c r="I305" s="26" t="s">
        <v>25</v>
      </c>
      <c r="J305" s="27">
        <v>45876</v>
      </c>
      <c r="K305" s="27">
        <v>45895</v>
      </c>
      <c r="L305" s="25">
        <v>69800</v>
      </c>
      <c r="M305" s="25">
        <v>2</v>
      </c>
      <c r="N305" s="28" t="s">
        <v>17</v>
      </c>
      <c r="O305" s="29">
        <v>69800</v>
      </c>
      <c r="P305" s="29"/>
      <c r="Q305" s="30"/>
      <c r="R305" s="30"/>
      <c r="S305" s="30"/>
      <c r="T305" s="30"/>
      <c r="U305" s="30"/>
      <c r="V305" s="31" t="s">
        <v>2046</v>
      </c>
      <c r="W305" s="32">
        <v>46087</v>
      </c>
      <c r="X305" s="32"/>
    </row>
    <row r="306" spans="1:24" s="33" customFormat="1" ht="15" customHeight="1" x14ac:dyDescent="0.2">
      <c r="A306" s="23" t="s">
        <v>22</v>
      </c>
      <c r="B306" s="23">
        <v>800014918</v>
      </c>
      <c r="C306" s="24" t="s">
        <v>23</v>
      </c>
      <c r="D306" s="23" t="s">
        <v>28</v>
      </c>
      <c r="E306" s="23">
        <v>585677</v>
      </c>
      <c r="F306" s="23" t="s">
        <v>831</v>
      </c>
      <c r="G306" s="23">
        <f t="shared" si="5"/>
        <v>2025</v>
      </c>
      <c r="H306" s="25">
        <v>69800</v>
      </c>
      <c r="I306" s="26" t="s">
        <v>27</v>
      </c>
      <c r="J306" s="27">
        <v>45876</v>
      </c>
      <c r="K306" s="27">
        <v>45894</v>
      </c>
      <c r="L306" s="25">
        <v>69800</v>
      </c>
      <c r="M306" s="25">
        <v>2</v>
      </c>
      <c r="N306" s="28" t="s">
        <v>17</v>
      </c>
      <c r="O306" s="29">
        <v>69800</v>
      </c>
      <c r="P306" s="29"/>
      <c r="Q306" s="30"/>
      <c r="R306" s="30"/>
      <c r="S306" s="30"/>
      <c r="T306" s="30"/>
      <c r="U306" s="30"/>
      <c r="V306" s="31" t="s">
        <v>2046</v>
      </c>
      <c r="W306" s="32">
        <v>46087</v>
      </c>
      <c r="X306" s="32"/>
    </row>
    <row r="307" spans="1:24" s="33" customFormat="1" ht="15" customHeight="1" x14ac:dyDescent="0.2">
      <c r="A307" s="23" t="s">
        <v>22</v>
      </c>
      <c r="B307" s="23">
        <v>800014918</v>
      </c>
      <c r="C307" s="24" t="s">
        <v>23</v>
      </c>
      <c r="D307" s="23" t="s">
        <v>28</v>
      </c>
      <c r="E307" s="23">
        <v>585673</v>
      </c>
      <c r="F307" s="23" t="s">
        <v>830</v>
      </c>
      <c r="G307" s="23">
        <f t="shared" si="5"/>
        <v>2025</v>
      </c>
      <c r="H307" s="25">
        <v>69800</v>
      </c>
      <c r="I307" s="26" t="s">
        <v>27</v>
      </c>
      <c r="J307" s="27">
        <v>45876</v>
      </c>
      <c r="K307" s="27">
        <v>45894</v>
      </c>
      <c r="L307" s="25">
        <v>69800</v>
      </c>
      <c r="M307" s="25">
        <v>2</v>
      </c>
      <c r="N307" s="28" t="s">
        <v>17</v>
      </c>
      <c r="O307" s="29">
        <v>69800</v>
      </c>
      <c r="P307" s="29"/>
      <c r="Q307" s="30"/>
      <c r="R307" s="30"/>
      <c r="S307" s="30"/>
      <c r="T307" s="30"/>
      <c r="U307" s="30"/>
      <c r="V307" s="31" t="s">
        <v>2046</v>
      </c>
      <c r="W307" s="32">
        <v>46087</v>
      </c>
      <c r="X307" s="32"/>
    </row>
    <row r="308" spans="1:24" s="33" customFormat="1" ht="15" customHeight="1" x14ac:dyDescent="0.2">
      <c r="A308" s="23" t="s">
        <v>22</v>
      </c>
      <c r="B308" s="23">
        <v>800014918</v>
      </c>
      <c r="C308" s="24" t="s">
        <v>23</v>
      </c>
      <c r="D308" s="23" t="s">
        <v>28</v>
      </c>
      <c r="E308" s="23">
        <v>585628</v>
      </c>
      <c r="F308" s="23" t="s">
        <v>828</v>
      </c>
      <c r="G308" s="23">
        <f t="shared" si="5"/>
        <v>2025</v>
      </c>
      <c r="H308" s="25">
        <v>69800</v>
      </c>
      <c r="I308" s="26" t="s">
        <v>27</v>
      </c>
      <c r="J308" s="27">
        <v>45876</v>
      </c>
      <c r="K308" s="27">
        <v>45894</v>
      </c>
      <c r="L308" s="25">
        <v>69800</v>
      </c>
      <c r="M308" s="25">
        <v>2</v>
      </c>
      <c r="N308" s="28" t="s">
        <v>17</v>
      </c>
      <c r="O308" s="29">
        <v>69800</v>
      </c>
      <c r="P308" s="29"/>
      <c r="Q308" s="30"/>
      <c r="R308" s="30"/>
      <c r="S308" s="30"/>
      <c r="T308" s="30"/>
      <c r="U308" s="30"/>
      <c r="V308" s="31" t="s">
        <v>2046</v>
      </c>
      <c r="W308" s="32">
        <v>46087</v>
      </c>
      <c r="X308" s="32"/>
    </row>
    <row r="309" spans="1:24" s="33" customFormat="1" ht="15" customHeight="1" x14ac:dyDescent="0.2">
      <c r="A309" s="23" t="s">
        <v>22</v>
      </c>
      <c r="B309" s="23">
        <v>800014918</v>
      </c>
      <c r="C309" s="24" t="s">
        <v>23</v>
      </c>
      <c r="D309" s="23" t="s">
        <v>28</v>
      </c>
      <c r="E309" s="23">
        <v>585882</v>
      </c>
      <c r="F309" s="23" t="s">
        <v>832</v>
      </c>
      <c r="G309" s="23">
        <f t="shared" si="5"/>
        <v>2025</v>
      </c>
      <c r="H309" s="25">
        <v>327072</v>
      </c>
      <c r="I309" s="26" t="s">
        <v>27</v>
      </c>
      <c r="J309" s="27">
        <v>45877</v>
      </c>
      <c r="K309" s="27">
        <v>45899</v>
      </c>
      <c r="L309" s="25">
        <v>327072</v>
      </c>
      <c r="M309" s="25">
        <v>2</v>
      </c>
      <c r="N309" s="28" t="s">
        <v>17</v>
      </c>
      <c r="O309" s="29">
        <v>327072</v>
      </c>
      <c r="P309" s="29"/>
      <c r="Q309" s="30"/>
      <c r="R309" s="30"/>
      <c r="S309" s="30"/>
      <c r="T309" s="30"/>
      <c r="U309" s="30"/>
      <c r="V309" s="31" t="s">
        <v>2046</v>
      </c>
      <c r="W309" s="32">
        <v>46087</v>
      </c>
      <c r="X309" s="32"/>
    </row>
    <row r="310" spans="1:24" s="33" customFormat="1" ht="15" customHeight="1" x14ac:dyDescent="0.2">
      <c r="A310" s="23" t="s">
        <v>22</v>
      </c>
      <c r="B310" s="23">
        <v>800014918</v>
      </c>
      <c r="C310" s="24" t="s">
        <v>23</v>
      </c>
      <c r="D310" s="23" t="s">
        <v>28</v>
      </c>
      <c r="E310" s="23">
        <v>586103</v>
      </c>
      <c r="F310" s="23" t="s">
        <v>833</v>
      </c>
      <c r="G310" s="23">
        <f t="shared" si="5"/>
        <v>2025</v>
      </c>
      <c r="H310" s="25">
        <v>298900</v>
      </c>
      <c r="I310" s="26" t="s">
        <v>27</v>
      </c>
      <c r="J310" s="27">
        <v>45878</v>
      </c>
      <c r="K310" s="27">
        <v>45899</v>
      </c>
      <c r="L310" s="25">
        <v>298900</v>
      </c>
      <c r="M310" s="25">
        <v>2</v>
      </c>
      <c r="N310" s="28" t="s">
        <v>17</v>
      </c>
      <c r="O310" s="29">
        <v>298900</v>
      </c>
      <c r="P310" s="29"/>
      <c r="Q310" s="30"/>
      <c r="R310" s="30"/>
      <c r="S310" s="30"/>
      <c r="T310" s="30"/>
      <c r="U310" s="30"/>
      <c r="V310" s="31" t="s">
        <v>2046</v>
      </c>
      <c r="W310" s="32">
        <v>46087</v>
      </c>
      <c r="X310" s="32"/>
    </row>
    <row r="311" spans="1:24" s="33" customFormat="1" ht="15" customHeight="1" x14ac:dyDescent="0.2">
      <c r="A311" s="23" t="s">
        <v>22</v>
      </c>
      <c r="B311" s="23">
        <v>800014918</v>
      </c>
      <c r="C311" s="24" t="s">
        <v>23</v>
      </c>
      <c r="D311" s="23" t="s">
        <v>28</v>
      </c>
      <c r="E311" s="23">
        <v>586406</v>
      </c>
      <c r="F311" s="23" t="s">
        <v>837</v>
      </c>
      <c r="G311" s="23">
        <f t="shared" si="5"/>
        <v>2025</v>
      </c>
      <c r="H311" s="25">
        <v>69800</v>
      </c>
      <c r="I311" s="26" t="s">
        <v>27</v>
      </c>
      <c r="J311" s="27">
        <v>45880</v>
      </c>
      <c r="K311" s="27">
        <v>45894</v>
      </c>
      <c r="L311" s="25">
        <v>69800</v>
      </c>
      <c r="M311" s="25">
        <v>2</v>
      </c>
      <c r="N311" s="28" t="s">
        <v>17</v>
      </c>
      <c r="O311" s="29">
        <v>69800</v>
      </c>
      <c r="P311" s="29"/>
      <c r="Q311" s="30"/>
      <c r="R311" s="30"/>
      <c r="S311" s="30"/>
      <c r="T311" s="30"/>
      <c r="U311" s="30"/>
      <c r="V311" s="31" t="s">
        <v>2046</v>
      </c>
      <c r="W311" s="32">
        <v>46087</v>
      </c>
      <c r="X311" s="32"/>
    </row>
    <row r="312" spans="1:24" s="33" customFormat="1" ht="15" customHeight="1" x14ac:dyDescent="0.2">
      <c r="A312" s="23" t="s">
        <v>22</v>
      </c>
      <c r="B312" s="23">
        <v>800014918</v>
      </c>
      <c r="C312" s="24" t="s">
        <v>23</v>
      </c>
      <c r="D312" s="23" t="s">
        <v>28</v>
      </c>
      <c r="E312" s="23">
        <v>586371</v>
      </c>
      <c r="F312" s="23" t="s">
        <v>834</v>
      </c>
      <c r="G312" s="23">
        <f t="shared" si="5"/>
        <v>2025</v>
      </c>
      <c r="H312" s="25">
        <v>69800</v>
      </c>
      <c r="I312" s="26" t="s">
        <v>27</v>
      </c>
      <c r="J312" s="27">
        <v>45880</v>
      </c>
      <c r="K312" s="27">
        <v>45898</v>
      </c>
      <c r="L312" s="25">
        <v>69800</v>
      </c>
      <c r="M312" s="25">
        <v>2</v>
      </c>
      <c r="N312" s="28" t="s">
        <v>17</v>
      </c>
      <c r="O312" s="29">
        <v>69800</v>
      </c>
      <c r="P312" s="29"/>
      <c r="Q312" s="30"/>
      <c r="R312" s="30"/>
      <c r="S312" s="30"/>
      <c r="T312" s="30"/>
      <c r="U312" s="30"/>
      <c r="V312" s="31" t="s">
        <v>2046</v>
      </c>
      <c r="W312" s="32">
        <v>46087</v>
      </c>
      <c r="X312" s="32"/>
    </row>
    <row r="313" spans="1:24" s="33" customFormat="1" ht="15" customHeight="1" x14ac:dyDescent="0.2">
      <c r="A313" s="23" t="s">
        <v>22</v>
      </c>
      <c r="B313" s="23">
        <v>800014918</v>
      </c>
      <c r="C313" s="24" t="s">
        <v>23</v>
      </c>
      <c r="D313" s="23" t="s">
        <v>28</v>
      </c>
      <c r="E313" s="23">
        <v>586402</v>
      </c>
      <c r="F313" s="23" t="s">
        <v>836</v>
      </c>
      <c r="G313" s="23">
        <f t="shared" si="5"/>
        <v>2025</v>
      </c>
      <c r="H313" s="25">
        <v>942703</v>
      </c>
      <c r="I313" s="26" t="s">
        <v>27</v>
      </c>
      <c r="J313" s="27">
        <v>45880</v>
      </c>
      <c r="K313" s="27">
        <v>45899</v>
      </c>
      <c r="L313" s="25">
        <v>942703</v>
      </c>
      <c r="M313" s="25">
        <v>2</v>
      </c>
      <c r="N313" s="28" t="s">
        <v>17</v>
      </c>
      <c r="O313" s="29">
        <v>942703</v>
      </c>
      <c r="P313" s="29"/>
      <c r="Q313" s="30"/>
      <c r="R313" s="30"/>
      <c r="S313" s="30"/>
      <c r="T313" s="30"/>
      <c r="U313" s="30"/>
      <c r="V313" s="31" t="s">
        <v>2046</v>
      </c>
      <c r="W313" s="32">
        <v>46087</v>
      </c>
      <c r="X313" s="32"/>
    </row>
    <row r="314" spans="1:24" s="33" customFormat="1" ht="15" customHeight="1" x14ac:dyDescent="0.2">
      <c r="A314" s="23" t="s">
        <v>22</v>
      </c>
      <c r="B314" s="23">
        <v>800014918</v>
      </c>
      <c r="C314" s="24" t="s">
        <v>23</v>
      </c>
      <c r="D314" s="23" t="s">
        <v>28</v>
      </c>
      <c r="E314" s="23">
        <v>586387</v>
      </c>
      <c r="F314" s="23" t="s">
        <v>835</v>
      </c>
      <c r="G314" s="23">
        <f t="shared" si="5"/>
        <v>2025</v>
      </c>
      <c r="H314" s="25">
        <v>2978208</v>
      </c>
      <c r="I314" s="26" t="s">
        <v>27</v>
      </c>
      <c r="J314" s="27">
        <v>45880</v>
      </c>
      <c r="K314" s="27">
        <v>45899</v>
      </c>
      <c r="L314" s="25">
        <v>2978208</v>
      </c>
      <c r="M314" s="25">
        <v>2</v>
      </c>
      <c r="N314" s="28" t="s">
        <v>17</v>
      </c>
      <c r="O314" s="29">
        <v>2978208</v>
      </c>
      <c r="P314" s="29"/>
      <c r="Q314" s="30"/>
      <c r="R314" s="30"/>
      <c r="S314" s="30"/>
      <c r="T314" s="30"/>
      <c r="U314" s="30"/>
      <c r="V314" s="31" t="s">
        <v>2045</v>
      </c>
      <c r="W314" s="32">
        <v>46094</v>
      </c>
      <c r="X314" s="32"/>
    </row>
    <row r="315" spans="1:24" s="33" customFormat="1" ht="15" customHeight="1" x14ac:dyDescent="0.2">
      <c r="A315" s="23" t="s">
        <v>22</v>
      </c>
      <c r="B315" s="23">
        <v>800014918</v>
      </c>
      <c r="C315" s="24" t="s">
        <v>23</v>
      </c>
      <c r="D315" s="23" t="s">
        <v>28</v>
      </c>
      <c r="E315" s="23">
        <v>586441</v>
      </c>
      <c r="F315" s="23" t="s">
        <v>838</v>
      </c>
      <c r="G315" s="23">
        <f t="shared" si="5"/>
        <v>2025</v>
      </c>
      <c r="H315" s="25">
        <v>69800</v>
      </c>
      <c r="I315" s="26" t="s">
        <v>27</v>
      </c>
      <c r="J315" s="27">
        <v>45881</v>
      </c>
      <c r="K315" s="27">
        <v>45894</v>
      </c>
      <c r="L315" s="25">
        <v>69800</v>
      </c>
      <c r="M315" s="25">
        <v>2</v>
      </c>
      <c r="N315" s="28" t="s">
        <v>17</v>
      </c>
      <c r="O315" s="29">
        <v>69800</v>
      </c>
      <c r="P315" s="29"/>
      <c r="Q315" s="30"/>
      <c r="R315" s="30"/>
      <c r="S315" s="30"/>
      <c r="T315" s="30"/>
      <c r="U315" s="30"/>
      <c r="V315" s="31" t="s">
        <v>2046</v>
      </c>
      <c r="W315" s="32">
        <v>46087</v>
      </c>
      <c r="X315" s="32"/>
    </row>
    <row r="316" spans="1:24" s="33" customFormat="1" ht="15" customHeight="1" x14ac:dyDescent="0.2">
      <c r="A316" s="23" t="s">
        <v>22</v>
      </c>
      <c r="B316" s="23">
        <v>800014918</v>
      </c>
      <c r="C316" s="24" t="s">
        <v>23</v>
      </c>
      <c r="D316" s="23" t="s">
        <v>28</v>
      </c>
      <c r="E316" s="23">
        <v>586482</v>
      </c>
      <c r="F316" s="23" t="s">
        <v>839</v>
      </c>
      <c r="G316" s="23">
        <f t="shared" si="5"/>
        <v>2025</v>
      </c>
      <c r="H316" s="25">
        <v>69800</v>
      </c>
      <c r="I316" s="26" t="s">
        <v>27</v>
      </c>
      <c r="J316" s="27">
        <v>45881</v>
      </c>
      <c r="K316" s="27">
        <v>45894</v>
      </c>
      <c r="L316" s="25">
        <v>69800</v>
      </c>
      <c r="M316" s="25">
        <v>2</v>
      </c>
      <c r="N316" s="28" t="s">
        <v>17</v>
      </c>
      <c r="O316" s="29">
        <v>69800</v>
      </c>
      <c r="P316" s="29"/>
      <c r="Q316" s="30"/>
      <c r="R316" s="30"/>
      <c r="S316" s="30"/>
      <c r="T316" s="30"/>
      <c r="U316" s="30"/>
      <c r="V316" s="31" t="s">
        <v>2046</v>
      </c>
      <c r="W316" s="32">
        <v>46087</v>
      </c>
      <c r="X316" s="32"/>
    </row>
    <row r="317" spans="1:24" s="33" customFormat="1" ht="15" customHeight="1" x14ac:dyDescent="0.2">
      <c r="A317" s="23" t="s">
        <v>22</v>
      </c>
      <c r="B317" s="23">
        <v>800014918</v>
      </c>
      <c r="C317" s="24" t="s">
        <v>23</v>
      </c>
      <c r="D317" s="23" t="s">
        <v>28</v>
      </c>
      <c r="E317" s="23">
        <v>586815</v>
      </c>
      <c r="F317" s="23" t="s">
        <v>840</v>
      </c>
      <c r="G317" s="23">
        <f t="shared" si="5"/>
        <v>2025</v>
      </c>
      <c r="H317" s="25">
        <v>69800</v>
      </c>
      <c r="I317" s="26" t="s">
        <v>27</v>
      </c>
      <c r="J317" s="27">
        <v>45881</v>
      </c>
      <c r="K317" s="27">
        <v>45894</v>
      </c>
      <c r="L317" s="25">
        <v>69800</v>
      </c>
      <c r="M317" s="25">
        <v>2</v>
      </c>
      <c r="N317" s="28" t="s">
        <v>17</v>
      </c>
      <c r="O317" s="29">
        <v>69800</v>
      </c>
      <c r="P317" s="29"/>
      <c r="Q317" s="30"/>
      <c r="R317" s="30"/>
      <c r="S317" s="30"/>
      <c r="T317" s="30"/>
      <c r="U317" s="30"/>
      <c r="V317" s="31" t="s">
        <v>2046</v>
      </c>
      <c r="W317" s="32">
        <v>46087</v>
      </c>
      <c r="X317" s="32"/>
    </row>
    <row r="318" spans="1:24" s="33" customFormat="1" ht="15" customHeight="1" x14ac:dyDescent="0.2">
      <c r="A318" s="23" t="s">
        <v>22</v>
      </c>
      <c r="B318" s="23">
        <v>800014918</v>
      </c>
      <c r="C318" s="24" t="s">
        <v>23</v>
      </c>
      <c r="D318" s="23" t="s">
        <v>28</v>
      </c>
      <c r="E318" s="23">
        <v>586816</v>
      </c>
      <c r="F318" s="23" t="s">
        <v>841</v>
      </c>
      <c r="G318" s="23">
        <f t="shared" si="5"/>
        <v>2025</v>
      </c>
      <c r="H318" s="25">
        <v>5787486</v>
      </c>
      <c r="I318" s="26" t="s">
        <v>27</v>
      </c>
      <c r="J318" s="27">
        <v>45881</v>
      </c>
      <c r="K318" s="27">
        <v>45899</v>
      </c>
      <c r="L318" s="25">
        <v>5787486</v>
      </c>
      <c r="M318" s="25">
        <v>2</v>
      </c>
      <c r="N318" s="28" t="s">
        <v>17</v>
      </c>
      <c r="O318" s="29">
        <v>5787486</v>
      </c>
      <c r="P318" s="29"/>
      <c r="Q318" s="30"/>
      <c r="R318" s="30"/>
      <c r="S318" s="30"/>
      <c r="T318" s="30"/>
      <c r="U318" s="30"/>
      <c r="V318" s="31" t="s">
        <v>2046</v>
      </c>
      <c r="W318" s="32">
        <v>46087</v>
      </c>
      <c r="X318" s="32"/>
    </row>
    <row r="319" spans="1:24" s="33" customFormat="1" ht="15" customHeight="1" x14ac:dyDescent="0.2">
      <c r="A319" s="23" t="s">
        <v>22</v>
      </c>
      <c r="B319" s="23">
        <v>800014918</v>
      </c>
      <c r="C319" s="24" t="s">
        <v>23</v>
      </c>
      <c r="D319" s="23" t="s">
        <v>28</v>
      </c>
      <c r="E319" s="23">
        <v>586870</v>
      </c>
      <c r="F319" s="23" t="s">
        <v>842</v>
      </c>
      <c r="G319" s="23">
        <f t="shared" si="5"/>
        <v>2025</v>
      </c>
      <c r="H319" s="25">
        <v>69800</v>
      </c>
      <c r="I319" s="26" t="s">
        <v>27</v>
      </c>
      <c r="J319" s="27">
        <v>45882</v>
      </c>
      <c r="K319" s="27">
        <v>45894</v>
      </c>
      <c r="L319" s="25">
        <v>69800</v>
      </c>
      <c r="M319" s="25">
        <v>2</v>
      </c>
      <c r="N319" s="28" t="s">
        <v>17</v>
      </c>
      <c r="O319" s="29">
        <v>69800</v>
      </c>
      <c r="P319" s="29"/>
      <c r="Q319" s="30"/>
      <c r="R319" s="30"/>
      <c r="S319" s="30"/>
      <c r="T319" s="30"/>
      <c r="U319" s="30"/>
      <c r="V319" s="31" t="s">
        <v>2046</v>
      </c>
      <c r="W319" s="32">
        <v>46087</v>
      </c>
      <c r="X319" s="32"/>
    </row>
    <row r="320" spans="1:24" s="33" customFormat="1" ht="15" customHeight="1" x14ac:dyDescent="0.2">
      <c r="A320" s="23" t="s">
        <v>22</v>
      </c>
      <c r="B320" s="23">
        <v>800014918</v>
      </c>
      <c r="C320" s="24" t="s">
        <v>23</v>
      </c>
      <c r="D320" s="23" t="s">
        <v>28</v>
      </c>
      <c r="E320" s="23">
        <v>586909</v>
      </c>
      <c r="F320" s="23" t="s">
        <v>843</v>
      </c>
      <c r="G320" s="23">
        <f t="shared" si="5"/>
        <v>2025</v>
      </c>
      <c r="H320" s="25">
        <v>69800</v>
      </c>
      <c r="I320" s="26" t="s">
        <v>27</v>
      </c>
      <c r="J320" s="27">
        <v>45882</v>
      </c>
      <c r="K320" s="27">
        <v>45894</v>
      </c>
      <c r="L320" s="25">
        <v>69800</v>
      </c>
      <c r="M320" s="25">
        <v>2</v>
      </c>
      <c r="N320" s="28" t="s">
        <v>17</v>
      </c>
      <c r="O320" s="29">
        <v>69800</v>
      </c>
      <c r="P320" s="29"/>
      <c r="Q320" s="30"/>
      <c r="R320" s="30"/>
      <c r="S320" s="30"/>
      <c r="T320" s="30"/>
      <c r="U320" s="30"/>
      <c r="V320" s="31" t="s">
        <v>2046</v>
      </c>
      <c r="W320" s="32">
        <v>46087</v>
      </c>
      <c r="X320" s="32"/>
    </row>
    <row r="321" spans="1:24" s="33" customFormat="1" ht="15" customHeight="1" x14ac:dyDescent="0.2">
      <c r="A321" s="23" t="s">
        <v>22</v>
      </c>
      <c r="B321" s="23">
        <v>800014918</v>
      </c>
      <c r="C321" s="24" t="s">
        <v>23</v>
      </c>
      <c r="D321" s="23" t="s">
        <v>28</v>
      </c>
      <c r="E321" s="23">
        <v>587140</v>
      </c>
      <c r="F321" s="23" t="s">
        <v>844</v>
      </c>
      <c r="G321" s="23">
        <f t="shared" si="5"/>
        <v>2025</v>
      </c>
      <c r="H321" s="25">
        <v>428528</v>
      </c>
      <c r="I321" s="26" t="s">
        <v>27</v>
      </c>
      <c r="J321" s="27">
        <v>45882</v>
      </c>
      <c r="K321" s="27">
        <v>45899</v>
      </c>
      <c r="L321" s="25">
        <v>428528</v>
      </c>
      <c r="M321" s="25">
        <v>2</v>
      </c>
      <c r="N321" s="28" t="s">
        <v>17</v>
      </c>
      <c r="O321" s="29">
        <v>428528</v>
      </c>
      <c r="P321" s="29"/>
      <c r="Q321" s="30"/>
      <c r="R321" s="30"/>
      <c r="S321" s="30"/>
      <c r="T321" s="30"/>
      <c r="U321" s="30"/>
      <c r="V321" s="31" t="s">
        <v>2046</v>
      </c>
      <c r="W321" s="32">
        <v>46087</v>
      </c>
      <c r="X321" s="32"/>
    </row>
    <row r="322" spans="1:24" s="33" customFormat="1" ht="15" customHeight="1" x14ac:dyDescent="0.2">
      <c r="A322" s="23" t="s">
        <v>22</v>
      </c>
      <c r="B322" s="23">
        <v>800014918</v>
      </c>
      <c r="C322" s="24" t="s">
        <v>23</v>
      </c>
      <c r="D322" s="23" t="s">
        <v>28</v>
      </c>
      <c r="E322" s="23">
        <v>587523</v>
      </c>
      <c r="F322" s="23" t="s">
        <v>848</v>
      </c>
      <c r="G322" s="23">
        <f t="shared" si="5"/>
        <v>2025</v>
      </c>
      <c r="H322" s="25">
        <v>69800</v>
      </c>
      <c r="I322" s="26" t="s">
        <v>27</v>
      </c>
      <c r="J322" s="27">
        <v>45883</v>
      </c>
      <c r="K322" s="27">
        <v>45894</v>
      </c>
      <c r="L322" s="25">
        <v>69800</v>
      </c>
      <c r="M322" s="25">
        <v>2</v>
      </c>
      <c r="N322" s="28" t="s">
        <v>17</v>
      </c>
      <c r="O322" s="29">
        <v>69800</v>
      </c>
      <c r="P322" s="29"/>
      <c r="Q322" s="30"/>
      <c r="R322" s="30"/>
      <c r="S322" s="30"/>
      <c r="T322" s="30"/>
      <c r="U322" s="30"/>
      <c r="V322" s="31" t="s">
        <v>2046</v>
      </c>
      <c r="W322" s="32">
        <v>46087</v>
      </c>
      <c r="X322" s="32"/>
    </row>
    <row r="323" spans="1:24" s="33" customFormat="1" ht="15" customHeight="1" x14ac:dyDescent="0.2">
      <c r="A323" s="23" t="s">
        <v>22</v>
      </c>
      <c r="B323" s="23">
        <v>800014918</v>
      </c>
      <c r="C323" s="24" t="s">
        <v>23</v>
      </c>
      <c r="D323" s="23" t="s">
        <v>28</v>
      </c>
      <c r="E323" s="23">
        <v>587510</v>
      </c>
      <c r="F323" s="23" t="s">
        <v>847</v>
      </c>
      <c r="G323" s="23">
        <f t="shared" si="5"/>
        <v>2025</v>
      </c>
      <c r="H323" s="25">
        <v>184700</v>
      </c>
      <c r="I323" s="26" t="s">
        <v>27</v>
      </c>
      <c r="J323" s="27">
        <v>45883</v>
      </c>
      <c r="K323" s="27">
        <v>45894</v>
      </c>
      <c r="L323" s="25">
        <v>184700</v>
      </c>
      <c r="M323" s="25">
        <v>2</v>
      </c>
      <c r="N323" s="28" t="s">
        <v>17</v>
      </c>
      <c r="O323" s="29">
        <v>184700</v>
      </c>
      <c r="P323" s="29"/>
      <c r="Q323" s="30"/>
      <c r="R323" s="30"/>
      <c r="S323" s="30"/>
      <c r="T323" s="30"/>
      <c r="U323" s="30"/>
      <c r="V323" s="31" t="s">
        <v>2046</v>
      </c>
      <c r="W323" s="32">
        <v>46087</v>
      </c>
      <c r="X323" s="32"/>
    </row>
    <row r="324" spans="1:24" s="33" customFormat="1" ht="15" customHeight="1" x14ac:dyDescent="0.2">
      <c r="A324" s="23" t="s">
        <v>22</v>
      </c>
      <c r="B324" s="23">
        <v>800014918</v>
      </c>
      <c r="C324" s="24" t="s">
        <v>23</v>
      </c>
      <c r="D324" s="23" t="s">
        <v>28</v>
      </c>
      <c r="E324" s="23">
        <v>587196</v>
      </c>
      <c r="F324" s="23" t="s">
        <v>845</v>
      </c>
      <c r="G324" s="23">
        <f t="shared" si="5"/>
        <v>2025</v>
      </c>
      <c r="H324" s="25">
        <v>69800</v>
      </c>
      <c r="I324" s="26" t="s">
        <v>27</v>
      </c>
      <c r="J324" s="27">
        <v>45883</v>
      </c>
      <c r="K324" s="27">
        <v>45894</v>
      </c>
      <c r="L324" s="25">
        <v>69800</v>
      </c>
      <c r="M324" s="25">
        <v>2</v>
      </c>
      <c r="N324" s="28" t="s">
        <v>17</v>
      </c>
      <c r="O324" s="29">
        <v>69800</v>
      </c>
      <c r="P324" s="29"/>
      <c r="Q324" s="30"/>
      <c r="R324" s="30"/>
      <c r="S324" s="30"/>
      <c r="T324" s="30"/>
      <c r="U324" s="30"/>
      <c r="V324" s="31" t="s">
        <v>2046</v>
      </c>
      <c r="W324" s="32">
        <v>46087</v>
      </c>
      <c r="X324" s="32"/>
    </row>
    <row r="325" spans="1:24" s="33" customFormat="1" ht="15" customHeight="1" x14ac:dyDescent="0.2">
      <c r="A325" s="23" t="s">
        <v>22</v>
      </c>
      <c r="B325" s="23">
        <v>800014918</v>
      </c>
      <c r="C325" s="24" t="s">
        <v>23</v>
      </c>
      <c r="D325" s="23" t="s">
        <v>28</v>
      </c>
      <c r="E325" s="23">
        <v>587253</v>
      </c>
      <c r="F325" s="23" t="s">
        <v>846</v>
      </c>
      <c r="G325" s="23">
        <f t="shared" si="5"/>
        <v>2025</v>
      </c>
      <c r="H325" s="25">
        <v>69800</v>
      </c>
      <c r="I325" s="26" t="s">
        <v>27</v>
      </c>
      <c r="J325" s="27">
        <v>45883</v>
      </c>
      <c r="K325" s="27">
        <v>45894</v>
      </c>
      <c r="L325" s="25">
        <v>69800</v>
      </c>
      <c r="M325" s="25">
        <v>2</v>
      </c>
      <c r="N325" s="28" t="s">
        <v>17</v>
      </c>
      <c r="O325" s="29">
        <v>69800</v>
      </c>
      <c r="P325" s="29"/>
      <c r="Q325" s="30"/>
      <c r="R325" s="30"/>
      <c r="S325" s="30"/>
      <c r="T325" s="30"/>
      <c r="U325" s="30"/>
      <c r="V325" s="31" t="s">
        <v>2046</v>
      </c>
      <c r="W325" s="32">
        <v>46087</v>
      </c>
      <c r="X325" s="32"/>
    </row>
    <row r="326" spans="1:24" s="33" customFormat="1" ht="15" customHeight="1" x14ac:dyDescent="0.2">
      <c r="A326" s="23" t="s">
        <v>22</v>
      </c>
      <c r="B326" s="23">
        <v>800014918</v>
      </c>
      <c r="C326" s="24" t="s">
        <v>23</v>
      </c>
      <c r="D326" s="23" t="s">
        <v>28</v>
      </c>
      <c r="E326" s="23">
        <v>587630</v>
      </c>
      <c r="F326" s="23" t="s">
        <v>849</v>
      </c>
      <c r="G326" s="23">
        <f t="shared" si="5"/>
        <v>2025</v>
      </c>
      <c r="H326" s="25">
        <v>69800</v>
      </c>
      <c r="I326" s="26" t="s">
        <v>27</v>
      </c>
      <c r="J326" s="27">
        <v>45884</v>
      </c>
      <c r="K326" s="27">
        <v>45894</v>
      </c>
      <c r="L326" s="25">
        <v>69800</v>
      </c>
      <c r="M326" s="25">
        <v>2</v>
      </c>
      <c r="N326" s="28" t="s">
        <v>17</v>
      </c>
      <c r="O326" s="29">
        <v>69800</v>
      </c>
      <c r="P326" s="29"/>
      <c r="Q326" s="30"/>
      <c r="R326" s="30"/>
      <c r="S326" s="30"/>
      <c r="T326" s="30"/>
      <c r="U326" s="30"/>
      <c r="V326" s="31" t="s">
        <v>2046</v>
      </c>
      <c r="W326" s="32">
        <v>46087</v>
      </c>
      <c r="X326" s="32"/>
    </row>
    <row r="327" spans="1:24" s="33" customFormat="1" ht="15" customHeight="1" x14ac:dyDescent="0.2">
      <c r="A327" s="23" t="s">
        <v>22</v>
      </c>
      <c r="B327" s="23">
        <v>800014918</v>
      </c>
      <c r="C327" s="24" t="s">
        <v>23</v>
      </c>
      <c r="D327" s="23" t="s">
        <v>28</v>
      </c>
      <c r="E327" s="23">
        <v>587758</v>
      </c>
      <c r="F327" s="23" t="s">
        <v>850</v>
      </c>
      <c r="G327" s="23">
        <f t="shared" si="5"/>
        <v>2025</v>
      </c>
      <c r="H327" s="25">
        <v>69800</v>
      </c>
      <c r="I327" s="26" t="s">
        <v>27</v>
      </c>
      <c r="J327" s="27">
        <v>45884</v>
      </c>
      <c r="K327" s="27">
        <v>45894</v>
      </c>
      <c r="L327" s="25">
        <v>69800</v>
      </c>
      <c r="M327" s="25">
        <v>2</v>
      </c>
      <c r="N327" s="28" t="s">
        <v>17</v>
      </c>
      <c r="O327" s="29">
        <v>69800</v>
      </c>
      <c r="P327" s="29"/>
      <c r="Q327" s="30"/>
      <c r="R327" s="30"/>
      <c r="S327" s="30"/>
      <c r="T327" s="30"/>
      <c r="U327" s="30"/>
      <c r="V327" s="31" t="s">
        <v>2046</v>
      </c>
      <c r="W327" s="32">
        <v>46087</v>
      </c>
      <c r="X327" s="32"/>
    </row>
    <row r="328" spans="1:24" s="33" customFormat="1" ht="15" customHeight="1" x14ac:dyDescent="0.2">
      <c r="A328" s="23" t="s">
        <v>22</v>
      </c>
      <c r="B328" s="23">
        <v>800014918</v>
      </c>
      <c r="C328" s="24" t="s">
        <v>23</v>
      </c>
      <c r="D328" s="23" t="s">
        <v>28</v>
      </c>
      <c r="E328" s="23">
        <v>587873</v>
      </c>
      <c r="F328" s="23" t="s">
        <v>853</v>
      </c>
      <c r="G328" s="23">
        <f t="shared" si="5"/>
        <v>2025</v>
      </c>
      <c r="H328" s="25">
        <v>69800</v>
      </c>
      <c r="I328" s="26" t="s">
        <v>27</v>
      </c>
      <c r="J328" s="27">
        <v>45884</v>
      </c>
      <c r="K328" s="27">
        <v>45894</v>
      </c>
      <c r="L328" s="25">
        <v>69800</v>
      </c>
      <c r="M328" s="25">
        <v>2</v>
      </c>
      <c r="N328" s="28" t="s">
        <v>17</v>
      </c>
      <c r="O328" s="29">
        <v>69800</v>
      </c>
      <c r="P328" s="29"/>
      <c r="Q328" s="30"/>
      <c r="R328" s="30"/>
      <c r="S328" s="30"/>
      <c r="T328" s="30"/>
      <c r="U328" s="30"/>
      <c r="V328" s="31" t="s">
        <v>2046</v>
      </c>
      <c r="W328" s="32">
        <v>46087</v>
      </c>
      <c r="X328" s="32"/>
    </row>
    <row r="329" spans="1:24" s="33" customFormat="1" ht="15" customHeight="1" x14ac:dyDescent="0.2">
      <c r="A329" s="23" t="s">
        <v>22</v>
      </c>
      <c r="B329" s="23">
        <v>800014918</v>
      </c>
      <c r="C329" s="24" t="s">
        <v>23</v>
      </c>
      <c r="D329" s="23" t="s">
        <v>28</v>
      </c>
      <c r="E329" s="23">
        <v>587856</v>
      </c>
      <c r="F329" s="23" t="s">
        <v>852</v>
      </c>
      <c r="G329" s="23">
        <f t="shared" si="5"/>
        <v>2025</v>
      </c>
      <c r="H329" s="25">
        <v>69800</v>
      </c>
      <c r="I329" s="26" t="s">
        <v>27</v>
      </c>
      <c r="J329" s="27">
        <v>45884</v>
      </c>
      <c r="K329" s="27">
        <v>45894</v>
      </c>
      <c r="L329" s="25">
        <v>69800</v>
      </c>
      <c r="M329" s="25">
        <v>2</v>
      </c>
      <c r="N329" s="28" t="s">
        <v>17</v>
      </c>
      <c r="O329" s="29">
        <v>69800</v>
      </c>
      <c r="P329" s="29"/>
      <c r="Q329" s="30"/>
      <c r="R329" s="30"/>
      <c r="S329" s="30"/>
      <c r="T329" s="30"/>
      <c r="U329" s="30"/>
      <c r="V329" s="31" t="s">
        <v>2046</v>
      </c>
      <c r="W329" s="32">
        <v>46087</v>
      </c>
      <c r="X329" s="32"/>
    </row>
    <row r="330" spans="1:24" s="33" customFormat="1" ht="15" customHeight="1" x14ac:dyDescent="0.2">
      <c r="A330" s="23" t="s">
        <v>22</v>
      </c>
      <c r="B330" s="23">
        <v>800014918</v>
      </c>
      <c r="C330" s="24" t="s">
        <v>23</v>
      </c>
      <c r="D330" s="23" t="s">
        <v>28</v>
      </c>
      <c r="E330" s="23">
        <v>587907</v>
      </c>
      <c r="F330" s="23" t="s">
        <v>854</v>
      </c>
      <c r="G330" s="23">
        <f t="shared" si="5"/>
        <v>2025</v>
      </c>
      <c r="H330" s="25">
        <v>69800</v>
      </c>
      <c r="I330" s="26" t="s">
        <v>27</v>
      </c>
      <c r="J330" s="27">
        <v>45884</v>
      </c>
      <c r="K330" s="27">
        <v>45894</v>
      </c>
      <c r="L330" s="25">
        <v>69800</v>
      </c>
      <c r="M330" s="25">
        <v>2</v>
      </c>
      <c r="N330" s="28" t="s">
        <v>17</v>
      </c>
      <c r="O330" s="29">
        <v>69800</v>
      </c>
      <c r="P330" s="29"/>
      <c r="Q330" s="30"/>
      <c r="R330" s="30"/>
      <c r="S330" s="30"/>
      <c r="T330" s="30"/>
      <c r="U330" s="30"/>
      <c r="V330" s="31" t="s">
        <v>2046</v>
      </c>
      <c r="W330" s="32">
        <v>46087</v>
      </c>
      <c r="X330" s="32"/>
    </row>
    <row r="331" spans="1:24" s="33" customFormat="1" ht="15" customHeight="1" x14ac:dyDescent="0.2">
      <c r="A331" s="23" t="s">
        <v>22</v>
      </c>
      <c r="B331" s="23">
        <v>800014918</v>
      </c>
      <c r="C331" s="24" t="s">
        <v>23</v>
      </c>
      <c r="D331" s="23" t="s">
        <v>28</v>
      </c>
      <c r="E331" s="23">
        <v>587837</v>
      </c>
      <c r="F331" s="23" t="s">
        <v>851</v>
      </c>
      <c r="G331" s="23">
        <f t="shared" ref="G331:G394" si="6">+YEAR(K331)</f>
        <v>2025</v>
      </c>
      <c r="H331" s="25">
        <v>69800</v>
      </c>
      <c r="I331" s="26" t="s">
        <v>27</v>
      </c>
      <c r="J331" s="27">
        <v>45884</v>
      </c>
      <c r="K331" s="27">
        <v>45898</v>
      </c>
      <c r="L331" s="25">
        <v>69800</v>
      </c>
      <c r="M331" s="25">
        <v>2</v>
      </c>
      <c r="N331" s="28" t="s">
        <v>17</v>
      </c>
      <c r="O331" s="29">
        <v>69800</v>
      </c>
      <c r="P331" s="29"/>
      <c r="Q331" s="30"/>
      <c r="R331" s="30"/>
      <c r="S331" s="30"/>
      <c r="T331" s="30"/>
      <c r="U331" s="30"/>
      <c r="V331" s="31" t="s">
        <v>2046</v>
      </c>
      <c r="W331" s="32">
        <v>46087</v>
      </c>
      <c r="X331" s="32"/>
    </row>
    <row r="332" spans="1:24" s="33" customFormat="1" ht="15" customHeight="1" x14ac:dyDescent="0.2">
      <c r="A332" s="23" t="s">
        <v>22</v>
      </c>
      <c r="B332" s="23">
        <v>800014918</v>
      </c>
      <c r="C332" s="24" t="s">
        <v>23</v>
      </c>
      <c r="D332" s="23" t="s">
        <v>28</v>
      </c>
      <c r="E332" s="23">
        <v>588021</v>
      </c>
      <c r="F332" s="23" t="s">
        <v>1273</v>
      </c>
      <c r="G332" s="23">
        <f t="shared" si="6"/>
        <v>2025</v>
      </c>
      <c r="H332" s="25">
        <v>14852709</v>
      </c>
      <c r="I332" s="26" t="s">
        <v>25</v>
      </c>
      <c r="J332" s="27">
        <v>45885</v>
      </c>
      <c r="K332" s="27">
        <v>45903</v>
      </c>
      <c r="L332" s="25">
        <v>4834916</v>
      </c>
      <c r="M332" s="25">
        <v>1</v>
      </c>
      <c r="N332" s="28" t="s">
        <v>17</v>
      </c>
      <c r="O332" s="29">
        <v>4834916</v>
      </c>
      <c r="P332" s="29"/>
      <c r="Q332" s="30"/>
      <c r="R332" s="30"/>
      <c r="S332" s="30"/>
      <c r="T332" s="30"/>
      <c r="U332" s="30"/>
      <c r="V332" s="31" t="s">
        <v>2044</v>
      </c>
      <c r="W332" s="32">
        <v>46087</v>
      </c>
      <c r="X332" s="32"/>
    </row>
    <row r="333" spans="1:24" s="33" customFormat="1" ht="15" customHeight="1" x14ac:dyDescent="0.2">
      <c r="A333" s="23" t="s">
        <v>22</v>
      </c>
      <c r="B333" s="23">
        <v>800014918</v>
      </c>
      <c r="C333" s="24" t="s">
        <v>23</v>
      </c>
      <c r="D333" s="23" t="s">
        <v>28</v>
      </c>
      <c r="E333" s="23">
        <v>588300</v>
      </c>
      <c r="F333" s="23" t="s">
        <v>855</v>
      </c>
      <c r="G333" s="23">
        <f t="shared" si="6"/>
        <v>2025</v>
      </c>
      <c r="H333" s="25">
        <v>156500</v>
      </c>
      <c r="I333" s="26" t="s">
        <v>27</v>
      </c>
      <c r="J333" s="27">
        <v>45887</v>
      </c>
      <c r="K333" s="27">
        <v>45899</v>
      </c>
      <c r="L333" s="25">
        <v>156500</v>
      </c>
      <c r="M333" s="25">
        <v>2</v>
      </c>
      <c r="N333" s="28" t="s">
        <v>17</v>
      </c>
      <c r="O333" s="29">
        <v>156500</v>
      </c>
      <c r="P333" s="29"/>
      <c r="Q333" s="30"/>
      <c r="R333" s="30"/>
      <c r="S333" s="30"/>
      <c r="T333" s="30"/>
      <c r="U333" s="30"/>
      <c r="V333" s="31" t="s">
        <v>2046</v>
      </c>
      <c r="W333" s="32">
        <v>46087</v>
      </c>
      <c r="X333" s="32"/>
    </row>
    <row r="334" spans="1:24" s="33" customFormat="1" ht="15" customHeight="1" x14ac:dyDescent="0.2">
      <c r="A334" s="23" t="s">
        <v>22</v>
      </c>
      <c r="B334" s="23">
        <v>800014918</v>
      </c>
      <c r="C334" s="24" t="s">
        <v>23</v>
      </c>
      <c r="D334" s="23" t="s">
        <v>28</v>
      </c>
      <c r="E334" s="23">
        <v>588379</v>
      </c>
      <c r="F334" s="23" t="s">
        <v>856</v>
      </c>
      <c r="G334" s="23">
        <f t="shared" si="6"/>
        <v>2025</v>
      </c>
      <c r="H334" s="25">
        <v>2217538</v>
      </c>
      <c r="I334" s="26" t="s">
        <v>27</v>
      </c>
      <c r="J334" s="27">
        <v>45888</v>
      </c>
      <c r="K334" s="27">
        <v>45899</v>
      </c>
      <c r="L334" s="25">
        <v>2217538</v>
      </c>
      <c r="M334" s="25">
        <v>2</v>
      </c>
      <c r="N334" s="28" t="s">
        <v>17</v>
      </c>
      <c r="O334" s="29">
        <v>2217538</v>
      </c>
      <c r="P334" s="29"/>
      <c r="Q334" s="30"/>
      <c r="R334" s="30"/>
      <c r="S334" s="30"/>
      <c r="T334" s="30"/>
      <c r="U334" s="30"/>
      <c r="V334" s="31" t="s">
        <v>2046</v>
      </c>
      <c r="W334" s="32">
        <v>46087</v>
      </c>
      <c r="X334" s="32"/>
    </row>
    <row r="335" spans="1:24" s="33" customFormat="1" ht="15" customHeight="1" x14ac:dyDescent="0.2">
      <c r="A335" s="23" t="s">
        <v>22</v>
      </c>
      <c r="B335" s="23">
        <v>800014918</v>
      </c>
      <c r="C335" s="24" t="s">
        <v>23</v>
      </c>
      <c r="D335" s="23" t="s">
        <v>28</v>
      </c>
      <c r="E335" s="23">
        <v>588690</v>
      </c>
      <c r="F335" s="23" t="s">
        <v>857</v>
      </c>
      <c r="G335" s="23">
        <f t="shared" si="6"/>
        <v>2025</v>
      </c>
      <c r="H335" s="25">
        <v>69800</v>
      </c>
      <c r="I335" s="26" t="s">
        <v>25</v>
      </c>
      <c r="J335" s="27">
        <v>45889</v>
      </c>
      <c r="K335" s="27">
        <v>45895</v>
      </c>
      <c r="L335" s="25">
        <v>69800</v>
      </c>
      <c r="M335" s="25">
        <v>2</v>
      </c>
      <c r="N335" s="28" t="s">
        <v>17</v>
      </c>
      <c r="O335" s="29">
        <v>69800</v>
      </c>
      <c r="P335" s="29"/>
      <c r="Q335" s="30"/>
      <c r="R335" s="30"/>
      <c r="S335" s="30"/>
      <c r="T335" s="30"/>
      <c r="U335" s="30"/>
      <c r="V335" s="31" t="s">
        <v>2046</v>
      </c>
      <c r="W335" s="32">
        <v>46087</v>
      </c>
      <c r="X335" s="32"/>
    </row>
    <row r="336" spans="1:24" s="33" customFormat="1" ht="15" customHeight="1" x14ac:dyDescent="0.2">
      <c r="A336" s="23" t="s">
        <v>22</v>
      </c>
      <c r="B336" s="23">
        <v>800014918</v>
      </c>
      <c r="C336" s="24" t="s">
        <v>23</v>
      </c>
      <c r="D336" s="23" t="s">
        <v>28</v>
      </c>
      <c r="E336" s="23">
        <v>588862</v>
      </c>
      <c r="F336" s="23" t="s">
        <v>858</v>
      </c>
      <c r="G336" s="23">
        <f t="shared" si="6"/>
        <v>2025</v>
      </c>
      <c r="H336" s="25">
        <v>69800</v>
      </c>
      <c r="I336" s="26" t="s">
        <v>27</v>
      </c>
      <c r="J336" s="27">
        <v>45889</v>
      </c>
      <c r="K336" s="27">
        <v>45894</v>
      </c>
      <c r="L336" s="25">
        <v>69800</v>
      </c>
      <c r="M336" s="25">
        <v>2</v>
      </c>
      <c r="N336" s="28" t="s">
        <v>17</v>
      </c>
      <c r="O336" s="29">
        <v>69800</v>
      </c>
      <c r="P336" s="29"/>
      <c r="Q336" s="30"/>
      <c r="R336" s="30"/>
      <c r="S336" s="30"/>
      <c r="T336" s="30"/>
      <c r="U336" s="30"/>
      <c r="V336" s="31" t="s">
        <v>2046</v>
      </c>
      <c r="W336" s="32">
        <v>46087</v>
      </c>
      <c r="X336" s="32"/>
    </row>
    <row r="337" spans="1:24" s="33" customFormat="1" ht="15" customHeight="1" x14ac:dyDescent="0.2">
      <c r="A337" s="23" t="s">
        <v>22</v>
      </c>
      <c r="B337" s="23">
        <v>800014918</v>
      </c>
      <c r="C337" s="24" t="s">
        <v>23</v>
      </c>
      <c r="D337" s="23" t="s">
        <v>28</v>
      </c>
      <c r="E337" s="23">
        <v>589141</v>
      </c>
      <c r="F337" s="23" t="s">
        <v>859</v>
      </c>
      <c r="G337" s="23">
        <f t="shared" si="6"/>
        <v>2025</v>
      </c>
      <c r="H337" s="25">
        <v>69800</v>
      </c>
      <c r="I337" s="26" t="s">
        <v>27</v>
      </c>
      <c r="J337" s="27">
        <v>45890</v>
      </c>
      <c r="K337" s="27">
        <v>45894</v>
      </c>
      <c r="L337" s="25">
        <v>69800</v>
      </c>
      <c r="M337" s="25">
        <v>2</v>
      </c>
      <c r="N337" s="28" t="s">
        <v>17</v>
      </c>
      <c r="O337" s="29">
        <v>69800</v>
      </c>
      <c r="P337" s="29"/>
      <c r="Q337" s="30"/>
      <c r="R337" s="30"/>
      <c r="S337" s="30"/>
      <c r="T337" s="30"/>
      <c r="U337" s="30"/>
      <c r="V337" s="31" t="s">
        <v>2046</v>
      </c>
      <c r="W337" s="32">
        <v>46087</v>
      </c>
      <c r="X337" s="32"/>
    </row>
    <row r="338" spans="1:24" s="33" customFormat="1" ht="15" customHeight="1" x14ac:dyDescent="0.2">
      <c r="A338" s="23" t="s">
        <v>22</v>
      </c>
      <c r="B338" s="23">
        <v>800014918</v>
      </c>
      <c r="C338" s="24" t="s">
        <v>23</v>
      </c>
      <c r="D338" s="23" t="s">
        <v>28</v>
      </c>
      <c r="E338" s="23">
        <v>589144</v>
      </c>
      <c r="F338" s="23" t="s">
        <v>860</v>
      </c>
      <c r="G338" s="23">
        <f t="shared" si="6"/>
        <v>2025</v>
      </c>
      <c r="H338" s="25">
        <v>69800</v>
      </c>
      <c r="I338" s="26" t="s">
        <v>27</v>
      </c>
      <c r="J338" s="27">
        <v>45890</v>
      </c>
      <c r="K338" s="27">
        <v>45894</v>
      </c>
      <c r="L338" s="25">
        <v>69800</v>
      </c>
      <c r="M338" s="25">
        <v>2</v>
      </c>
      <c r="N338" s="28" t="s">
        <v>17</v>
      </c>
      <c r="O338" s="29">
        <v>69800</v>
      </c>
      <c r="P338" s="29"/>
      <c r="Q338" s="30"/>
      <c r="R338" s="30"/>
      <c r="S338" s="30"/>
      <c r="T338" s="30"/>
      <c r="U338" s="30"/>
      <c r="V338" s="31" t="s">
        <v>2046</v>
      </c>
      <c r="W338" s="32">
        <v>46087</v>
      </c>
      <c r="X338" s="32"/>
    </row>
    <row r="339" spans="1:24" s="33" customFormat="1" ht="15" customHeight="1" x14ac:dyDescent="0.2">
      <c r="A339" s="23" t="s">
        <v>22</v>
      </c>
      <c r="B339" s="23">
        <v>800014918</v>
      </c>
      <c r="C339" s="24" t="s">
        <v>23</v>
      </c>
      <c r="D339" s="23" t="s">
        <v>28</v>
      </c>
      <c r="E339" s="23">
        <v>589720</v>
      </c>
      <c r="F339" s="23" t="s">
        <v>861</v>
      </c>
      <c r="G339" s="23">
        <f t="shared" si="6"/>
        <v>2025</v>
      </c>
      <c r="H339" s="25">
        <v>322300</v>
      </c>
      <c r="I339" s="26" t="s">
        <v>27</v>
      </c>
      <c r="J339" s="27">
        <v>45891</v>
      </c>
      <c r="K339" s="27">
        <v>45899</v>
      </c>
      <c r="L339" s="25">
        <v>322300</v>
      </c>
      <c r="M339" s="25">
        <v>2</v>
      </c>
      <c r="N339" s="28" t="s">
        <v>17</v>
      </c>
      <c r="O339" s="29">
        <v>322300</v>
      </c>
      <c r="P339" s="29"/>
      <c r="Q339" s="30"/>
      <c r="R339" s="30"/>
      <c r="S339" s="30"/>
      <c r="T339" s="30"/>
      <c r="U339" s="30"/>
      <c r="V339" s="31" t="s">
        <v>2046</v>
      </c>
      <c r="W339" s="32">
        <v>46087</v>
      </c>
      <c r="X339" s="32"/>
    </row>
    <row r="340" spans="1:24" s="33" customFormat="1" ht="15" customHeight="1" x14ac:dyDescent="0.2">
      <c r="A340" s="23" t="s">
        <v>22</v>
      </c>
      <c r="B340" s="23">
        <v>800014918</v>
      </c>
      <c r="C340" s="24" t="s">
        <v>23</v>
      </c>
      <c r="D340" s="23" t="s">
        <v>28</v>
      </c>
      <c r="E340" s="23">
        <v>590139</v>
      </c>
      <c r="F340" s="23" t="s">
        <v>862</v>
      </c>
      <c r="G340" s="23">
        <f t="shared" si="6"/>
        <v>2025</v>
      </c>
      <c r="H340" s="25">
        <v>422400</v>
      </c>
      <c r="I340" s="26" t="s">
        <v>27</v>
      </c>
      <c r="J340" s="27">
        <v>45892</v>
      </c>
      <c r="K340" s="27">
        <v>45898</v>
      </c>
      <c r="L340" s="25">
        <v>422400</v>
      </c>
      <c r="M340" s="25">
        <v>2</v>
      </c>
      <c r="N340" s="28" t="s">
        <v>17</v>
      </c>
      <c r="O340" s="29">
        <v>422400</v>
      </c>
      <c r="P340" s="29"/>
      <c r="Q340" s="30"/>
      <c r="R340" s="30"/>
      <c r="S340" s="30"/>
      <c r="T340" s="30"/>
      <c r="U340" s="30"/>
      <c r="V340" s="31" t="s">
        <v>2046</v>
      </c>
      <c r="W340" s="32">
        <v>46087</v>
      </c>
      <c r="X340" s="32"/>
    </row>
    <row r="341" spans="1:24" s="33" customFormat="1" ht="15" customHeight="1" x14ac:dyDescent="0.2">
      <c r="A341" s="23" t="s">
        <v>22</v>
      </c>
      <c r="B341" s="23">
        <v>800014918</v>
      </c>
      <c r="C341" s="24" t="s">
        <v>23</v>
      </c>
      <c r="D341" s="23" t="s">
        <v>28</v>
      </c>
      <c r="E341" s="23">
        <v>590251</v>
      </c>
      <c r="F341" s="23" t="s">
        <v>863</v>
      </c>
      <c r="G341" s="23">
        <f t="shared" si="6"/>
        <v>2025</v>
      </c>
      <c r="H341" s="25">
        <v>69800</v>
      </c>
      <c r="I341" s="26" t="s">
        <v>27</v>
      </c>
      <c r="J341" s="27">
        <v>45892</v>
      </c>
      <c r="K341" s="27">
        <v>45898</v>
      </c>
      <c r="L341" s="25">
        <v>69800</v>
      </c>
      <c r="M341" s="25">
        <v>2</v>
      </c>
      <c r="N341" s="28" t="s">
        <v>17</v>
      </c>
      <c r="O341" s="29">
        <v>69800</v>
      </c>
      <c r="P341" s="29"/>
      <c r="Q341" s="30"/>
      <c r="R341" s="30"/>
      <c r="S341" s="30"/>
      <c r="T341" s="30"/>
      <c r="U341" s="30"/>
      <c r="V341" s="31" t="s">
        <v>2046</v>
      </c>
      <c r="W341" s="32">
        <v>46087</v>
      </c>
      <c r="X341" s="32"/>
    </row>
    <row r="342" spans="1:24" s="33" customFormat="1" ht="15" customHeight="1" x14ac:dyDescent="0.2">
      <c r="A342" s="23" t="s">
        <v>22</v>
      </c>
      <c r="B342" s="23">
        <v>800014918</v>
      </c>
      <c r="C342" s="24" t="s">
        <v>23</v>
      </c>
      <c r="D342" s="23" t="s">
        <v>28</v>
      </c>
      <c r="E342" s="23">
        <v>590312</v>
      </c>
      <c r="F342" s="23" t="s">
        <v>864</v>
      </c>
      <c r="G342" s="23">
        <f t="shared" si="6"/>
        <v>2025</v>
      </c>
      <c r="H342" s="25">
        <v>79500</v>
      </c>
      <c r="I342" s="26" t="s">
        <v>27</v>
      </c>
      <c r="J342" s="27">
        <v>45892</v>
      </c>
      <c r="K342" s="27">
        <v>45899</v>
      </c>
      <c r="L342" s="25">
        <v>79500</v>
      </c>
      <c r="M342" s="25">
        <v>2</v>
      </c>
      <c r="N342" s="28" t="s">
        <v>17</v>
      </c>
      <c r="O342" s="29">
        <v>79500</v>
      </c>
      <c r="P342" s="29"/>
      <c r="Q342" s="30"/>
      <c r="R342" s="30"/>
      <c r="S342" s="30"/>
      <c r="T342" s="30"/>
      <c r="U342" s="30"/>
      <c r="V342" s="31" t="s">
        <v>2046</v>
      </c>
      <c r="W342" s="32">
        <v>46087</v>
      </c>
      <c r="X342" s="32"/>
    </row>
    <row r="343" spans="1:24" s="33" customFormat="1" ht="15" customHeight="1" x14ac:dyDescent="0.2">
      <c r="A343" s="23" t="s">
        <v>22</v>
      </c>
      <c r="B343" s="23">
        <v>800014918</v>
      </c>
      <c r="C343" s="24" t="s">
        <v>23</v>
      </c>
      <c r="D343" s="23" t="s">
        <v>28</v>
      </c>
      <c r="E343" s="23">
        <v>590734</v>
      </c>
      <c r="F343" s="23" t="s">
        <v>867</v>
      </c>
      <c r="G343" s="23">
        <f t="shared" si="6"/>
        <v>2025</v>
      </c>
      <c r="H343" s="25">
        <v>69800</v>
      </c>
      <c r="I343" s="26" t="s">
        <v>27</v>
      </c>
      <c r="J343" s="27">
        <v>45894</v>
      </c>
      <c r="K343" s="27">
        <v>45898</v>
      </c>
      <c r="L343" s="25">
        <v>69800</v>
      </c>
      <c r="M343" s="25">
        <v>2</v>
      </c>
      <c r="N343" s="28" t="s">
        <v>17</v>
      </c>
      <c r="O343" s="29">
        <v>69800</v>
      </c>
      <c r="P343" s="29"/>
      <c r="Q343" s="30"/>
      <c r="R343" s="30"/>
      <c r="S343" s="30"/>
      <c r="T343" s="30"/>
      <c r="U343" s="30"/>
      <c r="V343" s="31" t="s">
        <v>2046</v>
      </c>
      <c r="W343" s="32">
        <v>46087</v>
      </c>
      <c r="X343" s="32"/>
    </row>
    <row r="344" spans="1:24" s="33" customFormat="1" ht="15" customHeight="1" x14ac:dyDescent="0.2">
      <c r="A344" s="23" t="s">
        <v>22</v>
      </c>
      <c r="B344" s="23">
        <v>800014918</v>
      </c>
      <c r="C344" s="24" t="s">
        <v>23</v>
      </c>
      <c r="D344" s="23" t="s">
        <v>28</v>
      </c>
      <c r="E344" s="23">
        <v>590622</v>
      </c>
      <c r="F344" s="23" t="s">
        <v>865</v>
      </c>
      <c r="G344" s="23">
        <f t="shared" si="6"/>
        <v>2025</v>
      </c>
      <c r="H344" s="25">
        <v>175805</v>
      </c>
      <c r="I344" s="26" t="s">
        <v>27</v>
      </c>
      <c r="J344" s="27">
        <v>45894</v>
      </c>
      <c r="K344" s="27">
        <v>45899</v>
      </c>
      <c r="L344" s="25">
        <v>175805</v>
      </c>
      <c r="M344" s="25">
        <v>2</v>
      </c>
      <c r="N344" s="28" t="s">
        <v>17</v>
      </c>
      <c r="O344" s="29">
        <v>175805</v>
      </c>
      <c r="P344" s="29"/>
      <c r="Q344" s="30"/>
      <c r="R344" s="30"/>
      <c r="S344" s="30"/>
      <c r="T344" s="30"/>
      <c r="U344" s="30"/>
      <c r="V344" s="31" t="s">
        <v>2046</v>
      </c>
      <c r="W344" s="32">
        <v>46087</v>
      </c>
      <c r="X344" s="32"/>
    </row>
    <row r="345" spans="1:24" s="33" customFormat="1" ht="15" customHeight="1" x14ac:dyDescent="0.2">
      <c r="A345" s="23" t="s">
        <v>22</v>
      </c>
      <c r="B345" s="23">
        <v>800014918</v>
      </c>
      <c r="C345" s="24" t="s">
        <v>23</v>
      </c>
      <c r="D345" s="23" t="s">
        <v>28</v>
      </c>
      <c r="E345" s="23">
        <v>590644</v>
      </c>
      <c r="F345" s="23" t="s">
        <v>866</v>
      </c>
      <c r="G345" s="23">
        <f t="shared" si="6"/>
        <v>2025</v>
      </c>
      <c r="H345" s="25">
        <v>2037313</v>
      </c>
      <c r="I345" s="26" t="s">
        <v>27</v>
      </c>
      <c r="J345" s="27">
        <v>45894</v>
      </c>
      <c r="K345" s="27">
        <v>45904</v>
      </c>
      <c r="L345" s="25">
        <v>2037313</v>
      </c>
      <c r="M345" s="25">
        <v>2</v>
      </c>
      <c r="N345" s="28" t="s">
        <v>17</v>
      </c>
      <c r="O345" s="29">
        <v>2037313</v>
      </c>
      <c r="P345" s="29"/>
      <c r="Q345" s="30"/>
      <c r="R345" s="30"/>
      <c r="S345" s="30"/>
      <c r="T345" s="30"/>
      <c r="U345" s="30"/>
      <c r="V345" s="31" t="s">
        <v>2046</v>
      </c>
      <c r="W345" s="32">
        <v>46087</v>
      </c>
      <c r="X345" s="32"/>
    </row>
    <row r="346" spans="1:24" s="33" customFormat="1" ht="15" customHeight="1" x14ac:dyDescent="0.2">
      <c r="A346" s="23" t="s">
        <v>22</v>
      </c>
      <c r="B346" s="23">
        <v>800014918</v>
      </c>
      <c r="C346" s="24" t="s">
        <v>23</v>
      </c>
      <c r="D346" s="23" t="s">
        <v>28</v>
      </c>
      <c r="E346" s="23">
        <v>590857</v>
      </c>
      <c r="F346" s="23" t="s">
        <v>868</v>
      </c>
      <c r="G346" s="23">
        <f t="shared" si="6"/>
        <v>2025</v>
      </c>
      <c r="H346" s="25">
        <v>69800</v>
      </c>
      <c r="I346" s="26" t="s">
        <v>27</v>
      </c>
      <c r="J346" s="27">
        <v>45894</v>
      </c>
      <c r="K346" s="27">
        <v>45905</v>
      </c>
      <c r="L346" s="25">
        <v>69800</v>
      </c>
      <c r="M346" s="25">
        <v>2</v>
      </c>
      <c r="N346" s="28" t="s">
        <v>17</v>
      </c>
      <c r="O346" s="29">
        <v>69800</v>
      </c>
      <c r="P346" s="29"/>
      <c r="Q346" s="30"/>
      <c r="R346" s="30"/>
      <c r="S346" s="30"/>
      <c r="T346" s="30"/>
      <c r="U346" s="30"/>
      <c r="V346" s="31" t="s">
        <v>2045</v>
      </c>
      <c r="W346" s="32">
        <v>46094</v>
      </c>
      <c r="X346" s="32"/>
    </row>
    <row r="347" spans="1:24" s="33" customFormat="1" ht="15" customHeight="1" x14ac:dyDescent="0.2">
      <c r="A347" s="23" t="s">
        <v>22</v>
      </c>
      <c r="B347" s="23">
        <v>800014918</v>
      </c>
      <c r="C347" s="24" t="s">
        <v>23</v>
      </c>
      <c r="D347" s="23" t="s">
        <v>28</v>
      </c>
      <c r="E347" s="23">
        <v>590986</v>
      </c>
      <c r="F347" s="23" t="s">
        <v>870</v>
      </c>
      <c r="G347" s="23">
        <f t="shared" si="6"/>
        <v>2025</v>
      </c>
      <c r="H347" s="25">
        <v>69800</v>
      </c>
      <c r="I347" s="26" t="s">
        <v>25</v>
      </c>
      <c r="J347" s="27">
        <v>45895</v>
      </c>
      <c r="K347" s="27">
        <v>45899</v>
      </c>
      <c r="L347" s="25">
        <v>69800</v>
      </c>
      <c r="M347" s="25">
        <v>2</v>
      </c>
      <c r="N347" s="28" t="s">
        <v>17</v>
      </c>
      <c r="O347" s="29">
        <v>69800</v>
      </c>
      <c r="P347" s="29"/>
      <c r="Q347" s="30"/>
      <c r="R347" s="30"/>
      <c r="S347" s="30"/>
      <c r="T347" s="30"/>
      <c r="U347" s="30"/>
      <c r="V347" s="31" t="s">
        <v>2046</v>
      </c>
      <c r="W347" s="32">
        <v>46087</v>
      </c>
      <c r="X347" s="32"/>
    </row>
    <row r="348" spans="1:24" s="33" customFormat="1" ht="15" customHeight="1" x14ac:dyDescent="0.2">
      <c r="A348" s="23" t="s">
        <v>22</v>
      </c>
      <c r="B348" s="23">
        <v>800014918</v>
      </c>
      <c r="C348" s="24" t="s">
        <v>23</v>
      </c>
      <c r="D348" s="23" t="s">
        <v>28</v>
      </c>
      <c r="E348" s="23">
        <v>590962</v>
      </c>
      <c r="F348" s="23" t="s">
        <v>869</v>
      </c>
      <c r="G348" s="23">
        <f t="shared" si="6"/>
        <v>2025</v>
      </c>
      <c r="H348" s="25">
        <v>69800</v>
      </c>
      <c r="I348" s="26" t="s">
        <v>27</v>
      </c>
      <c r="J348" s="27">
        <v>45895</v>
      </c>
      <c r="K348" s="27">
        <v>45898</v>
      </c>
      <c r="L348" s="25">
        <v>69800</v>
      </c>
      <c r="M348" s="25">
        <v>2</v>
      </c>
      <c r="N348" s="28" t="s">
        <v>17</v>
      </c>
      <c r="O348" s="29">
        <v>69800</v>
      </c>
      <c r="P348" s="29"/>
      <c r="Q348" s="30"/>
      <c r="R348" s="30"/>
      <c r="S348" s="30"/>
      <c r="T348" s="30"/>
      <c r="U348" s="30"/>
      <c r="V348" s="31" t="s">
        <v>2046</v>
      </c>
      <c r="W348" s="32">
        <v>46087</v>
      </c>
      <c r="X348" s="32"/>
    </row>
    <row r="349" spans="1:24" s="33" customFormat="1" ht="15" customHeight="1" x14ac:dyDescent="0.2">
      <c r="A349" s="23" t="s">
        <v>22</v>
      </c>
      <c r="B349" s="23">
        <v>800014918</v>
      </c>
      <c r="C349" s="24" t="s">
        <v>23</v>
      </c>
      <c r="D349" s="23" t="s">
        <v>28</v>
      </c>
      <c r="E349" s="23">
        <v>591013</v>
      </c>
      <c r="F349" s="23" t="s">
        <v>871</v>
      </c>
      <c r="G349" s="23">
        <f t="shared" si="6"/>
        <v>2025</v>
      </c>
      <c r="H349" s="25">
        <v>69800</v>
      </c>
      <c r="I349" s="26" t="s">
        <v>27</v>
      </c>
      <c r="J349" s="27">
        <v>45895</v>
      </c>
      <c r="K349" s="27">
        <v>45898</v>
      </c>
      <c r="L349" s="25">
        <v>69800</v>
      </c>
      <c r="M349" s="25">
        <v>2</v>
      </c>
      <c r="N349" s="28" t="s">
        <v>17</v>
      </c>
      <c r="O349" s="29">
        <v>69800</v>
      </c>
      <c r="P349" s="29"/>
      <c r="Q349" s="30"/>
      <c r="R349" s="30"/>
      <c r="S349" s="30"/>
      <c r="T349" s="30"/>
      <c r="U349" s="30"/>
      <c r="V349" s="31" t="s">
        <v>2046</v>
      </c>
      <c r="W349" s="32">
        <v>46087</v>
      </c>
      <c r="X349" s="32"/>
    </row>
    <row r="350" spans="1:24" s="33" customFormat="1" ht="15" customHeight="1" x14ac:dyDescent="0.2">
      <c r="A350" s="23" t="s">
        <v>22</v>
      </c>
      <c r="B350" s="23">
        <v>800014918</v>
      </c>
      <c r="C350" s="24" t="s">
        <v>23</v>
      </c>
      <c r="D350" s="23" t="s">
        <v>28</v>
      </c>
      <c r="E350" s="23">
        <v>591176</v>
      </c>
      <c r="F350" s="23" t="s">
        <v>872</v>
      </c>
      <c r="G350" s="23">
        <f t="shared" si="6"/>
        <v>2025</v>
      </c>
      <c r="H350" s="25">
        <v>69800</v>
      </c>
      <c r="I350" s="26" t="s">
        <v>27</v>
      </c>
      <c r="J350" s="27">
        <v>45895</v>
      </c>
      <c r="K350" s="27">
        <v>45898</v>
      </c>
      <c r="L350" s="25">
        <v>69800</v>
      </c>
      <c r="M350" s="25">
        <v>2</v>
      </c>
      <c r="N350" s="28" t="s">
        <v>17</v>
      </c>
      <c r="O350" s="29">
        <v>69800</v>
      </c>
      <c r="P350" s="29"/>
      <c r="Q350" s="30"/>
      <c r="R350" s="30"/>
      <c r="S350" s="30"/>
      <c r="T350" s="30"/>
      <c r="U350" s="30"/>
      <c r="V350" s="31" t="s">
        <v>2046</v>
      </c>
      <c r="W350" s="32">
        <v>46087</v>
      </c>
      <c r="X350" s="32"/>
    </row>
    <row r="351" spans="1:24" s="33" customFormat="1" ht="15" customHeight="1" x14ac:dyDescent="0.2">
      <c r="A351" s="23" t="s">
        <v>22</v>
      </c>
      <c r="B351" s="23">
        <v>800014918</v>
      </c>
      <c r="C351" s="24" t="s">
        <v>23</v>
      </c>
      <c r="D351" s="23" t="s">
        <v>28</v>
      </c>
      <c r="E351" s="23">
        <v>591819</v>
      </c>
      <c r="F351" s="23" t="s">
        <v>873</v>
      </c>
      <c r="G351" s="23">
        <f t="shared" si="6"/>
        <v>2025</v>
      </c>
      <c r="H351" s="25">
        <v>69800</v>
      </c>
      <c r="I351" s="26" t="s">
        <v>27</v>
      </c>
      <c r="J351" s="27">
        <v>45896</v>
      </c>
      <c r="K351" s="27">
        <v>45898</v>
      </c>
      <c r="L351" s="25">
        <v>69800</v>
      </c>
      <c r="M351" s="25">
        <v>2</v>
      </c>
      <c r="N351" s="28" t="s">
        <v>17</v>
      </c>
      <c r="O351" s="29">
        <v>69800</v>
      </c>
      <c r="P351" s="29"/>
      <c r="Q351" s="30"/>
      <c r="R351" s="30"/>
      <c r="S351" s="30"/>
      <c r="T351" s="30"/>
      <c r="U351" s="30"/>
      <c r="V351" s="31" t="s">
        <v>2046</v>
      </c>
      <c r="W351" s="32">
        <v>46087</v>
      </c>
      <c r="X351" s="32"/>
    </row>
    <row r="352" spans="1:24" s="33" customFormat="1" ht="15" customHeight="1" x14ac:dyDescent="0.2">
      <c r="A352" s="23" t="s">
        <v>22</v>
      </c>
      <c r="B352" s="23">
        <v>800014918</v>
      </c>
      <c r="C352" s="24" t="s">
        <v>23</v>
      </c>
      <c r="D352" s="23" t="s">
        <v>28</v>
      </c>
      <c r="E352" s="23">
        <v>591856</v>
      </c>
      <c r="F352" s="23" t="s">
        <v>875</v>
      </c>
      <c r="G352" s="23">
        <f t="shared" si="6"/>
        <v>2025</v>
      </c>
      <c r="H352" s="25">
        <v>69800</v>
      </c>
      <c r="I352" s="26" t="s">
        <v>27</v>
      </c>
      <c r="J352" s="27">
        <v>45896</v>
      </c>
      <c r="K352" s="27">
        <v>45904</v>
      </c>
      <c r="L352" s="25">
        <v>69800</v>
      </c>
      <c r="M352" s="25">
        <v>2</v>
      </c>
      <c r="N352" s="28" t="s">
        <v>17</v>
      </c>
      <c r="O352" s="29">
        <v>69800</v>
      </c>
      <c r="P352" s="29"/>
      <c r="Q352" s="30"/>
      <c r="R352" s="30"/>
      <c r="S352" s="30"/>
      <c r="T352" s="30"/>
      <c r="U352" s="30"/>
      <c r="V352" s="31" t="s">
        <v>2046</v>
      </c>
      <c r="W352" s="32">
        <v>46087</v>
      </c>
      <c r="X352" s="32"/>
    </row>
    <row r="353" spans="1:24" s="33" customFormat="1" ht="15" customHeight="1" x14ac:dyDescent="0.2">
      <c r="A353" s="23" t="s">
        <v>22</v>
      </c>
      <c r="B353" s="23">
        <v>800014918</v>
      </c>
      <c r="C353" s="24" t="s">
        <v>23</v>
      </c>
      <c r="D353" s="23" t="s">
        <v>28</v>
      </c>
      <c r="E353" s="23">
        <v>591835</v>
      </c>
      <c r="F353" s="23" t="s">
        <v>874</v>
      </c>
      <c r="G353" s="23">
        <f t="shared" si="6"/>
        <v>2025</v>
      </c>
      <c r="H353" s="25">
        <v>69800</v>
      </c>
      <c r="I353" s="26" t="s">
        <v>27</v>
      </c>
      <c r="J353" s="27">
        <v>45896</v>
      </c>
      <c r="K353" s="27">
        <v>45904</v>
      </c>
      <c r="L353" s="25">
        <v>69800</v>
      </c>
      <c r="M353" s="25">
        <v>2</v>
      </c>
      <c r="N353" s="28" t="s">
        <v>17</v>
      </c>
      <c r="O353" s="29">
        <v>69800</v>
      </c>
      <c r="P353" s="29"/>
      <c r="Q353" s="30"/>
      <c r="R353" s="30"/>
      <c r="S353" s="30"/>
      <c r="T353" s="30"/>
      <c r="U353" s="30"/>
      <c r="V353" s="31" t="s">
        <v>2046</v>
      </c>
      <c r="W353" s="32">
        <v>46087</v>
      </c>
      <c r="X353" s="32"/>
    </row>
    <row r="354" spans="1:24" s="33" customFormat="1" ht="15" customHeight="1" x14ac:dyDescent="0.2">
      <c r="A354" s="23" t="s">
        <v>22</v>
      </c>
      <c r="B354" s="23">
        <v>800014918</v>
      </c>
      <c r="C354" s="24" t="s">
        <v>23</v>
      </c>
      <c r="D354" s="23" t="s">
        <v>28</v>
      </c>
      <c r="E354" s="23">
        <v>592298</v>
      </c>
      <c r="F354" s="23" t="s">
        <v>878</v>
      </c>
      <c r="G354" s="23">
        <f t="shared" si="6"/>
        <v>2025</v>
      </c>
      <c r="H354" s="25">
        <v>496167</v>
      </c>
      <c r="I354" s="26" t="s">
        <v>27</v>
      </c>
      <c r="J354" s="27">
        <v>45897</v>
      </c>
      <c r="K354" s="27">
        <v>45904</v>
      </c>
      <c r="L354" s="25">
        <v>496167</v>
      </c>
      <c r="M354" s="25">
        <v>2</v>
      </c>
      <c r="N354" s="28" t="s">
        <v>17</v>
      </c>
      <c r="O354" s="29">
        <v>496167</v>
      </c>
      <c r="P354" s="29"/>
      <c r="Q354" s="30"/>
      <c r="R354" s="30"/>
      <c r="S354" s="30"/>
      <c r="T354" s="30"/>
      <c r="U354" s="30"/>
      <c r="V354" s="31" t="s">
        <v>2046</v>
      </c>
      <c r="W354" s="32">
        <v>46087</v>
      </c>
      <c r="X354" s="32"/>
    </row>
    <row r="355" spans="1:24" s="33" customFormat="1" ht="15" customHeight="1" x14ac:dyDescent="0.2">
      <c r="A355" s="23" t="s">
        <v>22</v>
      </c>
      <c r="B355" s="23">
        <v>800014918</v>
      </c>
      <c r="C355" s="24" t="s">
        <v>23</v>
      </c>
      <c r="D355" s="23" t="s">
        <v>28</v>
      </c>
      <c r="E355" s="23">
        <v>591952</v>
      </c>
      <c r="F355" s="23" t="s">
        <v>876</v>
      </c>
      <c r="G355" s="23">
        <f t="shared" si="6"/>
        <v>2025</v>
      </c>
      <c r="H355" s="25">
        <v>69800</v>
      </c>
      <c r="I355" s="26" t="s">
        <v>27</v>
      </c>
      <c r="J355" s="27">
        <v>45897</v>
      </c>
      <c r="K355" s="27">
        <v>45905</v>
      </c>
      <c r="L355" s="25">
        <v>69800</v>
      </c>
      <c r="M355" s="25">
        <v>2</v>
      </c>
      <c r="N355" s="28" t="s">
        <v>17</v>
      </c>
      <c r="O355" s="29">
        <v>69800</v>
      </c>
      <c r="P355" s="29"/>
      <c r="Q355" s="30"/>
      <c r="R355" s="30"/>
      <c r="S355" s="30"/>
      <c r="T355" s="30"/>
      <c r="U355" s="30"/>
      <c r="V355" s="31" t="s">
        <v>2045</v>
      </c>
      <c r="W355" s="32">
        <v>46094</v>
      </c>
      <c r="X355" s="32"/>
    </row>
    <row r="356" spans="1:24" s="33" customFormat="1" ht="15" customHeight="1" x14ac:dyDescent="0.2">
      <c r="A356" s="23" t="s">
        <v>22</v>
      </c>
      <c r="B356" s="23">
        <v>800014918</v>
      </c>
      <c r="C356" s="24" t="s">
        <v>23</v>
      </c>
      <c r="D356" s="23" t="s">
        <v>28</v>
      </c>
      <c r="E356" s="23">
        <v>592273</v>
      </c>
      <c r="F356" s="23" t="s">
        <v>877</v>
      </c>
      <c r="G356" s="23">
        <f t="shared" si="6"/>
        <v>2025</v>
      </c>
      <c r="H356" s="25">
        <v>69800</v>
      </c>
      <c r="I356" s="26" t="s">
        <v>27</v>
      </c>
      <c r="J356" s="27">
        <v>45897</v>
      </c>
      <c r="K356" s="27">
        <v>45905</v>
      </c>
      <c r="L356" s="25">
        <v>69800</v>
      </c>
      <c r="M356" s="25">
        <v>2</v>
      </c>
      <c r="N356" s="28" t="s">
        <v>17</v>
      </c>
      <c r="O356" s="29">
        <v>69800</v>
      </c>
      <c r="P356" s="29"/>
      <c r="Q356" s="30"/>
      <c r="R356" s="30"/>
      <c r="S356" s="30"/>
      <c r="T356" s="30"/>
      <c r="U356" s="30"/>
      <c r="V356" s="31" t="s">
        <v>2045</v>
      </c>
      <c r="W356" s="32">
        <v>46094</v>
      </c>
      <c r="X356" s="32"/>
    </row>
    <row r="357" spans="1:24" s="33" customFormat="1" ht="15" customHeight="1" x14ac:dyDescent="0.2">
      <c r="A357" s="23" t="s">
        <v>22</v>
      </c>
      <c r="B357" s="23">
        <v>800014918</v>
      </c>
      <c r="C357" s="24" t="s">
        <v>23</v>
      </c>
      <c r="D357" s="23" t="s">
        <v>28</v>
      </c>
      <c r="E357" s="23">
        <v>592583</v>
      </c>
      <c r="F357" s="23" t="s">
        <v>880</v>
      </c>
      <c r="G357" s="23">
        <f t="shared" si="6"/>
        <v>2025</v>
      </c>
      <c r="H357" s="25">
        <v>1272198</v>
      </c>
      <c r="I357" s="26" t="s">
        <v>25</v>
      </c>
      <c r="J357" s="27">
        <v>45898</v>
      </c>
      <c r="K357" s="27">
        <v>45905</v>
      </c>
      <c r="L357" s="25">
        <v>1272198</v>
      </c>
      <c r="M357" s="25">
        <v>2</v>
      </c>
      <c r="N357" s="28" t="s">
        <v>17</v>
      </c>
      <c r="O357" s="29">
        <v>1272198</v>
      </c>
      <c r="P357" s="29"/>
      <c r="Q357" s="30"/>
      <c r="R357" s="30"/>
      <c r="S357" s="30"/>
      <c r="T357" s="30"/>
      <c r="U357" s="30"/>
      <c r="V357" s="31" t="s">
        <v>2046</v>
      </c>
      <c r="W357" s="32">
        <v>46087</v>
      </c>
      <c r="X357" s="32"/>
    </row>
    <row r="358" spans="1:24" s="33" customFormat="1" ht="15" customHeight="1" x14ac:dyDescent="0.2">
      <c r="A358" s="23" t="s">
        <v>22</v>
      </c>
      <c r="B358" s="23">
        <v>800014918</v>
      </c>
      <c r="C358" s="24" t="s">
        <v>23</v>
      </c>
      <c r="D358" s="23" t="s">
        <v>28</v>
      </c>
      <c r="E358" s="23">
        <v>592377</v>
      </c>
      <c r="F358" s="23" t="s">
        <v>879</v>
      </c>
      <c r="G358" s="23">
        <f t="shared" si="6"/>
        <v>2025</v>
      </c>
      <c r="H358" s="25">
        <v>69800</v>
      </c>
      <c r="I358" s="26" t="s">
        <v>27</v>
      </c>
      <c r="J358" s="27">
        <v>45898</v>
      </c>
      <c r="K358" s="27">
        <v>45904</v>
      </c>
      <c r="L358" s="25">
        <v>69800</v>
      </c>
      <c r="M358" s="25">
        <v>2</v>
      </c>
      <c r="N358" s="28" t="s">
        <v>17</v>
      </c>
      <c r="O358" s="29">
        <v>69800</v>
      </c>
      <c r="P358" s="29"/>
      <c r="Q358" s="30"/>
      <c r="R358" s="30"/>
      <c r="S358" s="30"/>
      <c r="T358" s="30"/>
      <c r="U358" s="30"/>
      <c r="V358" s="31" t="s">
        <v>2046</v>
      </c>
      <c r="W358" s="32">
        <v>46087</v>
      </c>
      <c r="X358" s="32"/>
    </row>
    <row r="359" spans="1:24" s="33" customFormat="1" ht="15" customHeight="1" x14ac:dyDescent="0.2">
      <c r="A359" s="23" t="s">
        <v>22</v>
      </c>
      <c r="B359" s="23">
        <v>800014918</v>
      </c>
      <c r="C359" s="24" t="s">
        <v>23</v>
      </c>
      <c r="D359" s="23" t="s">
        <v>28</v>
      </c>
      <c r="E359" s="23">
        <v>592746</v>
      </c>
      <c r="F359" s="23" t="s">
        <v>881</v>
      </c>
      <c r="G359" s="23">
        <f t="shared" si="6"/>
        <v>2025</v>
      </c>
      <c r="H359" s="25">
        <v>69800</v>
      </c>
      <c r="I359" s="26" t="s">
        <v>27</v>
      </c>
      <c r="J359" s="27">
        <v>45898</v>
      </c>
      <c r="K359" s="27">
        <v>45904</v>
      </c>
      <c r="L359" s="25">
        <v>69800</v>
      </c>
      <c r="M359" s="25">
        <v>2</v>
      </c>
      <c r="N359" s="28" t="s">
        <v>17</v>
      </c>
      <c r="O359" s="29">
        <v>69800</v>
      </c>
      <c r="P359" s="29"/>
      <c r="Q359" s="30"/>
      <c r="R359" s="30"/>
      <c r="S359" s="30"/>
      <c r="T359" s="30"/>
      <c r="U359" s="30"/>
      <c r="V359" s="31" t="s">
        <v>2046</v>
      </c>
      <c r="W359" s="32">
        <v>46087</v>
      </c>
      <c r="X359" s="32"/>
    </row>
    <row r="360" spans="1:24" s="33" customFormat="1" ht="15" customHeight="1" x14ac:dyDescent="0.2">
      <c r="A360" s="23" t="s">
        <v>22</v>
      </c>
      <c r="B360" s="23">
        <v>800014918</v>
      </c>
      <c r="C360" s="24" t="s">
        <v>23</v>
      </c>
      <c r="D360" s="23" t="s">
        <v>28</v>
      </c>
      <c r="E360" s="23">
        <v>592851</v>
      </c>
      <c r="F360" s="23" t="s">
        <v>882</v>
      </c>
      <c r="G360" s="23">
        <f t="shared" si="6"/>
        <v>2025</v>
      </c>
      <c r="H360" s="25">
        <v>677600</v>
      </c>
      <c r="I360" s="26" t="s">
        <v>27</v>
      </c>
      <c r="J360" s="27">
        <v>45899</v>
      </c>
      <c r="K360" s="27">
        <v>45904</v>
      </c>
      <c r="L360" s="25">
        <v>677600</v>
      </c>
      <c r="M360" s="25">
        <v>2</v>
      </c>
      <c r="N360" s="28" t="s">
        <v>17</v>
      </c>
      <c r="O360" s="29">
        <v>677600</v>
      </c>
      <c r="P360" s="29"/>
      <c r="Q360" s="30"/>
      <c r="R360" s="30"/>
      <c r="S360" s="30"/>
      <c r="T360" s="30"/>
      <c r="U360" s="30"/>
      <c r="V360" s="31" t="s">
        <v>2046</v>
      </c>
      <c r="W360" s="32">
        <v>46087</v>
      </c>
      <c r="X360" s="32"/>
    </row>
    <row r="361" spans="1:24" s="33" customFormat="1" ht="15" customHeight="1" x14ac:dyDescent="0.2">
      <c r="A361" s="23" t="s">
        <v>22</v>
      </c>
      <c r="B361" s="23">
        <v>800014918</v>
      </c>
      <c r="C361" s="24" t="s">
        <v>23</v>
      </c>
      <c r="D361" s="23" t="s">
        <v>28</v>
      </c>
      <c r="E361" s="23">
        <v>593014</v>
      </c>
      <c r="F361" s="23" t="s">
        <v>883</v>
      </c>
      <c r="G361" s="23">
        <f t="shared" si="6"/>
        <v>2025</v>
      </c>
      <c r="H361" s="25">
        <v>781890</v>
      </c>
      <c r="I361" s="26" t="s">
        <v>27</v>
      </c>
      <c r="J361" s="27">
        <v>45900</v>
      </c>
      <c r="K361" s="27">
        <v>45904</v>
      </c>
      <c r="L361" s="25">
        <v>781890</v>
      </c>
      <c r="M361" s="25">
        <v>2</v>
      </c>
      <c r="N361" s="28" t="s">
        <v>17</v>
      </c>
      <c r="O361" s="29">
        <v>781890</v>
      </c>
      <c r="P361" s="29"/>
      <c r="Q361" s="30"/>
      <c r="R361" s="30"/>
      <c r="S361" s="30"/>
      <c r="T361" s="30"/>
      <c r="U361" s="30"/>
      <c r="V361" s="31" t="s">
        <v>2046</v>
      </c>
      <c r="W361" s="32">
        <v>46087</v>
      </c>
      <c r="X361" s="32"/>
    </row>
    <row r="362" spans="1:24" s="33" customFormat="1" ht="15" customHeight="1" x14ac:dyDescent="0.2">
      <c r="A362" s="23" t="s">
        <v>22</v>
      </c>
      <c r="B362" s="23">
        <v>800014918</v>
      </c>
      <c r="C362" s="24" t="s">
        <v>23</v>
      </c>
      <c r="D362" s="23" t="s">
        <v>28</v>
      </c>
      <c r="E362" s="23">
        <v>593080</v>
      </c>
      <c r="F362" s="23" t="s">
        <v>885</v>
      </c>
      <c r="G362" s="23">
        <f t="shared" si="6"/>
        <v>2025</v>
      </c>
      <c r="H362" s="25">
        <v>3948533</v>
      </c>
      <c r="I362" s="26" t="s">
        <v>27</v>
      </c>
      <c r="J362" s="27">
        <v>45900</v>
      </c>
      <c r="K362" s="27">
        <v>45904</v>
      </c>
      <c r="L362" s="25">
        <v>3948533</v>
      </c>
      <c r="M362" s="25">
        <v>2</v>
      </c>
      <c r="N362" s="28" t="s">
        <v>17</v>
      </c>
      <c r="O362" s="29">
        <v>3948533</v>
      </c>
      <c r="P362" s="29"/>
      <c r="Q362" s="30"/>
      <c r="R362" s="30"/>
      <c r="S362" s="30"/>
      <c r="T362" s="30"/>
      <c r="U362" s="30"/>
      <c r="V362" s="31" t="s">
        <v>2046</v>
      </c>
      <c r="W362" s="32">
        <v>46087</v>
      </c>
      <c r="X362" s="32"/>
    </row>
    <row r="363" spans="1:24" s="33" customFormat="1" ht="15" customHeight="1" x14ac:dyDescent="0.2">
      <c r="A363" s="23" t="s">
        <v>22</v>
      </c>
      <c r="B363" s="23">
        <v>800014918</v>
      </c>
      <c r="C363" s="24" t="s">
        <v>23</v>
      </c>
      <c r="D363" s="23" t="s">
        <v>28</v>
      </c>
      <c r="E363" s="23">
        <v>593064</v>
      </c>
      <c r="F363" s="23" t="s">
        <v>884</v>
      </c>
      <c r="G363" s="23">
        <f t="shared" si="6"/>
        <v>2025</v>
      </c>
      <c r="H363" s="25">
        <v>79500</v>
      </c>
      <c r="I363" s="26" t="s">
        <v>27</v>
      </c>
      <c r="J363" s="27">
        <v>45900</v>
      </c>
      <c r="K363" s="27">
        <v>45904</v>
      </c>
      <c r="L363" s="25">
        <v>79500</v>
      </c>
      <c r="M363" s="25">
        <v>2</v>
      </c>
      <c r="N363" s="28" t="s">
        <v>17</v>
      </c>
      <c r="O363" s="29">
        <v>79500</v>
      </c>
      <c r="P363" s="29"/>
      <c r="Q363" s="30"/>
      <c r="R363" s="30"/>
      <c r="S363" s="30"/>
      <c r="T363" s="30"/>
      <c r="U363" s="30"/>
      <c r="V363" s="31" t="s">
        <v>2046</v>
      </c>
      <c r="W363" s="32">
        <v>46087</v>
      </c>
      <c r="X363" s="32"/>
    </row>
    <row r="364" spans="1:24" s="33" customFormat="1" ht="15" customHeight="1" x14ac:dyDescent="0.2">
      <c r="A364" s="23" t="s">
        <v>22</v>
      </c>
      <c r="B364" s="23">
        <v>800014918</v>
      </c>
      <c r="C364" s="24" t="s">
        <v>23</v>
      </c>
      <c r="D364" s="23" t="s">
        <v>28</v>
      </c>
      <c r="E364" s="23">
        <v>593497</v>
      </c>
      <c r="F364" s="23" t="s">
        <v>889</v>
      </c>
      <c r="G364" s="23">
        <f t="shared" si="6"/>
        <v>2025</v>
      </c>
      <c r="H364" s="25">
        <v>69800</v>
      </c>
      <c r="I364" s="26" t="s">
        <v>27</v>
      </c>
      <c r="J364" s="27">
        <v>45902</v>
      </c>
      <c r="K364" s="27">
        <v>45913</v>
      </c>
      <c r="L364" s="25">
        <v>69800</v>
      </c>
      <c r="M364" s="25">
        <v>2</v>
      </c>
      <c r="N364" s="28" t="s">
        <v>17</v>
      </c>
      <c r="O364" s="29">
        <v>69800</v>
      </c>
      <c r="P364" s="29"/>
      <c r="Q364" s="30"/>
      <c r="R364" s="30"/>
      <c r="S364" s="30"/>
      <c r="T364" s="30"/>
      <c r="U364" s="30"/>
      <c r="V364" s="31" t="s">
        <v>2045</v>
      </c>
      <c r="W364" s="32">
        <v>46094</v>
      </c>
      <c r="X364" s="32"/>
    </row>
    <row r="365" spans="1:24" s="33" customFormat="1" ht="15" customHeight="1" x14ac:dyDescent="0.2">
      <c r="A365" s="23" t="s">
        <v>22</v>
      </c>
      <c r="B365" s="23">
        <v>800014918</v>
      </c>
      <c r="C365" s="24" t="s">
        <v>23</v>
      </c>
      <c r="D365" s="23" t="s">
        <v>28</v>
      </c>
      <c r="E365" s="23">
        <v>593339</v>
      </c>
      <c r="F365" s="23" t="s">
        <v>886</v>
      </c>
      <c r="G365" s="23">
        <f t="shared" si="6"/>
        <v>2025</v>
      </c>
      <c r="H365" s="25">
        <v>69800</v>
      </c>
      <c r="I365" s="26" t="s">
        <v>27</v>
      </c>
      <c r="J365" s="27">
        <v>45902</v>
      </c>
      <c r="K365" s="27">
        <v>45913</v>
      </c>
      <c r="L365" s="25">
        <v>69800</v>
      </c>
      <c r="M365" s="25">
        <v>2</v>
      </c>
      <c r="N365" s="28" t="s">
        <v>17</v>
      </c>
      <c r="O365" s="29">
        <v>69800</v>
      </c>
      <c r="P365" s="29"/>
      <c r="Q365" s="30"/>
      <c r="R365" s="30"/>
      <c r="S365" s="30"/>
      <c r="T365" s="30"/>
      <c r="U365" s="30"/>
      <c r="V365" s="31" t="s">
        <v>2045</v>
      </c>
      <c r="W365" s="32">
        <v>46094</v>
      </c>
      <c r="X365" s="32"/>
    </row>
    <row r="366" spans="1:24" s="33" customFormat="1" ht="15" customHeight="1" x14ac:dyDescent="0.2">
      <c r="A366" s="23" t="s">
        <v>22</v>
      </c>
      <c r="B366" s="23">
        <v>800014918</v>
      </c>
      <c r="C366" s="24" t="s">
        <v>23</v>
      </c>
      <c r="D366" s="23" t="s">
        <v>28</v>
      </c>
      <c r="E366" s="23">
        <v>593450</v>
      </c>
      <c r="F366" s="23" t="s">
        <v>887</v>
      </c>
      <c r="G366" s="23">
        <f t="shared" si="6"/>
        <v>2025</v>
      </c>
      <c r="H366" s="25">
        <v>79500</v>
      </c>
      <c r="I366" s="26" t="s">
        <v>27</v>
      </c>
      <c r="J366" s="27">
        <v>45902</v>
      </c>
      <c r="K366" s="27">
        <v>45931</v>
      </c>
      <c r="L366" s="25">
        <v>79500</v>
      </c>
      <c r="M366" s="25">
        <v>2</v>
      </c>
      <c r="N366" s="28" t="s">
        <v>17</v>
      </c>
      <c r="O366" s="29">
        <v>79500</v>
      </c>
      <c r="P366" s="29"/>
      <c r="Q366" s="30"/>
      <c r="R366" s="30"/>
      <c r="S366" s="30"/>
      <c r="T366" s="30"/>
      <c r="U366" s="30"/>
      <c r="V366" s="31" t="s">
        <v>2045</v>
      </c>
      <c r="W366" s="32">
        <v>46094</v>
      </c>
      <c r="X366" s="32"/>
    </row>
    <row r="367" spans="1:24" s="33" customFormat="1" ht="15" customHeight="1" x14ac:dyDescent="0.2">
      <c r="A367" s="23" t="s">
        <v>22</v>
      </c>
      <c r="B367" s="23">
        <v>800014918</v>
      </c>
      <c r="C367" s="24" t="s">
        <v>23</v>
      </c>
      <c r="D367" s="23" t="s">
        <v>28</v>
      </c>
      <c r="E367" s="23">
        <v>593476</v>
      </c>
      <c r="F367" s="23" t="s">
        <v>888</v>
      </c>
      <c r="G367" s="23">
        <f t="shared" si="6"/>
        <v>2025</v>
      </c>
      <c r="H367" s="25">
        <v>69800</v>
      </c>
      <c r="I367" s="26" t="s">
        <v>27</v>
      </c>
      <c r="J367" s="27">
        <v>45902</v>
      </c>
      <c r="K367" s="27">
        <v>45931</v>
      </c>
      <c r="L367" s="25">
        <v>69800</v>
      </c>
      <c r="M367" s="25">
        <v>2</v>
      </c>
      <c r="N367" s="28" t="s">
        <v>17</v>
      </c>
      <c r="O367" s="29">
        <v>69800</v>
      </c>
      <c r="P367" s="29"/>
      <c r="Q367" s="30"/>
      <c r="R367" s="30"/>
      <c r="S367" s="30"/>
      <c r="T367" s="30"/>
      <c r="U367" s="30"/>
      <c r="V367" s="31" t="s">
        <v>2045</v>
      </c>
      <c r="W367" s="32">
        <v>46094</v>
      </c>
      <c r="X367" s="32"/>
    </row>
    <row r="368" spans="1:24" s="33" customFormat="1" ht="15" customHeight="1" x14ac:dyDescent="0.2">
      <c r="A368" s="23" t="s">
        <v>22</v>
      </c>
      <c r="B368" s="23">
        <v>800014918</v>
      </c>
      <c r="C368" s="24" t="s">
        <v>23</v>
      </c>
      <c r="D368" s="23" t="s">
        <v>28</v>
      </c>
      <c r="E368" s="23">
        <v>593625</v>
      </c>
      <c r="F368" s="23" t="s">
        <v>890</v>
      </c>
      <c r="G368" s="23">
        <f t="shared" si="6"/>
        <v>2025</v>
      </c>
      <c r="H368" s="25">
        <v>69800</v>
      </c>
      <c r="I368" s="26" t="s">
        <v>25</v>
      </c>
      <c r="J368" s="27">
        <v>45903</v>
      </c>
      <c r="K368" s="27">
        <v>45912</v>
      </c>
      <c r="L368" s="25">
        <v>69800</v>
      </c>
      <c r="M368" s="25">
        <v>2</v>
      </c>
      <c r="N368" s="28" t="s">
        <v>17</v>
      </c>
      <c r="O368" s="29">
        <v>69800</v>
      </c>
      <c r="P368" s="29"/>
      <c r="Q368" s="30"/>
      <c r="R368" s="30"/>
      <c r="S368" s="30"/>
      <c r="T368" s="30"/>
      <c r="U368" s="30"/>
      <c r="V368" s="31" t="s">
        <v>2045</v>
      </c>
      <c r="W368" s="32">
        <v>46094</v>
      </c>
      <c r="X368" s="32"/>
    </row>
    <row r="369" spans="1:24" s="33" customFormat="1" ht="15" customHeight="1" x14ac:dyDescent="0.2">
      <c r="A369" s="23" t="s">
        <v>22</v>
      </c>
      <c r="B369" s="23">
        <v>800014918</v>
      </c>
      <c r="C369" s="24" t="s">
        <v>23</v>
      </c>
      <c r="D369" s="23" t="s">
        <v>28</v>
      </c>
      <c r="E369" s="23">
        <v>593629</v>
      </c>
      <c r="F369" s="23" t="s">
        <v>891</v>
      </c>
      <c r="G369" s="23">
        <f t="shared" si="6"/>
        <v>2025</v>
      </c>
      <c r="H369" s="25">
        <v>69800</v>
      </c>
      <c r="I369" s="26" t="s">
        <v>25</v>
      </c>
      <c r="J369" s="27">
        <v>45903</v>
      </c>
      <c r="K369" s="27">
        <v>45912</v>
      </c>
      <c r="L369" s="25">
        <v>69800</v>
      </c>
      <c r="M369" s="25">
        <v>2</v>
      </c>
      <c r="N369" s="28" t="s">
        <v>17</v>
      </c>
      <c r="O369" s="29">
        <v>69800</v>
      </c>
      <c r="P369" s="29"/>
      <c r="Q369" s="30"/>
      <c r="R369" s="30"/>
      <c r="S369" s="30"/>
      <c r="T369" s="30"/>
      <c r="U369" s="30"/>
      <c r="V369" s="31" t="s">
        <v>2045</v>
      </c>
      <c r="W369" s="32">
        <v>46094</v>
      </c>
      <c r="X369" s="32"/>
    </row>
    <row r="370" spans="1:24" s="33" customFormat="1" ht="15" customHeight="1" x14ac:dyDescent="0.2">
      <c r="A370" s="23" t="s">
        <v>22</v>
      </c>
      <c r="B370" s="23">
        <v>800014918</v>
      </c>
      <c r="C370" s="24" t="s">
        <v>23</v>
      </c>
      <c r="D370" s="23" t="s">
        <v>28</v>
      </c>
      <c r="E370" s="23">
        <v>594195</v>
      </c>
      <c r="F370" s="23" t="s">
        <v>895</v>
      </c>
      <c r="G370" s="23">
        <f t="shared" si="6"/>
        <v>2025</v>
      </c>
      <c r="H370" s="25">
        <v>69800</v>
      </c>
      <c r="I370" s="26" t="s">
        <v>27</v>
      </c>
      <c r="J370" s="27">
        <v>45904</v>
      </c>
      <c r="K370" s="27">
        <v>45913</v>
      </c>
      <c r="L370" s="25">
        <v>69800</v>
      </c>
      <c r="M370" s="25">
        <v>2</v>
      </c>
      <c r="N370" s="28" t="s">
        <v>17</v>
      </c>
      <c r="O370" s="29">
        <v>69800</v>
      </c>
      <c r="P370" s="29"/>
      <c r="Q370" s="30"/>
      <c r="R370" s="30"/>
      <c r="S370" s="30"/>
      <c r="T370" s="30"/>
      <c r="U370" s="30"/>
      <c r="V370" s="31" t="s">
        <v>2045</v>
      </c>
      <c r="W370" s="32">
        <v>46094</v>
      </c>
      <c r="X370" s="32"/>
    </row>
    <row r="371" spans="1:24" s="33" customFormat="1" ht="15" customHeight="1" x14ac:dyDescent="0.2">
      <c r="A371" s="23" t="s">
        <v>22</v>
      </c>
      <c r="B371" s="23">
        <v>800014918</v>
      </c>
      <c r="C371" s="24" t="s">
        <v>23</v>
      </c>
      <c r="D371" s="23" t="s">
        <v>28</v>
      </c>
      <c r="E371" s="23">
        <v>594209</v>
      </c>
      <c r="F371" s="23" t="s">
        <v>896</v>
      </c>
      <c r="G371" s="23">
        <f t="shared" si="6"/>
        <v>2025</v>
      </c>
      <c r="H371" s="25">
        <v>69800</v>
      </c>
      <c r="I371" s="26" t="s">
        <v>27</v>
      </c>
      <c r="J371" s="27">
        <v>45904</v>
      </c>
      <c r="K371" s="27">
        <v>45913</v>
      </c>
      <c r="L371" s="25">
        <v>69800</v>
      </c>
      <c r="M371" s="25">
        <v>2</v>
      </c>
      <c r="N371" s="28" t="s">
        <v>17</v>
      </c>
      <c r="O371" s="29">
        <v>69800</v>
      </c>
      <c r="P371" s="29"/>
      <c r="Q371" s="30"/>
      <c r="R371" s="30"/>
      <c r="S371" s="30"/>
      <c r="T371" s="30"/>
      <c r="U371" s="30"/>
      <c r="V371" s="31" t="s">
        <v>2045</v>
      </c>
      <c r="W371" s="32">
        <v>46094</v>
      </c>
      <c r="X371" s="32"/>
    </row>
    <row r="372" spans="1:24" s="33" customFormat="1" ht="15" customHeight="1" x14ac:dyDescent="0.2">
      <c r="A372" s="23" t="s">
        <v>22</v>
      </c>
      <c r="B372" s="23">
        <v>800014918</v>
      </c>
      <c r="C372" s="24" t="s">
        <v>23</v>
      </c>
      <c r="D372" s="23" t="s">
        <v>28</v>
      </c>
      <c r="E372" s="23">
        <v>593870</v>
      </c>
      <c r="F372" s="23" t="s">
        <v>892</v>
      </c>
      <c r="G372" s="23">
        <f t="shared" si="6"/>
        <v>2025</v>
      </c>
      <c r="H372" s="25">
        <v>69800</v>
      </c>
      <c r="I372" s="26" t="s">
        <v>27</v>
      </c>
      <c r="J372" s="27">
        <v>45904</v>
      </c>
      <c r="K372" s="27">
        <v>45913</v>
      </c>
      <c r="L372" s="25">
        <v>69800</v>
      </c>
      <c r="M372" s="25">
        <v>2</v>
      </c>
      <c r="N372" s="28" t="s">
        <v>17</v>
      </c>
      <c r="O372" s="29">
        <v>69800</v>
      </c>
      <c r="P372" s="29"/>
      <c r="Q372" s="30"/>
      <c r="R372" s="30"/>
      <c r="S372" s="30"/>
      <c r="T372" s="30"/>
      <c r="U372" s="30"/>
      <c r="V372" s="31" t="s">
        <v>2045</v>
      </c>
      <c r="W372" s="32">
        <v>46094</v>
      </c>
      <c r="X372" s="32"/>
    </row>
    <row r="373" spans="1:24" s="33" customFormat="1" ht="15" customHeight="1" x14ac:dyDescent="0.2">
      <c r="A373" s="23" t="s">
        <v>22</v>
      </c>
      <c r="B373" s="23">
        <v>800014918</v>
      </c>
      <c r="C373" s="24" t="s">
        <v>23</v>
      </c>
      <c r="D373" s="23" t="s">
        <v>28</v>
      </c>
      <c r="E373" s="23">
        <v>593922</v>
      </c>
      <c r="F373" s="23" t="s">
        <v>893</v>
      </c>
      <c r="G373" s="23">
        <f t="shared" si="6"/>
        <v>2025</v>
      </c>
      <c r="H373" s="25">
        <v>69800</v>
      </c>
      <c r="I373" s="26" t="s">
        <v>27</v>
      </c>
      <c r="J373" s="27">
        <v>45904</v>
      </c>
      <c r="K373" s="27">
        <v>45913</v>
      </c>
      <c r="L373" s="25">
        <v>69800</v>
      </c>
      <c r="M373" s="25">
        <v>2</v>
      </c>
      <c r="N373" s="28" t="s">
        <v>17</v>
      </c>
      <c r="O373" s="29">
        <v>69800</v>
      </c>
      <c r="P373" s="29"/>
      <c r="Q373" s="30"/>
      <c r="R373" s="30"/>
      <c r="S373" s="30"/>
      <c r="T373" s="30"/>
      <c r="U373" s="30"/>
      <c r="V373" s="31" t="s">
        <v>2045</v>
      </c>
      <c r="W373" s="32">
        <v>46094</v>
      </c>
      <c r="X373" s="32"/>
    </row>
    <row r="374" spans="1:24" s="33" customFormat="1" ht="15" customHeight="1" x14ac:dyDescent="0.2">
      <c r="A374" s="23" t="s">
        <v>22</v>
      </c>
      <c r="B374" s="23">
        <v>800014918</v>
      </c>
      <c r="C374" s="24" t="s">
        <v>23</v>
      </c>
      <c r="D374" s="23" t="s">
        <v>28</v>
      </c>
      <c r="E374" s="23">
        <v>594076</v>
      </c>
      <c r="F374" s="23" t="s">
        <v>894</v>
      </c>
      <c r="G374" s="23">
        <f t="shared" si="6"/>
        <v>2025</v>
      </c>
      <c r="H374" s="25">
        <v>579000</v>
      </c>
      <c r="I374" s="26" t="s">
        <v>27</v>
      </c>
      <c r="J374" s="27">
        <v>45904</v>
      </c>
      <c r="K374" s="27">
        <v>45931</v>
      </c>
      <c r="L374" s="25">
        <v>173900</v>
      </c>
      <c r="M374" s="25">
        <v>2</v>
      </c>
      <c r="N374" s="28" t="s">
        <v>17</v>
      </c>
      <c r="O374" s="29">
        <v>173900</v>
      </c>
      <c r="P374" s="29"/>
      <c r="Q374" s="30"/>
      <c r="R374" s="30"/>
      <c r="S374" s="30"/>
      <c r="T374" s="30"/>
      <c r="U374" s="30"/>
      <c r="V374" s="31" t="s">
        <v>2045</v>
      </c>
      <c r="W374" s="32">
        <v>46094</v>
      </c>
      <c r="X374" s="32"/>
    </row>
    <row r="375" spans="1:24" s="33" customFormat="1" ht="15" customHeight="1" x14ac:dyDescent="0.2">
      <c r="A375" s="23" t="s">
        <v>22</v>
      </c>
      <c r="B375" s="23">
        <v>800014918</v>
      </c>
      <c r="C375" s="24" t="s">
        <v>23</v>
      </c>
      <c r="D375" s="23" t="s">
        <v>28</v>
      </c>
      <c r="E375" s="23">
        <v>594309</v>
      </c>
      <c r="F375" s="23" t="s">
        <v>897</v>
      </c>
      <c r="G375" s="23">
        <f t="shared" si="6"/>
        <v>2025</v>
      </c>
      <c r="H375" s="25">
        <v>69800</v>
      </c>
      <c r="I375" s="26" t="s">
        <v>27</v>
      </c>
      <c r="J375" s="27">
        <v>45905</v>
      </c>
      <c r="K375" s="27">
        <v>45913</v>
      </c>
      <c r="L375" s="25">
        <v>69800</v>
      </c>
      <c r="M375" s="25">
        <v>2</v>
      </c>
      <c r="N375" s="28" t="s">
        <v>17</v>
      </c>
      <c r="O375" s="29">
        <v>69800</v>
      </c>
      <c r="P375" s="29"/>
      <c r="Q375" s="30"/>
      <c r="R375" s="30"/>
      <c r="S375" s="30"/>
      <c r="T375" s="30"/>
      <c r="U375" s="30"/>
      <c r="V375" s="31" t="s">
        <v>2045</v>
      </c>
      <c r="W375" s="32">
        <v>46094</v>
      </c>
      <c r="X375" s="32"/>
    </row>
    <row r="376" spans="1:24" s="33" customFormat="1" ht="15" customHeight="1" x14ac:dyDescent="0.2">
      <c r="A376" s="23" t="s">
        <v>22</v>
      </c>
      <c r="B376" s="23">
        <v>800014918</v>
      </c>
      <c r="C376" s="24" t="s">
        <v>23</v>
      </c>
      <c r="D376" s="23" t="s">
        <v>28</v>
      </c>
      <c r="E376" s="23">
        <v>594339</v>
      </c>
      <c r="F376" s="23" t="s">
        <v>898</v>
      </c>
      <c r="G376" s="23">
        <f t="shared" si="6"/>
        <v>2025</v>
      </c>
      <c r="H376" s="25">
        <v>69800</v>
      </c>
      <c r="I376" s="26" t="s">
        <v>27</v>
      </c>
      <c r="J376" s="27">
        <v>45905</v>
      </c>
      <c r="K376" s="27">
        <v>45930</v>
      </c>
      <c r="L376" s="25">
        <v>69800</v>
      </c>
      <c r="M376" s="25">
        <v>2</v>
      </c>
      <c r="N376" s="28" t="s">
        <v>17</v>
      </c>
      <c r="O376" s="29">
        <v>69800</v>
      </c>
      <c r="P376" s="29"/>
      <c r="Q376" s="30"/>
      <c r="R376" s="30"/>
      <c r="S376" s="30"/>
      <c r="T376" s="30"/>
      <c r="U376" s="30"/>
      <c r="V376" s="31" t="s">
        <v>2045</v>
      </c>
      <c r="W376" s="32">
        <v>46094</v>
      </c>
      <c r="X376" s="32"/>
    </row>
    <row r="377" spans="1:24" s="33" customFormat="1" ht="15" customHeight="1" x14ac:dyDescent="0.2">
      <c r="A377" s="23" t="s">
        <v>22</v>
      </c>
      <c r="B377" s="23">
        <v>800014918</v>
      </c>
      <c r="C377" s="24" t="s">
        <v>23</v>
      </c>
      <c r="D377" s="23" t="s">
        <v>28</v>
      </c>
      <c r="E377" s="23">
        <v>594676</v>
      </c>
      <c r="F377" s="23" t="s">
        <v>899</v>
      </c>
      <c r="G377" s="23">
        <f t="shared" si="6"/>
        <v>2025</v>
      </c>
      <c r="H377" s="25">
        <v>677600</v>
      </c>
      <c r="I377" s="26" t="s">
        <v>27</v>
      </c>
      <c r="J377" s="27">
        <v>45906</v>
      </c>
      <c r="K377" s="27">
        <v>45913</v>
      </c>
      <c r="L377" s="25">
        <v>677600</v>
      </c>
      <c r="M377" s="25">
        <v>2</v>
      </c>
      <c r="N377" s="28" t="s">
        <v>17</v>
      </c>
      <c r="O377" s="29">
        <v>677600</v>
      </c>
      <c r="P377" s="29"/>
      <c r="Q377" s="30"/>
      <c r="R377" s="30"/>
      <c r="S377" s="30"/>
      <c r="T377" s="30"/>
      <c r="U377" s="30"/>
      <c r="V377" s="31" t="s">
        <v>2045</v>
      </c>
      <c r="W377" s="32">
        <v>46094</v>
      </c>
      <c r="X377" s="32"/>
    </row>
    <row r="378" spans="1:24" s="33" customFormat="1" ht="15" customHeight="1" x14ac:dyDescent="0.2">
      <c r="A378" s="23" t="s">
        <v>22</v>
      </c>
      <c r="B378" s="23">
        <v>800014918</v>
      </c>
      <c r="C378" s="24" t="s">
        <v>23</v>
      </c>
      <c r="D378" s="23" t="s">
        <v>28</v>
      </c>
      <c r="E378" s="23">
        <v>594843</v>
      </c>
      <c r="F378" s="23" t="s">
        <v>900</v>
      </c>
      <c r="G378" s="23">
        <f t="shared" si="6"/>
        <v>2025</v>
      </c>
      <c r="H378" s="25">
        <v>3438145</v>
      </c>
      <c r="I378" s="26" t="s">
        <v>27</v>
      </c>
      <c r="J378" s="27">
        <v>45907</v>
      </c>
      <c r="K378" s="27">
        <v>45931</v>
      </c>
      <c r="L378" s="25">
        <v>3438145</v>
      </c>
      <c r="M378" s="25">
        <v>2</v>
      </c>
      <c r="N378" s="28" t="s">
        <v>17</v>
      </c>
      <c r="O378" s="29">
        <v>3438145</v>
      </c>
      <c r="P378" s="29"/>
      <c r="Q378" s="30"/>
      <c r="R378" s="30"/>
      <c r="S378" s="30"/>
      <c r="T378" s="30"/>
      <c r="U378" s="30"/>
      <c r="V378" s="31" t="s">
        <v>2047</v>
      </c>
      <c r="W378" s="32">
        <v>46101</v>
      </c>
      <c r="X378" s="32"/>
    </row>
    <row r="379" spans="1:24" s="33" customFormat="1" ht="15" customHeight="1" x14ac:dyDescent="0.2">
      <c r="A379" s="23" t="s">
        <v>22</v>
      </c>
      <c r="B379" s="23">
        <v>800014918</v>
      </c>
      <c r="C379" s="24" t="s">
        <v>23</v>
      </c>
      <c r="D379" s="23" t="s">
        <v>28</v>
      </c>
      <c r="E379" s="23">
        <v>595096</v>
      </c>
      <c r="F379" s="23" t="s">
        <v>901</v>
      </c>
      <c r="G379" s="23">
        <f t="shared" si="6"/>
        <v>2025</v>
      </c>
      <c r="H379" s="25">
        <v>69800</v>
      </c>
      <c r="I379" s="26" t="s">
        <v>27</v>
      </c>
      <c r="J379" s="27">
        <v>45908</v>
      </c>
      <c r="K379" s="27">
        <v>45930</v>
      </c>
      <c r="L379" s="25">
        <v>69800</v>
      </c>
      <c r="M379" s="25">
        <v>2</v>
      </c>
      <c r="N379" s="28" t="s">
        <v>17</v>
      </c>
      <c r="O379" s="29">
        <v>69800</v>
      </c>
      <c r="P379" s="29"/>
      <c r="Q379" s="30"/>
      <c r="R379" s="30"/>
      <c r="S379" s="30"/>
      <c r="T379" s="30"/>
      <c r="U379" s="30"/>
      <c r="V379" s="31" t="s">
        <v>2045</v>
      </c>
      <c r="W379" s="32">
        <v>46094</v>
      </c>
      <c r="X379" s="32"/>
    </row>
    <row r="380" spans="1:24" s="33" customFormat="1" ht="15" customHeight="1" x14ac:dyDescent="0.2">
      <c r="A380" s="23" t="s">
        <v>22</v>
      </c>
      <c r="B380" s="23">
        <v>800014918</v>
      </c>
      <c r="C380" s="24" t="s">
        <v>23</v>
      </c>
      <c r="D380" s="23" t="s">
        <v>28</v>
      </c>
      <c r="E380" s="23">
        <v>595393</v>
      </c>
      <c r="F380" s="23" t="s">
        <v>902</v>
      </c>
      <c r="G380" s="23">
        <f t="shared" si="6"/>
        <v>2025</v>
      </c>
      <c r="H380" s="25">
        <v>69800</v>
      </c>
      <c r="I380" s="26" t="s">
        <v>27</v>
      </c>
      <c r="J380" s="27">
        <v>45909</v>
      </c>
      <c r="K380" s="27">
        <v>45930</v>
      </c>
      <c r="L380" s="25">
        <v>69800</v>
      </c>
      <c r="M380" s="25">
        <v>2</v>
      </c>
      <c r="N380" s="28" t="s">
        <v>17</v>
      </c>
      <c r="O380" s="29">
        <v>69800</v>
      </c>
      <c r="P380" s="29"/>
      <c r="Q380" s="30"/>
      <c r="R380" s="30"/>
      <c r="S380" s="30"/>
      <c r="T380" s="30"/>
      <c r="U380" s="30"/>
      <c r="V380" s="31" t="s">
        <v>2045</v>
      </c>
      <c r="W380" s="32">
        <v>46094</v>
      </c>
      <c r="X380" s="32"/>
    </row>
    <row r="381" spans="1:24" s="33" customFormat="1" ht="15" customHeight="1" x14ac:dyDescent="0.2">
      <c r="A381" s="23" t="s">
        <v>22</v>
      </c>
      <c r="B381" s="23">
        <v>800014918</v>
      </c>
      <c r="C381" s="24" t="s">
        <v>23</v>
      </c>
      <c r="D381" s="23" t="s">
        <v>28</v>
      </c>
      <c r="E381" s="23">
        <v>595823</v>
      </c>
      <c r="F381" s="23" t="s">
        <v>903</v>
      </c>
      <c r="G381" s="23">
        <f t="shared" si="6"/>
        <v>2025</v>
      </c>
      <c r="H381" s="25">
        <v>327746</v>
      </c>
      <c r="I381" s="26" t="s">
        <v>27</v>
      </c>
      <c r="J381" s="27">
        <v>45910</v>
      </c>
      <c r="K381" s="27">
        <v>45937</v>
      </c>
      <c r="L381" s="25">
        <v>327746</v>
      </c>
      <c r="M381" s="25">
        <v>2</v>
      </c>
      <c r="N381" s="28" t="s">
        <v>17</v>
      </c>
      <c r="O381" s="29">
        <v>327746</v>
      </c>
      <c r="P381" s="29"/>
      <c r="Q381" s="30"/>
      <c r="R381" s="30"/>
      <c r="S381" s="30"/>
      <c r="T381" s="30"/>
      <c r="U381" s="30"/>
      <c r="V381" s="31" t="s">
        <v>2045</v>
      </c>
      <c r="W381" s="32">
        <v>46094</v>
      </c>
      <c r="X381" s="32"/>
    </row>
    <row r="382" spans="1:24" s="33" customFormat="1" ht="15" customHeight="1" x14ac:dyDescent="0.2">
      <c r="A382" s="23" t="s">
        <v>22</v>
      </c>
      <c r="B382" s="23">
        <v>800014918</v>
      </c>
      <c r="C382" s="24" t="s">
        <v>23</v>
      </c>
      <c r="D382" s="23" t="s">
        <v>28</v>
      </c>
      <c r="E382" s="23">
        <v>596328</v>
      </c>
      <c r="F382" s="23" t="s">
        <v>905</v>
      </c>
      <c r="G382" s="23">
        <f t="shared" si="6"/>
        <v>2025</v>
      </c>
      <c r="H382" s="25">
        <v>5639215</v>
      </c>
      <c r="I382" s="26" t="s">
        <v>25</v>
      </c>
      <c r="J382" s="27">
        <v>45911</v>
      </c>
      <c r="K382" s="27">
        <v>45937</v>
      </c>
      <c r="L382" s="25">
        <v>5639215</v>
      </c>
      <c r="M382" s="25">
        <v>2</v>
      </c>
      <c r="N382" s="28" t="s">
        <v>17</v>
      </c>
      <c r="O382" s="29">
        <v>5639215</v>
      </c>
      <c r="P382" s="29"/>
      <c r="Q382" s="30"/>
      <c r="R382" s="30"/>
      <c r="S382" s="30"/>
      <c r="T382" s="30"/>
      <c r="U382" s="30"/>
      <c r="V382" s="31" t="s">
        <v>2047</v>
      </c>
      <c r="W382" s="32">
        <v>46101</v>
      </c>
      <c r="X382" s="32"/>
    </row>
    <row r="383" spans="1:24" s="33" customFormat="1" ht="15" customHeight="1" x14ac:dyDescent="0.2">
      <c r="A383" s="23" t="s">
        <v>22</v>
      </c>
      <c r="B383" s="23">
        <v>800014918</v>
      </c>
      <c r="C383" s="24" t="s">
        <v>23</v>
      </c>
      <c r="D383" s="23" t="s">
        <v>28</v>
      </c>
      <c r="E383" s="23">
        <v>596217</v>
      </c>
      <c r="F383" s="23" t="s">
        <v>904</v>
      </c>
      <c r="G383" s="23">
        <f t="shared" si="6"/>
        <v>2025</v>
      </c>
      <c r="H383" s="25">
        <v>1041588</v>
      </c>
      <c r="I383" s="26" t="s">
        <v>27</v>
      </c>
      <c r="J383" s="27">
        <v>45911</v>
      </c>
      <c r="K383" s="27">
        <v>45937</v>
      </c>
      <c r="L383" s="25">
        <v>1041588</v>
      </c>
      <c r="M383" s="25">
        <v>2</v>
      </c>
      <c r="N383" s="28" t="s">
        <v>17</v>
      </c>
      <c r="O383" s="29">
        <v>1041588</v>
      </c>
      <c r="P383" s="29"/>
      <c r="Q383" s="30"/>
      <c r="R383" s="30"/>
      <c r="S383" s="30"/>
      <c r="T383" s="30"/>
      <c r="U383" s="30"/>
      <c r="V383" s="31" t="s">
        <v>2047</v>
      </c>
      <c r="W383" s="32">
        <v>46101</v>
      </c>
      <c r="X383" s="32"/>
    </row>
    <row r="384" spans="1:24" s="33" customFormat="1" ht="15" customHeight="1" x14ac:dyDescent="0.2">
      <c r="A384" s="23" t="s">
        <v>22</v>
      </c>
      <c r="B384" s="23">
        <v>800014918</v>
      </c>
      <c r="C384" s="24" t="s">
        <v>23</v>
      </c>
      <c r="D384" s="23" t="s">
        <v>28</v>
      </c>
      <c r="E384" s="23">
        <v>596648</v>
      </c>
      <c r="F384" s="23" t="s">
        <v>906</v>
      </c>
      <c r="G384" s="23">
        <f t="shared" si="6"/>
        <v>2025</v>
      </c>
      <c r="H384" s="25">
        <v>183096</v>
      </c>
      <c r="I384" s="26" t="s">
        <v>27</v>
      </c>
      <c r="J384" s="27">
        <v>45912</v>
      </c>
      <c r="K384" s="27">
        <v>45937</v>
      </c>
      <c r="L384" s="25">
        <v>183096</v>
      </c>
      <c r="M384" s="25">
        <v>2</v>
      </c>
      <c r="N384" s="28" t="s">
        <v>17</v>
      </c>
      <c r="O384" s="29">
        <v>183096</v>
      </c>
      <c r="P384" s="29"/>
      <c r="Q384" s="30"/>
      <c r="R384" s="30"/>
      <c r="S384" s="30"/>
      <c r="T384" s="30"/>
      <c r="U384" s="30"/>
      <c r="V384" s="31" t="s">
        <v>2045</v>
      </c>
      <c r="W384" s="32">
        <v>46094</v>
      </c>
      <c r="X384" s="32"/>
    </row>
    <row r="385" spans="1:24" s="33" customFormat="1" ht="15" customHeight="1" x14ac:dyDescent="0.2">
      <c r="A385" s="23" t="s">
        <v>22</v>
      </c>
      <c r="B385" s="23">
        <v>800014918</v>
      </c>
      <c r="C385" s="24" t="s">
        <v>23</v>
      </c>
      <c r="D385" s="23" t="s">
        <v>28</v>
      </c>
      <c r="E385" s="23">
        <v>596902</v>
      </c>
      <c r="F385" s="23" t="s">
        <v>907</v>
      </c>
      <c r="G385" s="23">
        <f t="shared" si="6"/>
        <v>2025</v>
      </c>
      <c r="H385" s="25">
        <v>69800</v>
      </c>
      <c r="I385" s="26" t="s">
        <v>27</v>
      </c>
      <c r="J385" s="27">
        <v>45913</v>
      </c>
      <c r="K385" s="27">
        <v>45930</v>
      </c>
      <c r="L385" s="25">
        <v>69800</v>
      </c>
      <c r="M385" s="25">
        <v>2</v>
      </c>
      <c r="N385" s="28" t="s">
        <v>17</v>
      </c>
      <c r="O385" s="29">
        <v>69800</v>
      </c>
      <c r="P385" s="29"/>
      <c r="Q385" s="30"/>
      <c r="R385" s="30"/>
      <c r="S385" s="30"/>
      <c r="T385" s="30"/>
      <c r="U385" s="30"/>
      <c r="V385" s="31" t="s">
        <v>2045</v>
      </c>
      <c r="W385" s="32">
        <v>46094</v>
      </c>
      <c r="X385" s="32"/>
    </row>
    <row r="386" spans="1:24" s="33" customFormat="1" ht="15" customHeight="1" x14ac:dyDescent="0.2">
      <c r="A386" s="23" t="s">
        <v>22</v>
      </c>
      <c r="B386" s="23">
        <v>800014918</v>
      </c>
      <c r="C386" s="24" t="s">
        <v>23</v>
      </c>
      <c r="D386" s="23" t="s">
        <v>28</v>
      </c>
      <c r="E386" s="23">
        <v>597000</v>
      </c>
      <c r="F386" s="23" t="s">
        <v>908</v>
      </c>
      <c r="G386" s="23">
        <f t="shared" si="6"/>
        <v>2025</v>
      </c>
      <c r="H386" s="25">
        <v>677600</v>
      </c>
      <c r="I386" s="26" t="s">
        <v>27</v>
      </c>
      <c r="J386" s="27">
        <v>45913</v>
      </c>
      <c r="K386" s="27">
        <v>45930</v>
      </c>
      <c r="L386" s="25">
        <v>677600</v>
      </c>
      <c r="M386" s="25">
        <v>2</v>
      </c>
      <c r="N386" s="28" t="s">
        <v>17</v>
      </c>
      <c r="O386" s="29">
        <v>677600</v>
      </c>
      <c r="P386" s="29"/>
      <c r="Q386" s="30"/>
      <c r="R386" s="30"/>
      <c r="S386" s="30"/>
      <c r="T386" s="30"/>
      <c r="U386" s="30"/>
      <c r="V386" s="31" t="s">
        <v>2045</v>
      </c>
      <c r="W386" s="32">
        <v>46094</v>
      </c>
      <c r="X386" s="32"/>
    </row>
    <row r="387" spans="1:24" s="33" customFormat="1" ht="15" customHeight="1" x14ac:dyDescent="0.2">
      <c r="A387" s="23" t="s">
        <v>22</v>
      </c>
      <c r="B387" s="23">
        <v>800014918</v>
      </c>
      <c r="C387" s="24" t="s">
        <v>23</v>
      </c>
      <c r="D387" s="23" t="s">
        <v>28</v>
      </c>
      <c r="E387" s="23">
        <v>597056</v>
      </c>
      <c r="F387" s="23" t="s">
        <v>909</v>
      </c>
      <c r="G387" s="23">
        <f t="shared" si="6"/>
        <v>2025</v>
      </c>
      <c r="H387" s="25">
        <v>482882</v>
      </c>
      <c r="I387" s="26" t="s">
        <v>27</v>
      </c>
      <c r="J387" s="27">
        <v>45913</v>
      </c>
      <c r="K387" s="27">
        <v>45931</v>
      </c>
      <c r="L387" s="25">
        <v>482882</v>
      </c>
      <c r="M387" s="25">
        <v>2</v>
      </c>
      <c r="N387" s="28" t="s">
        <v>17</v>
      </c>
      <c r="O387" s="29">
        <v>482882</v>
      </c>
      <c r="P387" s="29"/>
      <c r="Q387" s="30"/>
      <c r="R387" s="30"/>
      <c r="S387" s="30"/>
      <c r="T387" s="30"/>
      <c r="U387" s="30"/>
      <c r="V387" s="31" t="s">
        <v>2045</v>
      </c>
      <c r="W387" s="32">
        <v>46094</v>
      </c>
      <c r="X387" s="32"/>
    </row>
    <row r="388" spans="1:24" s="33" customFormat="1" ht="15" customHeight="1" x14ac:dyDescent="0.2">
      <c r="A388" s="23" t="s">
        <v>22</v>
      </c>
      <c r="B388" s="23">
        <v>800014918</v>
      </c>
      <c r="C388" s="24" t="s">
        <v>23</v>
      </c>
      <c r="D388" s="23" t="s">
        <v>28</v>
      </c>
      <c r="E388" s="23">
        <v>597322</v>
      </c>
      <c r="F388" s="23" t="s">
        <v>910</v>
      </c>
      <c r="G388" s="23">
        <f t="shared" si="6"/>
        <v>2025</v>
      </c>
      <c r="H388" s="25">
        <v>69800</v>
      </c>
      <c r="I388" s="26" t="s">
        <v>27</v>
      </c>
      <c r="J388" s="27">
        <v>45915</v>
      </c>
      <c r="K388" s="27">
        <v>45930</v>
      </c>
      <c r="L388" s="25">
        <v>69800</v>
      </c>
      <c r="M388" s="25">
        <v>2</v>
      </c>
      <c r="N388" s="28" t="s">
        <v>17</v>
      </c>
      <c r="O388" s="29">
        <v>69800</v>
      </c>
      <c r="P388" s="29"/>
      <c r="Q388" s="30"/>
      <c r="R388" s="30"/>
      <c r="S388" s="30"/>
      <c r="T388" s="30"/>
      <c r="U388" s="30"/>
      <c r="V388" s="31" t="s">
        <v>2045</v>
      </c>
      <c r="W388" s="32">
        <v>46094</v>
      </c>
      <c r="X388" s="32"/>
    </row>
    <row r="389" spans="1:24" s="33" customFormat="1" ht="15" customHeight="1" x14ac:dyDescent="0.2">
      <c r="A389" s="23" t="s">
        <v>22</v>
      </c>
      <c r="B389" s="23">
        <v>800014918</v>
      </c>
      <c r="C389" s="24" t="s">
        <v>23</v>
      </c>
      <c r="D389" s="23" t="s">
        <v>28</v>
      </c>
      <c r="E389" s="23">
        <v>597502</v>
      </c>
      <c r="F389" s="23" t="s">
        <v>911</v>
      </c>
      <c r="G389" s="23">
        <f t="shared" si="6"/>
        <v>2025</v>
      </c>
      <c r="H389" s="25">
        <v>396100</v>
      </c>
      <c r="I389" s="26" t="s">
        <v>27</v>
      </c>
      <c r="J389" s="27">
        <v>45916</v>
      </c>
      <c r="K389" s="27">
        <v>45937</v>
      </c>
      <c r="L389" s="25">
        <v>396100</v>
      </c>
      <c r="M389" s="25">
        <v>2</v>
      </c>
      <c r="N389" s="28" t="s">
        <v>17</v>
      </c>
      <c r="O389" s="29">
        <v>396100</v>
      </c>
      <c r="P389" s="29"/>
      <c r="Q389" s="30"/>
      <c r="R389" s="30"/>
      <c r="S389" s="30"/>
      <c r="T389" s="30"/>
      <c r="U389" s="30"/>
      <c r="V389" s="31" t="s">
        <v>2045</v>
      </c>
      <c r="W389" s="32">
        <v>46094</v>
      </c>
      <c r="X389" s="32"/>
    </row>
    <row r="390" spans="1:24" s="33" customFormat="1" ht="15" customHeight="1" x14ac:dyDescent="0.2">
      <c r="A390" s="23" t="s">
        <v>22</v>
      </c>
      <c r="B390" s="23">
        <v>800014918</v>
      </c>
      <c r="C390" s="24" t="s">
        <v>23</v>
      </c>
      <c r="D390" s="23" t="s">
        <v>28</v>
      </c>
      <c r="E390" s="23">
        <v>597768</v>
      </c>
      <c r="F390" s="23" t="s">
        <v>912</v>
      </c>
      <c r="G390" s="23">
        <f t="shared" si="6"/>
        <v>2025</v>
      </c>
      <c r="H390" s="25">
        <v>69800</v>
      </c>
      <c r="I390" s="26" t="s">
        <v>27</v>
      </c>
      <c r="J390" s="27">
        <v>45917</v>
      </c>
      <c r="K390" s="27">
        <v>45930</v>
      </c>
      <c r="L390" s="25">
        <v>69800</v>
      </c>
      <c r="M390" s="25">
        <v>2</v>
      </c>
      <c r="N390" s="28" t="s">
        <v>17</v>
      </c>
      <c r="O390" s="29">
        <v>69800</v>
      </c>
      <c r="P390" s="29"/>
      <c r="Q390" s="30"/>
      <c r="R390" s="30"/>
      <c r="S390" s="30"/>
      <c r="T390" s="30"/>
      <c r="U390" s="30"/>
      <c r="V390" s="31" t="s">
        <v>2045</v>
      </c>
      <c r="W390" s="32">
        <v>46094</v>
      </c>
      <c r="X390" s="32"/>
    </row>
    <row r="391" spans="1:24" s="33" customFormat="1" ht="15" customHeight="1" x14ac:dyDescent="0.2">
      <c r="A391" s="23" t="s">
        <v>22</v>
      </c>
      <c r="B391" s="23">
        <v>800014918</v>
      </c>
      <c r="C391" s="24" t="s">
        <v>23</v>
      </c>
      <c r="D391" s="23" t="s">
        <v>28</v>
      </c>
      <c r="E391" s="23">
        <v>597989</v>
      </c>
      <c r="F391" s="23" t="s">
        <v>913</v>
      </c>
      <c r="G391" s="23">
        <f t="shared" si="6"/>
        <v>2025</v>
      </c>
      <c r="H391" s="25">
        <v>1667654</v>
      </c>
      <c r="I391" s="26" t="s">
        <v>27</v>
      </c>
      <c r="J391" s="27">
        <v>45917</v>
      </c>
      <c r="K391" s="27">
        <v>45937</v>
      </c>
      <c r="L391" s="25">
        <v>1667654</v>
      </c>
      <c r="M391" s="25">
        <v>2</v>
      </c>
      <c r="N391" s="28" t="s">
        <v>17</v>
      </c>
      <c r="O391" s="29">
        <v>1667654</v>
      </c>
      <c r="P391" s="29"/>
      <c r="Q391" s="30"/>
      <c r="R391" s="30"/>
      <c r="S391" s="30"/>
      <c r="T391" s="30"/>
      <c r="U391" s="30"/>
      <c r="V391" s="31" t="s">
        <v>2045</v>
      </c>
      <c r="W391" s="32">
        <v>46094</v>
      </c>
      <c r="X391" s="32"/>
    </row>
    <row r="392" spans="1:24" s="33" customFormat="1" ht="15" customHeight="1" x14ac:dyDescent="0.2">
      <c r="A392" s="23" t="s">
        <v>22</v>
      </c>
      <c r="B392" s="23">
        <v>800014918</v>
      </c>
      <c r="C392" s="24" t="s">
        <v>23</v>
      </c>
      <c r="D392" s="23" t="s">
        <v>28</v>
      </c>
      <c r="E392" s="23">
        <v>598149</v>
      </c>
      <c r="F392" s="23" t="s">
        <v>915</v>
      </c>
      <c r="G392" s="23">
        <f t="shared" si="6"/>
        <v>2025</v>
      </c>
      <c r="H392" s="25">
        <v>69800</v>
      </c>
      <c r="I392" s="26" t="s">
        <v>25</v>
      </c>
      <c r="J392" s="27">
        <v>45918</v>
      </c>
      <c r="K392" s="27">
        <v>45931</v>
      </c>
      <c r="L392" s="25">
        <v>69800</v>
      </c>
      <c r="M392" s="25">
        <v>2</v>
      </c>
      <c r="N392" s="28" t="s">
        <v>17</v>
      </c>
      <c r="O392" s="29">
        <v>69800</v>
      </c>
      <c r="P392" s="29"/>
      <c r="Q392" s="30"/>
      <c r="R392" s="30"/>
      <c r="S392" s="30"/>
      <c r="T392" s="30"/>
      <c r="U392" s="30"/>
      <c r="V392" s="31" t="s">
        <v>2045</v>
      </c>
      <c r="W392" s="32">
        <v>46094</v>
      </c>
      <c r="X392" s="32"/>
    </row>
    <row r="393" spans="1:24" s="33" customFormat="1" ht="15" customHeight="1" x14ac:dyDescent="0.2">
      <c r="A393" s="23" t="s">
        <v>22</v>
      </c>
      <c r="B393" s="23">
        <v>800014918</v>
      </c>
      <c r="C393" s="24" t="s">
        <v>23</v>
      </c>
      <c r="D393" s="23" t="s">
        <v>28</v>
      </c>
      <c r="E393" s="23">
        <v>598242</v>
      </c>
      <c r="F393" s="23" t="s">
        <v>916</v>
      </c>
      <c r="G393" s="23">
        <f t="shared" si="6"/>
        <v>2025</v>
      </c>
      <c r="H393" s="25">
        <v>783312</v>
      </c>
      <c r="I393" s="26" t="s">
        <v>27</v>
      </c>
      <c r="J393" s="27">
        <v>45918</v>
      </c>
      <c r="K393" s="27">
        <v>45937</v>
      </c>
      <c r="L393" s="25">
        <v>783312</v>
      </c>
      <c r="M393" s="25">
        <v>2</v>
      </c>
      <c r="N393" s="28" t="s">
        <v>17</v>
      </c>
      <c r="O393" s="29">
        <v>783312</v>
      </c>
      <c r="P393" s="29"/>
      <c r="Q393" s="30"/>
      <c r="R393" s="30"/>
      <c r="S393" s="30"/>
      <c r="T393" s="30"/>
      <c r="U393" s="30"/>
      <c r="V393" s="31" t="s">
        <v>2045</v>
      </c>
      <c r="W393" s="32">
        <v>46094</v>
      </c>
      <c r="X393" s="32"/>
    </row>
    <row r="394" spans="1:24" s="33" customFormat="1" ht="15" customHeight="1" x14ac:dyDescent="0.2">
      <c r="A394" s="23" t="s">
        <v>22</v>
      </c>
      <c r="B394" s="23">
        <v>800014918</v>
      </c>
      <c r="C394" s="24" t="s">
        <v>23</v>
      </c>
      <c r="D394" s="23" t="s">
        <v>28</v>
      </c>
      <c r="E394" s="23">
        <v>598124</v>
      </c>
      <c r="F394" s="23" t="s">
        <v>914</v>
      </c>
      <c r="G394" s="23">
        <f t="shared" si="6"/>
        <v>2025</v>
      </c>
      <c r="H394" s="25">
        <v>69800</v>
      </c>
      <c r="I394" s="26" t="s">
        <v>27</v>
      </c>
      <c r="J394" s="27">
        <v>45918</v>
      </c>
      <c r="K394" s="27">
        <v>45937</v>
      </c>
      <c r="L394" s="25">
        <v>69800</v>
      </c>
      <c r="M394" s="25">
        <v>2</v>
      </c>
      <c r="N394" s="28" t="s">
        <v>17</v>
      </c>
      <c r="O394" s="29">
        <v>69800</v>
      </c>
      <c r="P394" s="29"/>
      <c r="Q394" s="30"/>
      <c r="R394" s="30"/>
      <c r="S394" s="30"/>
      <c r="T394" s="30"/>
      <c r="U394" s="30"/>
      <c r="V394" s="31" t="s">
        <v>2045</v>
      </c>
      <c r="W394" s="32">
        <v>46094</v>
      </c>
      <c r="X394" s="32"/>
    </row>
    <row r="395" spans="1:24" s="33" customFormat="1" ht="15" customHeight="1" x14ac:dyDescent="0.2">
      <c r="A395" s="23" t="s">
        <v>22</v>
      </c>
      <c r="B395" s="23">
        <v>800014918</v>
      </c>
      <c r="C395" s="24" t="s">
        <v>23</v>
      </c>
      <c r="D395" s="23" t="s">
        <v>28</v>
      </c>
      <c r="E395" s="23">
        <v>598543</v>
      </c>
      <c r="F395" s="23" t="s">
        <v>917</v>
      </c>
      <c r="G395" s="23">
        <f t="shared" ref="G395:G458" si="7">+YEAR(K395)</f>
        <v>2025</v>
      </c>
      <c r="H395" s="25">
        <v>69800</v>
      </c>
      <c r="I395" s="26" t="s">
        <v>25</v>
      </c>
      <c r="J395" s="27">
        <v>45919</v>
      </c>
      <c r="K395" s="27">
        <v>45931</v>
      </c>
      <c r="L395" s="25">
        <v>69800</v>
      </c>
      <c r="M395" s="25">
        <v>2</v>
      </c>
      <c r="N395" s="28" t="s">
        <v>17</v>
      </c>
      <c r="O395" s="29">
        <v>69800</v>
      </c>
      <c r="P395" s="29"/>
      <c r="Q395" s="30"/>
      <c r="R395" s="30"/>
      <c r="S395" s="30"/>
      <c r="T395" s="30"/>
      <c r="U395" s="30"/>
      <c r="V395" s="31" t="s">
        <v>2045</v>
      </c>
      <c r="W395" s="32">
        <v>46094</v>
      </c>
      <c r="X395" s="32"/>
    </row>
    <row r="396" spans="1:24" s="33" customFormat="1" ht="15" customHeight="1" x14ac:dyDescent="0.2">
      <c r="A396" s="23" t="s">
        <v>22</v>
      </c>
      <c r="B396" s="23">
        <v>800014918</v>
      </c>
      <c r="C396" s="24" t="s">
        <v>23</v>
      </c>
      <c r="D396" s="23" t="s">
        <v>28</v>
      </c>
      <c r="E396" s="23">
        <v>598696</v>
      </c>
      <c r="F396" s="23" t="s">
        <v>1274</v>
      </c>
      <c r="G396" s="23">
        <f t="shared" si="7"/>
        <v>2025</v>
      </c>
      <c r="H396" s="25">
        <v>3564575</v>
      </c>
      <c r="I396" s="26" t="s">
        <v>25</v>
      </c>
      <c r="J396" s="27">
        <v>45919</v>
      </c>
      <c r="K396" s="27">
        <v>45937</v>
      </c>
      <c r="L396" s="25">
        <v>3564575</v>
      </c>
      <c r="M396" s="25">
        <v>1</v>
      </c>
      <c r="N396" s="28" t="s">
        <v>17</v>
      </c>
      <c r="O396" s="29">
        <v>3564575</v>
      </c>
      <c r="P396" s="29"/>
      <c r="Q396" s="30"/>
      <c r="R396" s="30"/>
      <c r="S396" s="30"/>
      <c r="T396" s="30"/>
      <c r="U396" s="30"/>
      <c r="V396" s="31" t="s">
        <v>2044</v>
      </c>
      <c r="W396" s="32">
        <v>46087</v>
      </c>
      <c r="X396" s="32"/>
    </row>
    <row r="397" spans="1:24" s="33" customFormat="1" ht="15" customHeight="1" x14ac:dyDescent="0.2">
      <c r="A397" s="23" t="s">
        <v>22</v>
      </c>
      <c r="B397" s="23">
        <v>800014918</v>
      </c>
      <c r="C397" s="24" t="s">
        <v>23</v>
      </c>
      <c r="D397" s="23" t="s">
        <v>28</v>
      </c>
      <c r="E397" s="23">
        <v>598564</v>
      </c>
      <c r="F397" s="23" t="s">
        <v>919</v>
      </c>
      <c r="G397" s="23">
        <f t="shared" si="7"/>
        <v>2025</v>
      </c>
      <c r="H397" s="25">
        <v>69800</v>
      </c>
      <c r="I397" s="26" t="s">
        <v>27</v>
      </c>
      <c r="J397" s="27">
        <v>45919</v>
      </c>
      <c r="K397" s="27">
        <v>45930</v>
      </c>
      <c r="L397" s="25">
        <v>69800</v>
      </c>
      <c r="M397" s="25">
        <v>2</v>
      </c>
      <c r="N397" s="28" t="s">
        <v>17</v>
      </c>
      <c r="O397" s="29">
        <v>69800</v>
      </c>
      <c r="P397" s="29"/>
      <c r="Q397" s="30"/>
      <c r="R397" s="30"/>
      <c r="S397" s="30"/>
      <c r="T397" s="30"/>
      <c r="U397" s="30"/>
      <c r="V397" s="31" t="s">
        <v>2045</v>
      </c>
      <c r="W397" s="32">
        <v>46094</v>
      </c>
      <c r="X397" s="32"/>
    </row>
    <row r="398" spans="1:24" s="33" customFormat="1" ht="15" customHeight="1" x14ac:dyDescent="0.2">
      <c r="A398" s="23" t="s">
        <v>22</v>
      </c>
      <c r="B398" s="23">
        <v>800014918</v>
      </c>
      <c r="C398" s="24" t="s">
        <v>23</v>
      </c>
      <c r="D398" s="23" t="s">
        <v>28</v>
      </c>
      <c r="E398" s="23">
        <v>598555</v>
      </c>
      <c r="F398" s="23" t="s">
        <v>918</v>
      </c>
      <c r="G398" s="23">
        <f t="shared" si="7"/>
        <v>2025</v>
      </c>
      <c r="H398" s="25">
        <v>79628</v>
      </c>
      <c r="I398" s="26" t="s">
        <v>27</v>
      </c>
      <c r="J398" s="27">
        <v>45919</v>
      </c>
      <c r="K398" s="27">
        <v>45937</v>
      </c>
      <c r="L398" s="25">
        <v>79628</v>
      </c>
      <c r="M398" s="25">
        <v>2</v>
      </c>
      <c r="N398" s="28" t="s">
        <v>17</v>
      </c>
      <c r="O398" s="29">
        <v>79628</v>
      </c>
      <c r="P398" s="29"/>
      <c r="Q398" s="30"/>
      <c r="R398" s="30"/>
      <c r="S398" s="30"/>
      <c r="T398" s="30"/>
      <c r="U398" s="30"/>
      <c r="V398" s="31" t="s">
        <v>2045</v>
      </c>
      <c r="W398" s="32">
        <v>46094</v>
      </c>
      <c r="X398" s="32"/>
    </row>
    <row r="399" spans="1:24" s="33" customFormat="1" ht="15" customHeight="1" x14ac:dyDescent="0.2">
      <c r="A399" s="23" t="s">
        <v>22</v>
      </c>
      <c r="B399" s="23">
        <v>800014918</v>
      </c>
      <c r="C399" s="24" t="s">
        <v>23</v>
      </c>
      <c r="D399" s="23" t="s">
        <v>28</v>
      </c>
      <c r="E399" s="23">
        <v>598921</v>
      </c>
      <c r="F399" s="23" t="s">
        <v>922</v>
      </c>
      <c r="G399" s="23">
        <f t="shared" si="7"/>
        <v>2025</v>
      </c>
      <c r="H399" s="25">
        <v>69800</v>
      </c>
      <c r="I399" s="26" t="s">
        <v>25</v>
      </c>
      <c r="J399" s="27">
        <v>45920</v>
      </c>
      <c r="K399" s="27">
        <v>45931</v>
      </c>
      <c r="L399" s="25">
        <v>69800</v>
      </c>
      <c r="M399" s="25">
        <v>2</v>
      </c>
      <c r="N399" s="28" t="s">
        <v>17</v>
      </c>
      <c r="O399" s="29">
        <v>69800</v>
      </c>
      <c r="P399" s="29"/>
      <c r="Q399" s="30"/>
      <c r="R399" s="30"/>
      <c r="S399" s="30"/>
      <c r="T399" s="30"/>
      <c r="U399" s="30"/>
      <c r="V399" s="31" t="s">
        <v>2045</v>
      </c>
      <c r="W399" s="32">
        <v>46094</v>
      </c>
      <c r="X399" s="32"/>
    </row>
    <row r="400" spans="1:24" s="33" customFormat="1" ht="15" customHeight="1" x14ac:dyDescent="0.2">
      <c r="A400" s="23" t="s">
        <v>22</v>
      </c>
      <c r="B400" s="23">
        <v>800014918</v>
      </c>
      <c r="C400" s="24" t="s">
        <v>23</v>
      </c>
      <c r="D400" s="23" t="s">
        <v>28</v>
      </c>
      <c r="E400" s="23">
        <v>598855</v>
      </c>
      <c r="F400" s="23" t="s">
        <v>920</v>
      </c>
      <c r="G400" s="23">
        <f t="shared" si="7"/>
        <v>2025</v>
      </c>
      <c r="H400" s="25">
        <v>69800</v>
      </c>
      <c r="I400" s="26" t="s">
        <v>27</v>
      </c>
      <c r="J400" s="27">
        <v>45920</v>
      </c>
      <c r="K400" s="27">
        <v>45930</v>
      </c>
      <c r="L400" s="25">
        <v>69800</v>
      </c>
      <c r="M400" s="25">
        <v>2</v>
      </c>
      <c r="N400" s="28" t="s">
        <v>17</v>
      </c>
      <c r="O400" s="29">
        <v>69800</v>
      </c>
      <c r="P400" s="29"/>
      <c r="Q400" s="30"/>
      <c r="R400" s="30"/>
      <c r="S400" s="30"/>
      <c r="T400" s="30"/>
      <c r="U400" s="30"/>
      <c r="V400" s="31" t="s">
        <v>2045</v>
      </c>
      <c r="W400" s="32">
        <v>46094</v>
      </c>
      <c r="X400" s="32"/>
    </row>
    <row r="401" spans="1:24" s="33" customFormat="1" ht="15" customHeight="1" x14ac:dyDescent="0.2">
      <c r="A401" s="23" t="s">
        <v>22</v>
      </c>
      <c r="B401" s="23">
        <v>800014918</v>
      </c>
      <c r="C401" s="24" t="s">
        <v>23</v>
      </c>
      <c r="D401" s="23" t="s">
        <v>28</v>
      </c>
      <c r="E401" s="23">
        <v>598899</v>
      </c>
      <c r="F401" s="23" t="s">
        <v>921</v>
      </c>
      <c r="G401" s="23">
        <f t="shared" si="7"/>
        <v>2025</v>
      </c>
      <c r="H401" s="25">
        <v>69800</v>
      </c>
      <c r="I401" s="26" t="s">
        <v>27</v>
      </c>
      <c r="J401" s="27">
        <v>45920</v>
      </c>
      <c r="K401" s="27">
        <v>45930</v>
      </c>
      <c r="L401" s="25">
        <v>69800</v>
      </c>
      <c r="M401" s="25">
        <v>2</v>
      </c>
      <c r="N401" s="28" t="s">
        <v>17</v>
      </c>
      <c r="O401" s="29">
        <v>69800</v>
      </c>
      <c r="P401" s="29"/>
      <c r="Q401" s="30"/>
      <c r="R401" s="30"/>
      <c r="S401" s="30"/>
      <c r="T401" s="30"/>
      <c r="U401" s="30"/>
      <c r="V401" s="31" t="s">
        <v>2045</v>
      </c>
      <c r="W401" s="32">
        <v>46094</v>
      </c>
      <c r="X401" s="32"/>
    </row>
    <row r="402" spans="1:24" s="33" customFormat="1" ht="15" customHeight="1" x14ac:dyDescent="0.2">
      <c r="A402" s="23" t="s">
        <v>22</v>
      </c>
      <c r="B402" s="23">
        <v>800014918</v>
      </c>
      <c r="C402" s="24" t="s">
        <v>23</v>
      </c>
      <c r="D402" s="23" t="s">
        <v>28</v>
      </c>
      <c r="E402" s="23">
        <v>598955</v>
      </c>
      <c r="F402" s="23" t="s">
        <v>923</v>
      </c>
      <c r="G402" s="23">
        <f t="shared" si="7"/>
        <v>2025</v>
      </c>
      <c r="H402" s="25">
        <v>69800</v>
      </c>
      <c r="I402" s="26" t="s">
        <v>27</v>
      </c>
      <c r="J402" s="27">
        <v>45920</v>
      </c>
      <c r="K402" s="27">
        <v>45930</v>
      </c>
      <c r="L402" s="25">
        <v>69800</v>
      </c>
      <c r="M402" s="25">
        <v>2</v>
      </c>
      <c r="N402" s="28" t="s">
        <v>17</v>
      </c>
      <c r="O402" s="29">
        <v>69800</v>
      </c>
      <c r="P402" s="29"/>
      <c r="Q402" s="30"/>
      <c r="R402" s="30"/>
      <c r="S402" s="30"/>
      <c r="T402" s="30"/>
      <c r="U402" s="30"/>
      <c r="V402" s="31" t="s">
        <v>2045</v>
      </c>
      <c r="W402" s="32">
        <v>46094</v>
      </c>
      <c r="X402" s="32"/>
    </row>
    <row r="403" spans="1:24" s="33" customFormat="1" ht="15" customHeight="1" x14ac:dyDescent="0.2">
      <c r="A403" s="23" t="s">
        <v>22</v>
      </c>
      <c r="B403" s="23">
        <v>800014918</v>
      </c>
      <c r="C403" s="24" t="s">
        <v>23</v>
      </c>
      <c r="D403" s="23" t="s">
        <v>28</v>
      </c>
      <c r="E403" s="23">
        <v>599222</v>
      </c>
      <c r="F403" s="23" t="s">
        <v>924</v>
      </c>
      <c r="G403" s="23">
        <f t="shared" si="7"/>
        <v>2025</v>
      </c>
      <c r="H403" s="25">
        <v>711522</v>
      </c>
      <c r="I403" s="26" t="s">
        <v>27</v>
      </c>
      <c r="J403" s="27">
        <v>45922</v>
      </c>
      <c r="K403" s="27">
        <v>45937</v>
      </c>
      <c r="L403" s="25">
        <v>711522</v>
      </c>
      <c r="M403" s="25">
        <v>2</v>
      </c>
      <c r="N403" s="28" t="s">
        <v>17</v>
      </c>
      <c r="O403" s="29">
        <v>711522</v>
      </c>
      <c r="P403" s="29"/>
      <c r="Q403" s="30"/>
      <c r="R403" s="30"/>
      <c r="S403" s="30"/>
      <c r="T403" s="30"/>
      <c r="U403" s="30"/>
      <c r="V403" s="31" t="s">
        <v>2045</v>
      </c>
      <c r="W403" s="32">
        <v>46094</v>
      </c>
      <c r="X403" s="32"/>
    </row>
    <row r="404" spans="1:24" s="33" customFormat="1" ht="15" customHeight="1" x14ac:dyDescent="0.2">
      <c r="A404" s="23" t="s">
        <v>22</v>
      </c>
      <c r="B404" s="23">
        <v>800014918</v>
      </c>
      <c r="C404" s="24" t="s">
        <v>23</v>
      </c>
      <c r="D404" s="23" t="s">
        <v>28</v>
      </c>
      <c r="E404" s="23">
        <v>599387</v>
      </c>
      <c r="F404" s="23" t="s">
        <v>925</v>
      </c>
      <c r="G404" s="23">
        <f t="shared" si="7"/>
        <v>2025</v>
      </c>
      <c r="H404" s="25">
        <v>1203800</v>
      </c>
      <c r="I404" s="26" t="s">
        <v>27</v>
      </c>
      <c r="J404" s="27">
        <v>45922</v>
      </c>
      <c r="K404" s="27">
        <v>45937</v>
      </c>
      <c r="L404" s="25">
        <v>1203800</v>
      </c>
      <c r="M404" s="25">
        <v>2</v>
      </c>
      <c r="N404" s="28" t="s">
        <v>17</v>
      </c>
      <c r="O404" s="29">
        <v>1203800</v>
      </c>
      <c r="P404" s="29"/>
      <c r="Q404" s="30"/>
      <c r="R404" s="30"/>
      <c r="S404" s="30"/>
      <c r="T404" s="30"/>
      <c r="U404" s="30"/>
      <c r="V404" s="31" t="s">
        <v>2045</v>
      </c>
      <c r="W404" s="32">
        <v>46094</v>
      </c>
      <c r="X404" s="32"/>
    </row>
    <row r="405" spans="1:24" s="33" customFormat="1" ht="15" customHeight="1" x14ac:dyDescent="0.2">
      <c r="A405" s="23" t="s">
        <v>22</v>
      </c>
      <c r="B405" s="23">
        <v>800014918</v>
      </c>
      <c r="C405" s="24" t="s">
        <v>23</v>
      </c>
      <c r="D405" s="23" t="s">
        <v>28</v>
      </c>
      <c r="E405" s="23">
        <v>599534</v>
      </c>
      <c r="F405" s="23" t="s">
        <v>927</v>
      </c>
      <c r="G405" s="23">
        <f t="shared" si="7"/>
        <v>2025</v>
      </c>
      <c r="H405" s="25">
        <v>69800</v>
      </c>
      <c r="I405" s="26" t="s">
        <v>27</v>
      </c>
      <c r="J405" s="27">
        <v>45923</v>
      </c>
      <c r="K405" s="27">
        <v>45930</v>
      </c>
      <c r="L405" s="25">
        <v>69800</v>
      </c>
      <c r="M405" s="25">
        <v>2</v>
      </c>
      <c r="N405" s="28" t="s">
        <v>17</v>
      </c>
      <c r="O405" s="29">
        <v>69800</v>
      </c>
      <c r="P405" s="29"/>
      <c r="Q405" s="30"/>
      <c r="R405" s="30"/>
      <c r="S405" s="30"/>
      <c r="T405" s="30"/>
      <c r="U405" s="30"/>
      <c r="V405" s="31" t="s">
        <v>2045</v>
      </c>
      <c r="W405" s="32">
        <v>46094</v>
      </c>
      <c r="X405" s="32"/>
    </row>
    <row r="406" spans="1:24" s="33" customFormat="1" ht="15" customHeight="1" x14ac:dyDescent="0.2">
      <c r="A406" s="23" t="s">
        <v>22</v>
      </c>
      <c r="B406" s="23">
        <v>800014918</v>
      </c>
      <c r="C406" s="24" t="s">
        <v>23</v>
      </c>
      <c r="D406" s="23" t="s">
        <v>28</v>
      </c>
      <c r="E406" s="23">
        <v>599576</v>
      </c>
      <c r="F406" s="23" t="s">
        <v>928</v>
      </c>
      <c r="G406" s="23">
        <f t="shared" si="7"/>
        <v>2025</v>
      </c>
      <c r="H406" s="25">
        <v>69800</v>
      </c>
      <c r="I406" s="26" t="s">
        <v>27</v>
      </c>
      <c r="J406" s="27">
        <v>45923</v>
      </c>
      <c r="K406" s="27">
        <v>45930</v>
      </c>
      <c r="L406" s="25">
        <v>69800</v>
      </c>
      <c r="M406" s="25">
        <v>2</v>
      </c>
      <c r="N406" s="28" t="s">
        <v>17</v>
      </c>
      <c r="O406" s="29">
        <v>69800</v>
      </c>
      <c r="P406" s="29"/>
      <c r="Q406" s="30"/>
      <c r="R406" s="30"/>
      <c r="S406" s="30"/>
      <c r="T406" s="30"/>
      <c r="U406" s="30"/>
      <c r="V406" s="31" t="s">
        <v>2045</v>
      </c>
      <c r="W406" s="32">
        <v>46094</v>
      </c>
      <c r="X406" s="32"/>
    </row>
    <row r="407" spans="1:24" s="33" customFormat="1" ht="15" customHeight="1" x14ac:dyDescent="0.2">
      <c r="A407" s="23" t="s">
        <v>22</v>
      </c>
      <c r="B407" s="23">
        <v>800014918</v>
      </c>
      <c r="C407" s="24" t="s">
        <v>23</v>
      </c>
      <c r="D407" s="23" t="s">
        <v>28</v>
      </c>
      <c r="E407" s="23">
        <v>599850</v>
      </c>
      <c r="F407" s="23" t="s">
        <v>932</v>
      </c>
      <c r="G407" s="23">
        <f t="shared" si="7"/>
        <v>2025</v>
      </c>
      <c r="H407" s="25">
        <v>69800</v>
      </c>
      <c r="I407" s="26" t="s">
        <v>27</v>
      </c>
      <c r="J407" s="27">
        <v>45923</v>
      </c>
      <c r="K407" s="27">
        <v>45930</v>
      </c>
      <c r="L407" s="25">
        <v>69800</v>
      </c>
      <c r="M407" s="25">
        <v>2</v>
      </c>
      <c r="N407" s="28" t="s">
        <v>17</v>
      </c>
      <c r="O407" s="29">
        <v>69800</v>
      </c>
      <c r="P407" s="29"/>
      <c r="Q407" s="30"/>
      <c r="R407" s="30"/>
      <c r="S407" s="30"/>
      <c r="T407" s="30"/>
      <c r="U407" s="30"/>
      <c r="V407" s="31" t="s">
        <v>2045</v>
      </c>
      <c r="W407" s="32">
        <v>46094</v>
      </c>
      <c r="X407" s="32"/>
    </row>
    <row r="408" spans="1:24" s="33" customFormat="1" ht="15" customHeight="1" x14ac:dyDescent="0.2">
      <c r="A408" s="23" t="s">
        <v>22</v>
      </c>
      <c r="B408" s="23">
        <v>800014918</v>
      </c>
      <c r="C408" s="24" t="s">
        <v>23</v>
      </c>
      <c r="D408" s="23" t="s">
        <v>28</v>
      </c>
      <c r="E408" s="23">
        <v>599500</v>
      </c>
      <c r="F408" s="23" t="s">
        <v>926</v>
      </c>
      <c r="G408" s="23">
        <f t="shared" si="7"/>
        <v>2025</v>
      </c>
      <c r="H408" s="25">
        <v>156500</v>
      </c>
      <c r="I408" s="26" t="s">
        <v>27</v>
      </c>
      <c r="J408" s="27">
        <v>45923</v>
      </c>
      <c r="K408" s="27">
        <v>45937</v>
      </c>
      <c r="L408" s="25">
        <v>156500</v>
      </c>
      <c r="M408" s="25">
        <v>2</v>
      </c>
      <c r="N408" s="28" t="s">
        <v>17</v>
      </c>
      <c r="O408" s="29">
        <v>156500</v>
      </c>
      <c r="P408" s="29"/>
      <c r="Q408" s="30"/>
      <c r="R408" s="30"/>
      <c r="S408" s="30"/>
      <c r="T408" s="30"/>
      <c r="U408" s="30"/>
      <c r="V408" s="31" t="s">
        <v>2045</v>
      </c>
      <c r="W408" s="32">
        <v>46094</v>
      </c>
      <c r="X408" s="32"/>
    </row>
    <row r="409" spans="1:24" s="33" customFormat="1" ht="15" customHeight="1" x14ac:dyDescent="0.2">
      <c r="A409" s="23" t="s">
        <v>22</v>
      </c>
      <c r="B409" s="23">
        <v>800014918</v>
      </c>
      <c r="C409" s="24" t="s">
        <v>23</v>
      </c>
      <c r="D409" s="23" t="s">
        <v>28</v>
      </c>
      <c r="E409" s="23">
        <v>599652</v>
      </c>
      <c r="F409" s="23" t="s">
        <v>929</v>
      </c>
      <c r="G409" s="23">
        <f t="shared" si="7"/>
        <v>2025</v>
      </c>
      <c r="H409" s="25">
        <v>85499</v>
      </c>
      <c r="I409" s="26" t="s">
        <v>27</v>
      </c>
      <c r="J409" s="27">
        <v>45923</v>
      </c>
      <c r="K409" s="27">
        <v>45937</v>
      </c>
      <c r="L409" s="25">
        <v>85499</v>
      </c>
      <c r="M409" s="25">
        <v>2</v>
      </c>
      <c r="N409" s="28" t="s">
        <v>17</v>
      </c>
      <c r="O409" s="29">
        <v>85499</v>
      </c>
      <c r="P409" s="29"/>
      <c r="Q409" s="30"/>
      <c r="R409" s="30"/>
      <c r="S409" s="30"/>
      <c r="T409" s="30"/>
      <c r="U409" s="30"/>
      <c r="V409" s="31" t="s">
        <v>2045</v>
      </c>
      <c r="W409" s="32">
        <v>46094</v>
      </c>
      <c r="X409" s="32"/>
    </row>
    <row r="410" spans="1:24" s="33" customFormat="1" ht="15" customHeight="1" x14ac:dyDescent="0.2">
      <c r="A410" s="23" t="s">
        <v>22</v>
      </c>
      <c r="B410" s="23">
        <v>800014918</v>
      </c>
      <c r="C410" s="24" t="s">
        <v>23</v>
      </c>
      <c r="D410" s="23" t="s">
        <v>28</v>
      </c>
      <c r="E410" s="23">
        <v>599707</v>
      </c>
      <c r="F410" s="23" t="s">
        <v>930</v>
      </c>
      <c r="G410" s="23">
        <f t="shared" si="7"/>
        <v>2025</v>
      </c>
      <c r="H410" s="25">
        <v>508546</v>
      </c>
      <c r="I410" s="26" t="s">
        <v>27</v>
      </c>
      <c r="J410" s="27">
        <v>45923</v>
      </c>
      <c r="K410" s="27">
        <v>45937</v>
      </c>
      <c r="L410" s="25">
        <v>508546</v>
      </c>
      <c r="M410" s="25">
        <v>2</v>
      </c>
      <c r="N410" s="28" t="s">
        <v>17</v>
      </c>
      <c r="O410" s="29">
        <v>508546</v>
      </c>
      <c r="P410" s="29"/>
      <c r="Q410" s="30"/>
      <c r="R410" s="30"/>
      <c r="S410" s="30"/>
      <c r="T410" s="30"/>
      <c r="U410" s="30"/>
      <c r="V410" s="31" t="s">
        <v>2045</v>
      </c>
      <c r="W410" s="32">
        <v>46094</v>
      </c>
      <c r="X410" s="32"/>
    </row>
    <row r="411" spans="1:24" s="33" customFormat="1" ht="15" customHeight="1" x14ac:dyDescent="0.2">
      <c r="A411" s="23" t="s">
        <v>22</v>
      </c>
      <c r="B411" s="23">
        <v>800014918</v>
      </c>
      <c r="C411" s="24" t="s">
        <v>23</v>
      </c>
      <c r="D411" s="23" t="s">
        <v>28</v>
      </c>
      <c r="E411" s="23">
        <v>599818</v>
      </c>
      <c r="F411" s="23" t="s">
        <v>931</v>
      </c>
      <c r="G411" s="23">
        <f t="shared" si="7"/>
        <v>2025</v>
      </c>
      <c r="H411" s="25">
        <v>2980530</v>
      </c>
      <c r="I411" s="26" t="s">
        <v>27</v>
      </c>
      <c r="J411" s="27">
        <v>45923</v>
      </c>
      <c r="K411" s="27">
        <v>45937</v>
      </c>
      <c r="L411" s="25">
        <v>2980530</v>
      </c>
      <c r="M411" s="25">
        <v>2</v>
      </c>
      <c r="N411" s="28" t="s">
        <v>17</v>
      </c>
      <c r="O411" s="29">
        <v>2980530</v>
      </c>
      <c r="P411" s="29"/>
      <c r="Q411" s="30"/>
      <c r="R411" s="30"/>
      <c r="S411" s="30"/>
      <c r="T411" s="30"/>
      <c r="U411" s="30"/>
      <c r="V411" s="31" t="s">
        <v>2047</v>
      </c>
      <c r="W411" s="32">
        <v>46101</v>
      </c>
      <c r="X411" s="32"/>
    </row>
    <row r="412" spans="1:24" s="33" customFormat="1" ht="15" customHeight="1" x14ac:dyDescent="0.2">
      <c r="A412" s="23" t="s">
        <v>22</v>
      </c>
      <c r="B412" s="23">
        <v>800014918</v>
      </c>
      <c r="C412" s="24" t="s">
        <v>23</v>
      </c>
      <c r="D412" s="23" t="s">
        <v>28</v>
      </c>
      <c r="E412" s="23">
        <v>600334</v>
      </c>
      <c r="F412" s="23" t="s">
        <v>936</v>
      </c>
      <c r="G412" s="23">
        <f t="shared" si="7"/>
        <v>2025</v>
      </c>
      <c r="H412" s="25">
        <v>69800</v>
      </c>
      <c r="I412" s="26" t="s">
        <v>27</v>
      </c>
      <c r="J412" s="27">
        <v>45924</v>
      </c>
      <c r="K412" s="27">
        <v>45930</v>
      </c>
      <c r="L412" s="25">
        <v>69800</v>
      </c>
      <c r="M412" s="25">
        <v>2</v>
      </c>
      <c r="N412" s="28" t="s">
        <v>17</v>
      </c>
      <c r="O412" s="29">
        <v>69800</v>
      </c>
      <c r="P412" s="29"/>
      <c r="Q412" s="30"/>
      <c r="R412" s="30"/>
      <c r="S412" s="30"/>
      <c r="T412" s="30"/>
      <c r="U412" s="30"/>
      <c r="V412" s="31" t="s">
        <v>2045</v>
      </c>
      <c r="W412" s="32">
        <v>46094</v>
      </c>
      <c r="X412" s="32"/>
    </row>
    <row r="413" spans="1:24" s="33" customFormat="1" ht="15" customHeight="1" x14ac:dyDescent="0.2">
      <c r="A413" s="23" t="s">
        <v>22</v>
      </c>
      <c r="B413" s="23">
        <v>800014918</v>
      </c>
      <c r="C413" s="24" t="s">
        <v>23</v>
      </c>
      <c r="D413" s="23" t="s">
        <v>28</v>
      </c>
      <c r="E413" s="23">
        <v>600336</v>
      </c>
      <c r="F413" s="23" t="s">
        <v>937</v>
      </c>
      <c r="G413" s="23">
        <f t="shared" si="7"/>
        <v>2025</v>
      </c>
      <c r="H413" s="25">
        <v>69800</v>
      </c>
      <c r="I413" s="26" t="s">
        <v>27</v>
      </c>
      <c r="J413" s="27">
        <v>45924</v>
      </c>
      <c r="K413" s="27">
        <v>45930</v>
      </c>
      <c r="L413" s="25">
        <v>69800</v>
      </c>
      <c r="M413" s="25">
        <v>2</v>
      </c>
      <c r="N413" s="28" t="s">
        <v>17</v>
      </c>
      <c r="O413" s="29">
        <v>69800</v>
      </c>
      <c r="P413" s="29"/>
      <c r="Q413" s="30"/>
      <c r="R413" s="30"/>
      <c r="S413" s="30"/>
      <c r="T413" s="30"/>
      <c r="U413" s="30"/>
      <c r="V413" s="31" t="s">
        <v>2045</v>
      </c>
      <c r="W413" s="32">
        <v>46094</v>
      </c>
      <c r="X413" s="32"/>
    </row>
    <row r="414" spans="1:24" s="33" customFormat="1" ht="15" customHeight="1" x14ac:dyDescent="0.2">
      <c r="A414" s="23" t="s">
        <v>22</v>
      </c>
      <c r="B414" s="23">
        <v>800014918</v>
      </c>
      <c r="C414" s="24" t="s">
        <v>23</v>
      </c>
      <c r="D414" s="23" t="s">
        <v>28</v>
      </c>
      <c r="E414" s="23">
        <v>599992</v>
      </c>
      <c r="F414" s="23" t="s">
        <v>933</v>
      </c>
      <c r="G414" s="23">
        <f t="shared" si="7"/>
        <v>2025</v>
      </c>
      <c r="H414" s="25">
        <v>69800</v>
      </c>
      <c r="I414" s="26" t="s">
        <v>27</v>
      </c>
      <c r="J414" s="27">
        <v>45924</v>
      </c>
      <c r="K414" s="27">
        <v>45930</v>
      </c>
      <c r="L414" s="25">
        <v>69800</v>
      </c>
      <c r="M414" s="25">
        <v>2</v>
      </c>
      <c r="N414" s="28" t="s">
        <v>17</v>
      </c>
      <c r="O414" s="29">
        <v>69800</v>
      </c>
      <c r="P414" s="29"/>
      <c r="Q414" s="30"/>
      <c r="R414" s="30"/>
      <c r="S414" s="30"/>
      <c r="T414" s="30"/>
      <c r="U414" s="30"/>
      <c r="V414" s="31" t="s">
        <v>2045</v>
      </c>
      <c r="W414" s="32">
        <v>46094</v>
      </c>
      <c r="X414" s="32"/>
    </row>
    <row r="415" spans="1:24" s="33" customFormat="1" ht="15" customHeight="1" x14ac:dyDescent="0.2">
      <c r="A415" s="23" t="s">
        <v>22</v>
      </c>
      <c r="B415" s="23">
        <v>800014918</v>
      </c>
      <c r="C415" s="24" t="s">
        <v>23</v>
      </c>
      <c r="D415" s="23" t="s">
        <v>28</v>
      </c>
      <c r="E415" s="23">
        <v>600090</v>
      </c>
      <c r="F415" s="23" t="s">
        <v>934</v>
      </c>
      <c r="G415" s="23">
        <f t="shared" si="7"/>
        <v>2025</v>
      </c>
      <c r="H415" s="25">
        <v>69800</v>
      </c>
      <c r="I415" s="26" t="s">
        <v>27</v>
      </c>
      <c r="J415" s="27">
        <v>45924</v>
      </c>
      <c r="K415" s="27">
        <v>45930</v>
      </c>
      <c r="L415" s="25">
        <v>69800</v>
      </c>
      <c r="M415" s="25">
        <v>2</v>
      </c>
      <c r="N415" s="28" t="s">
        <v>17</v>
      </c>
      <c r="O415" s="29">
        <v>69800</v>
      </c>
      <c r="P415" s="29"/>
      <c r="Q415" s="30"/>
      <c r="R415" s="30"/>
      <c r="S415" s="30"/>
      <c r="T415" s="30"/>
      <c r="U415" s="30"/>
      <c r="V415" s="31" t="s">
        <v>2045</v>
      </c>
      <c r="W415" s="32">
        <v>46094</v>
      </c>
      <c r="X415" s="32"/>
    </row>
    <row r="416" spans="1:24" s="33" customFormat="1" ht="15" customHeight="1" x14ac:dyDescent="0.2">
      <c r="A416" s="23" t="s">
        <v>22</v>
      </c>
      <c r="B416" s="23">
        <v>800014918</v>
      </c>
      <c r="C416" s="24" t="s">
        <v>23</v>
      </c>
      <c r="D416" s="23" t="s">
        <v>28</v>
      </c>
      <c r="E416" s="23">
        <v>600185</v>
      </c>
      <c r="F416" s="23" t="s">
        <v>935</v>
      </c>
      <c r="G416" s="23">
        <f t="shared" si="7"/>
        <v>2025</v>
      </c>
      <c r="H416" s="25">
        <v>337724</v>
      </c>
      <c r="I416" s="26" t="s">
        <v>27</v>
      </c>
      <c r="J416" s="27">
        <v>45924</v>
      </c>
      <c r="K416" s="27">
        <v>45937</v>
      </c>
      <c r="L416" s="25">
        <v>337724</v>
      </c>
      <c r="M416" s="25">
        <v>2</v>
      </c>
      <c r="N416" s="28" t="s">
        <v>17</v>
      </c>
      <c r="O416" s="29">
        <v>337724</v>
      </c>
      <c r="P416" s="29"/>
      <c r="Q416" s="30"/>
      <c r="R416" s="30"/>
      <c r="S416" s="30"/>
      <c r="T416" s="30"/>
      <c r="U416" s="30"/>
      <c r="V416" s="31" t="s">
        <v>2045</v>
      </c>
      <c r="W416" s="32">
        <v>46094</v>
      </c>
      <c r="X416" s="32"/>
    </row>
    <row r="417" spans="1:24" s="33" customFormat="1" ht="15" customHeight="1" x14ac:dyDescent="0.2">
      <c r="A417" s="23" t="s">
        <v>22</v>
      </c>
      <c r="B417" s="23">
        <v>800014918</v>
      </c>
      <c r="C417" s="24" t="s">
        <v>23</v>
      </c>
      <c r="D417" s="23" t="s">
        <v>28</v>
      </c>
      <c r="E417" s="23">
        <v>600431</v>
      </c>
      <c r="F417" s="23" t="s">
        <v>938</v>
      </c>
      <c r="G417" s="23">
        <f t="shared" si="7"/>
        <v>2025</v>
      </c>
      <c r="H417" s="25">
        <v>69800</v>
      </c>
      <c r="I417" s="26" t="s">
        <v>27</v>
      </c>
      <c r="J417" s="27">
        <v>45925</v>
      </c>
      <c r="K417" s="27">
        <v>45930</v>
      </c>
      <c r="L417" s="25">
        <v>69800</v>
      </c>
      <c r="M417" s="25">
        <v>2</v>
      </c>
      <c r="N417" s="28" t="s">
        <v>17</v>
      </c>
      <c r="O417" s="29">
        <v>69800</v>
      </c>
      <c r="P417" s="29"/>
      <c r="Q417" s="30"/>
      <c r="R417" s="30"/>
      <c r="S417" s="30"/>
      <c r="T417" s="30"/>
      <c r="U417" s="30"/>
      <c r="V417" s="31" t="s">
        <v>2045</v>
      </c>
      <c r="W417" s="32">
        <v>46094</v>
      </c>
      <c r="X417" s="32"/>
    </row>
    <row r="418" spans="1:24" s="33" customFormat="1" ht="15" customHeight="1" x14ac:dyDescent="0.2">
      <c r="A418" s="23" t="s">
        <v>22</v>
      </c>
      <c r="B418" s="23">
        <v>800014918</v>
      </c>
      <c r="C418" s="24" t="s">
        <v>23</v>
      </c>
      <c r="D418" s="23" t="s">
        <v>28</v>
      </c>
      <c r="E418" s="23">
        <v>600452</v>
      </c>
      <c r="F418" s="23" t="s">
        <v>939</v>
      </c>
      <c r="G418" s="23">
        <f t="shared" si="7"/>
        <v>2025</v>
      </c>
      <c r="H418" s="25">
        <v>69800</v>
      </c>
      <c r="I418" s="26" t="s">
        <v>27</v>
      </c>
      <c r="J418" s="27">
        <v>45925</v>
      </c>
      <c r="K418" s="27">
        <v>45930</v>
      </c>
      <c r="L418" s="25">
        <v>69800</v>
      </c>
      <c r="M418" s="25">
        <v>2</v>
      </c>
      <c r="N418" s="28" t="s">
        <v>17</v>
      </c>
      <c r="O418" s="29">
        <v>69800</v>
      </c>
      <c r="P418" s="29"/>
      <c r="Q418" s="30"/>
      <c r="R418" s="30"/>
      <c r="S418" s="30"/>
      <c r="T418" s="30"/>
      <c r="U418" s="30"/>
      <c r="V418" s="31" t="s">
        <v>2045</v>
      </c>
      <c r="W418" s="32">
        <v>46094</v>
      </c>
      <c r="X418" s="32"/>
    </row>
    <row r="419" spans="1:24" s="33" customFormat="1" ht="15" customHeight="1" x14ac:dyDescent="0.2">
      <c r="A419" s="23" t="s">
        <v>22</v>
      </c>
      <c r="B419" s="23">
        <v>800014918</v>
      </c>
      <c r="C419" s="24" t="s">
        <v>23</v>
      </c>
      <c r="D419" s="23" t="s">
        <v>28</v>
      </c>
      <c r="E419" s="23">
        <v>600454</v>
      </c>
      <c r="F419" s="23" t="s">
        <v>940</v>
      </c>
      <c r="G419" s="23">
        <f t="shared" si="7"/>
        <v>2025</v>
      </c>
      <c r="H419" s="25">
        <v>69800</v>
      </c>
      <c r="I419" s="26" t="s">
        <v>27</v>
      </c>
      <c r="J419" s="27">
        <v>45925</v>
      </c>
      <c r="K419" s="27">
        <v>45930</v>
      </c>
      <c r="L419" s="25">
        <v>69800</v>
      </c>
      <c r="M419" s="25">
        <v>2</v>
      </c>
      <c r="N419" s="28" t="s">
        <v>17</v>
      </c>
      <c r="O419" s="29">
        <v>69800</v>
      </c>
      <c r="P419" s="29"/>
      <c r="Q419" s="30"/>
      <c r="R419" s="30"/>
      <c r="S419" s="30"/>
      <c r="T419" s="30"/>
      <c r="U419" s="30"/>
      <c r="V419" s="31" t="s">
        <v>2045</v>
      </c>
      <c r="W419" s="32">
        <v>46094</v>
      </c>
      <c r="X419" s="32"/>
    </row>
    <row r="420" spans="1:24" s="33" customFormat="1" ht="15" customHeight="1" x14ac:dyDescent="0.2">
      <c r="A420" s="23" t="s">
        <v>22</v>
      </c>
      <c r="B420" s="23">
        <v>800014918</v>
      </c>
      <c r="C420" s="24" t="s">
        <v>23</v>
      </c>
      <c r="D420" s="23" t="s">
        <v>28</v>
      </c>
      <c r="E420" s="23">
        <v>600509</v>
      </c>
      <c r="F420" s="23" t="s">
        <v>942</v>
      </c>
      <c r="G420" s="23">
        <f t="shared" si="7"/>
        <v>2025</v>
      </c>
      <c r="H420" s="25">
        <v>69800</v>
      </c>
      <c r="I420" s="26" t="s">
        <v>27</v>
      </c>
      <c r="J420" s="27">
        <v>45925</v>
      </c>
      <c r="K420" s="27">
        <v>45930</v>
      </c>
      <c r="L420" s="25">
        <v>69800</v>
      </c>
      <c r="M420" s="25">
        <v>2</v>
      </c>
      <c r="N420" s="28" t="s">
        <v>17</v>
      </c>
      <c r="O420" s="29">
        <v>69800</v>
      </c>
      <c r="P420" s="29"/>
      <c r="Q420" s="30"/>
      <c r="R420" s="30"/>
      <c r="S420" s="30"/>
      <c r="T420" s="30"/>
      <c r="U420" s="30"/>
      <c r="V420" s="31" t="s">
        <v>2045</v>
      </c>
      <c r="W420" s="32">
        <v>46094</v>
      </c>
      <c r="X420" s="32"/>
    </row>
    <row r="421" spans="1:24" s="33" customFormat="1" ht="15" customHeight="1" x14ac:dyDescent="0.2">
      <c r="A421" s="23" t="s">
        <v>22</v>
      </c>
      <c r="B421" s="23">
        <v>800014918</v>
      </c>
      <c r="C421" s="24" t="s">
        <v>23</v>
      </c>
      <c r="D421" s="23" t="s">
        <v>28</v>
      </c>
      <c r="E421" s="23">
        <v>600485</v>
      </c>
      <c r="F421" s="23" t="s">
        <v>941</v>
      </c>
      <c r="G421" s="23">
        <f t="shared" si="7"/>
        <v>2025</v>
      </c>
      <c r="H421" s="25">
        <v>337328</v>
      </c>
      <c r="I421" s="26" t="s">
        <v>27</v>
      </c>
      <c r="J421" s="27">
        <v>45925</v>
      </c>
      <c r="K421" s="27">
        <v>45937</v>
      </c>
      <c r="L421" s="25">
        <v>337328</v>
      </c>
      <c r="M421" s="25">
        <v>2</v>
      </c>
      <c r="N421" s="28" t="s">
        <v>17</v>
      </c>
      <c r="O421" s="29">
        <v>337328</v>
      </c>
      <c r="P421" s="29"/>
      <c r="Q421" s="30"/>
      <c r="R421" s="30"/>
      <c r="S421" s="30"/>
      <c r="T421" s="30"/>
      <c r="U421" s="30"/>
      <c r="V421" s="31" t="s">
        <v>2045</v>
      </c>
      <c r="W421" s="32">
        <v>46094</v>
      </c>
      <c r="X421" s="32"/>
    </row>
    <row r="422" spans="1:24" s="33" customFormat="1" ht="15" customHeight="1" x14ac:dyDescent="0.2">
      <c r="A422" s="23" t="s">
        <v>22</v>
      </c>
      <c r="B422" s="23">
        <v>800014918</v>
      </c>
      <c r="C422" s="24" t="s">
        <v>23</v>
      </c>
      <c r="D422" s="23" t="s">
        <v>28</v>
      </c>
      <c r="E422" s="23">
        <v>600667</v>
      </c>
      <c r="F422" s="23" t="s">
        <v>943</v>
      </c>
      <c r="G422" s="23">
        <f t="shared" si="7"/>
        <v>2025</v>
      </c>
      <c r="H422" s="25">
        <v>69800</v>
      </c>
      <c r="I422" s="26" t="s">
        <v>27</v>
      </c>
      <c r="J422" s="27">
        <v>45925</v>
      </c>
      <c r="K422" s="27">
        <v>45937</v>
      </c>
      <c r="L422" s="25">
        <v>69800</v>
      </c>
      <c r="M422" s="25">
        <v>2</v>
      </c>
      <c r="N422" s="28" t="s">
        <v>17</v>
      </c>
      <c r="O422" s="29">
        <v>69800</v>
      </c>
      <c r="P422" s="29"/>
      <c r="Q422" s="30"/>
      <c r="R422" s="30"/>
      <c r="S422" s="30"/>
      <c r="T422" s="30"/>
      <c r="U422" s="30"/>
      <c r="V422" s="31" t="s">
        <v>2045</v>
      </c>
      <c r="W422" s="32">
        <v>46094</v>
      </c>
      <c r="X422" s="32"/>
    </row>
    <row r="423" spans="1:24" s="33" customFormat="1" ht="15" customHeight="1" x14ac:dyDescent="0.2">
      <c r="A423" s="23" t="s">
        <v>22</v>
      </c>
      <c r="B423" s="23">
        <v>800014918</v>
      </c>
      <c r="C423" s="24" t="s">
        <v>23</v>
      </c>
      <c r="D423" s="23" t="s">
        <v>28</v>
      </c>
      <c r="E423" s="23">
        <v>601272</v>
      </c>
      <c r="F423" s="23" t="s">
        <v>946</v>
      </c>
      <c r="G423" s="23">
        <f t="shared" si="7"/>
        <v>2025</v>
      </c>
      <c r="H423" s="25">
        <v>677600</v>
      </c>
      <c r="I423" s="26" t="s">
        <v>25</v>
      </c>
      <c r="J423" s="27">
        <v>45926</v>
      </c>
      <c r="K423" s="27">
        <v>45931</v>
      </c>
      <c r="L423" s="25">
        <v>677600</v>
      </c>
      <c r="M423" s="25">
        <v>2</v>
      </c>
      <c r="N423" s="28" t="s">
        <v>17</v>
      </c>
      <c r="O423" s="29">
        <v>677600</v>
      </c>
      <c r="P423" s="29"/>
      <c r="Q423" s="30"/>
      <c r="R423" s="30"/>
      <c r="S423" s="30"/>
      <c r="T423" s="30"/>
      <c r="U423" s="30"/>
      <c r="V423" s="31" t="s">
        <v>2045</v>
      </c>
      <c r="W423" s="32">
        <v>46094</v>
      </c>
      <c r="X423" s="32"/>
    </row>
    <row r="424" spans="1:24" s="33" customFormat="1" ht="15" customHeight="1" x14ac:dyDescent="0.2">
      <c r="A424" s="23" t="s">
        <v>22</v>
      </c>
      <c r="B424" s="23">
        <v>800014918</v>
      </c>
      <c r="C424" s="24" t="s">
        <v>23</v>
      </c>
      <c r="D424" s="23" t="s">
        <v>28</v>
      </c>
      <c r="E424" s="23">
        <v>601036</v>
      </c>
      <c r="F424" s="23" t="s">
        <v>945</v>
      </c>
      <c r="G424" s="23">
        <f t="shared" si="7"/>
        <v>2025</v>
      </c>
      <c r="H424" s="25">
        <v>79500</v>
      </c>
      <c r="I424" s="26" t="s">
        <v>27</v>
      </c>
      <c r="J424" s="27">
        <v>45926</v>
      </c>
      <c r="K424" s="27">
        <v>45937</v>
      </c>
      <c r="L424" s="25">
        <v>79500</v>
      </c>
      <c r="M424" s="25">
        <v>2</v>
      </c>
      <c r="N424" s="28" t="s">
        <v>17</v>
      </c>
      <c r="O424" s="29">
        <v>79500</v>
      </c>
      <c r="P424" s="29"/>
      <c r="Q424" s="30"/>
      <c r="R424" s="30"/>
      <c r="S424" s="30"/>
      <c r="T424" s="30"/>
      <c r="U424" s="30"/>
      <c r="V424" s="31" t="s">
        <v>2045</v>
      </c>
      <c r="W424" s="32">
        <v>46094</v>
      </c>
      <c r="X424" s="32"/>
    </row>
    <row r="425" spans="1:24" s="33" customFormat="1" ht="15" customHeight="1" x14ac:dyDescent="0.2">
      <c r="A425" s="23" t="s">
        <v>22</v>
      </c>
      <c r="B425" s="23">
        <v>800014918</v>
      </c>
      <c r="C425" s="24" t="s">
        <v>23</v>
      </c>
      <c r="D425" s="23" t="s">
        <v>28</v>
      </c>
      <c r="E425" s="23">
        <v>600870</v>
      </c>
      <c r="F425" s="23" t="s">
        <v>944</v>
      </c>
      <c r="G425" s="23">
        <f t="shared" si="7"/>
        <v>2025</v>
      </c>
      <c r="H425" s="25">
        <v>4839142</v>
      </c>
      <c r="I425" s="26" t="s">
        <v>27</v>
      </c>
      <c r="J425" s="27">
        <v>45926</v>
      </c>
      <c r="K425" s="27">
        <v>45937</v>
      </c>
      <c r="L425" s="25">
        <v>4839142</v>
      </c>
      <c r="M425" s="25">
        <v>2</v>
      </c>
      <c r="N425" s="28" t="s">
        <v>17</v>
      </c>
      <c r="O425" s="29">
        <v>4839142</v>
      </c>
      <c r="P425" s="29"/>
      <c r="Q425" s="30"/>
      <c r="R425" s="30"/>
      <c r="S425" s="30"/>
      <c r="T425" s="30"/>
      <c r="U425" s="30"/>
      <c r="V425" s="31" t="s">
        <v>2045</v>
      </c>
      <c r="W425" s="32">
        <v>46094</v>
      </c>
      <c r="X425" s="32"/>
    </row>
    <row r="426" spans="1:24" s="33" customFormat="1" ht="15" customHeight="1" x14ac:dyDescent="0.2">
      <c r="A426" s="23" t="s">
        <v>22</v>
      </c>
      <c r="B426" s="23">
        <v>800014918</v>
      </c>
      <c r="C426" s="24" t="s">
        <v>23</v>
      </c>
      <c r="D426" s="23" t="s">
        <v>28</v>
      </c>
      <c r="E426" s="23">
        <v>601472</v>
      </c>
      <c r="F426" s="23" t="s">
        <v>947</v>
      </c>
      <c r="G426" s="23">
        <f t="shared" si="7"/>
        <v>2025</v>
      </c>
      <c r="H426" s="25">
        <v>69800</v>
      </c>
      <c r="I426" s="26" t="s">
        <v>25</v>
      </c>
      <c r="J426" s="27">
        <v>45927</v>
      </c>
      <c r="K426" s="27">
        <v>45931</v>
      </c>
      <c r="L426" s="25">
        <v>69800</v>
      </c>
      <c r="M426" s="25">
        <v>2</v>
      </c>
      <c r="N426" s="28" t="s">
        <v>17</v>
      </c>
      <c r="O426" s="29">
        <v>69800</v>
      </c>
      <c r="P426" s="29"/>
      <c r="Q426" s="30"/>
      <c r="R426" s="30"/>
      <c r="S426" s="30"/>
      <c r="T426" s="30"/>
      <c r="U426" s="30"/>
      <c r="V426" s="31" t="s">
        <v>2045</v>
      </c>
      <c r="W426" s="32">
        <v>46094</v>
      </c>
      <c r="X426" s="32"/>
    </row>
    <row r="427" spans="1:24" s="33" customFormat="1" ht="15" customHeight="1" x14ac:dyDescent="0.2">
      <c r="A427" s="23" t="s">
        <v>22</v>
      </c>
      <c r="B427" s="23">
        <v>800014918</v>
      </c>
      <c r="C427" s="24" t="s">
        <v>23</v>
      </c>
      <c r="D427" s="23" t="s">
        <v>28</v>
      </c>
      <c r="E427" s="23">
        <v>601711</v>
      </c>
      <c r="F427" s="23" t="s">
        <v>948</v>
      </c>
      <c r="G427" s="23">
        <f t="shared" si="7"/>
        <v>2025</v>
      </c>
      <c r="H427" s="25">
        <v>173750</v>
      </c>
      <c r="I427" s="26" t="s">
        <v>27</v>
      </c>
      <c r="J427" s="27">
        <v>45928</v>
      </c>
      <c r="K427" s="27">
        <v>45937</v>
      </c>
      <c r="L427" s="25">
        <v>173750</v>
      </c>
      <c r="M427" s="25">
        <v>2</v>
      </c>
      <c r="N427" s="28" t="s">
        <v>17</v>
      </c>
      <c r="O427" s="29">
        <v>173750</v>
      </c>
      <c r="P427" s="29"/>
      <c r="Q427" s="30"/>
      <c r="R427" s="30"/>
      <c r="S427" s="30"/>
      <c r="T427" s="30"/>
      <c r="U427" s="30"/>
      <c r="V427" s="31" t="s">
        <v>2045</v>
      </c>
      <c r="W427" s="32">
        <v>46094</v>
      </c>
      <c r="X427" s="32"/>
    </row>
    <row r="428" spans="1:24" s="33" customFormat="1" ht="15" customHeight="1" x14ac:dyDescent="0.2">
      <c r="A428" s="23" t="s">
        <v>22</v>
      </c>
      <c r="B428" s="23">
        <v>800014918</v>
      </c>
      <c r="C428" s="24" t="s">
        <v>23</v>
      </c>
      <c r="D428" s="23" t="s">
        <v>28</v>
      </c>
      <c r="E428" s="23">
        <v>601725</v>
      </c>
      <c r="F428" s="23" t="s">
        <v>949</v>
      </c>
      <c r="G428" s="23">
        <f t="shared" si="7"/>
        <v>2025</v>
      </c>
      <c r="H428" s="25">
        <v>676393</v>
      </c>
      <c r="I428" s="26" t="s">
        <v>27</v>
      </c>
      <c r="J428" s="27">
        <v>45928</v>
      </c>
      <c r="K428" s="27">
        <v>45937</v>
      </c>
      <c r="L428" s="25">
        <v>676393</v>
      </c>
      <c r="M428" s="25">
        <v>2</v>
      </c>
      <c r="N428" s="28" t="s">
        <v>17</v>
      </c>
      <c r="O428" s="29">
        <v>676393</v>
      </c>
      <c r="P428" s="29"/>
      <c r="Q428" s="30"/>
      <c r="R428" s="30"/>
      <c r="S428" s="30"/>
      <c r="T428" s="30"/>
      <c r="U428" s="30"/>
      <c r="V428" s="31" t="s">
        <v>2045</v>
      </c>
      <c r="W428" s="32">
        <v>46094</v>
      </c>
      <c r="X428" s="32"/>
    </row>
    <row r="429" spans="1:24" s="33" customFormat="1" ht="15" customHeight="1" x14ac:dyDescent="0.2">
      <c r="A429" s="23" t="s">
        <v>22</v>
      </c>
      <c r="B429" s="23">
        <v>800014918</v>
      </c>
      <c r="C429" s="24" t="s">
        <v>23</v>
      </c>
      <c r="D429" s="23" t="s">
        <v>28</v>
      </c>
      <c r="E429" s="23">
        <v>602010</v>
      </c>
      <c r="F429" s="23" t="s">
        <v>950</v>
      </c>
      <c r="G429" s="23">
        <f t="shared" si="7"/>
        <v>2025</v>
      </c>
      <c r="H429" s="25">
        <v>69800</v>
      </c>
      <c r="I429" s="26" t="s">
        <v>27</v>
      </c>
      <c r="J429" s="27">
        <v>45930</v>
      </c>
      <c r="K429" s="27">
        <v>45937</v>
      </c>
      <c r="L429" s="25">
        <v>69800</v>
      </c>
      <c r="M429" s="25">
        <v>2</v>
      </c>
      <c r="N429" s="28" t="s">
        <v>17</v>
      </c>
      <c r="O429" s="29">
        <v>69800</v>
      </c>
      <c r="P429" s="29"/>
      <c r="Q429" s="30"/>
      <c r="R429" s="30"/>
      <c r="S429" s="30"/>
      <c r="T429" s="30"/>
      <c r="U429" s="30"/>
      <c r="V429" s="31" t="s">
        <v>2045</v>
      </c>
      <c r="W429" s="32">
        <v>46094</v>
      </c>
      <c r="X429" s="32"/>
    </row>
    <row r="430" spans="1:24" s="33" customFormat="1" ht="15" customHeight="1" x14ac:dyDescent="0.2">
      <c r="A430" s="23" t="s">
        <v>22</v>
      </c>
      <c r="B430" s="23">
        <v>800014918</v>
      </c>
      <c r="C430" s="24" t="s">
        <v>23</v>
      </c>
      <c r="D430" s="23" t="s">
        <v>28</v>
      </c>
      <c r="E430" s="23">
        <v>602305</v>
      </c>
      <c r="F430" s="23" t="s">
        <v>952</v>
      </c>
      <c r="G430" s="23">
        <f t="shared" si="7"/>
        <v>2025</v>
      </c>
      <c r="H430" s="25">
        <v>69800</v>
      </c>
      <c r="I430" s="26" t="s">
        <v>27</v>
      </c>
      <c r="J430" s="27">
        <v>45930</v>
      </c>
      <c r="K430" s="27">
        <v>45937</v>
      </c>
      <c r="L430" s="25">
        <v>69800</v>
      </c>
      <c r="M430" s="25">
        <v>2</v>
      </c>
      <c r="N430" s="28" t="s">
        <v>17</v>
      </c>
      <c r="O430" s="29">
        <v>69800</v>
      </c>
      <c r="P430" s="29"/>
      <c r="Q430" s="30"/>
      <c r="R430" s="30"/>
      <c r="S430" s="30"/>
      <c r="T430" s="30"/>
      <c r="U430" s="30"/>
      <c r="V430" s="31" t="s">
        <v>2045</v>
      </c>
      <c r="W430" s="32">
        <v>46094</v>
      </c>
      <c r="X430" s="32"/>
    </row>
    <row r="431" spans="1:24" s="33" customFormat="1" ht="15" customHeight="1" x14ac:dyDescent="0.2">
      <c r="A431" s="23" t="s">
        <v>22</v>
      </c>
      <c r="B431" s="23">
        <v>800014918</v>
      </c>
      <c r="C431" s="24" t="s">
        <v>23</v>
      </c>
      <c r="D431" s="23" t="s">
        <v>28</v>
      </c>
      <c r="E431" s="23">
        <v>602208</v>
      </c>
      <c r="F431" s="23" t="s">
        <v>951</v>
      </c>
      <c r="G431" s="23">
        <f t="shared" si="7"/>
        <v>2025</v>
      </c>
      <c r="H431" s="25">
        <v>69800</v>
      </c>
      <c r="I431" s="26" t="s">
        <v>27</v>
      </c>
      <c r="J431" s="27">
        <v>45930</v>
      </c>
      <c r="K431" s="27">
        <v>45937</v>
      </c>
      <c r="L431" s="25">
        <v>69800</v>
      </c>
      <c r="M431" s="25">
        <v>2</v>
      </c>
      <c r="N431" s="28" t="s">
        <v>17</v>
      </c>
      <c r="O431" s="29">
        <v>69800</v>
      </c>
      <c r="P431" s="29"/>
      <c r="Q431" s="30"/>
      <c r="R431" s="30"/>
      <c r="S431" s="30"/>
      <c r="T431" s="30"/>
      <c r="U431" s="30"/>
      <c r="V431" s="31" t="s">
        <v>2045</v>
      </c>
      <c r="W431" s="32">
        <v>46094</v>
      </c>
      <c r="X431" s="32"/>
    </row>
    <row r="432" spans="1:24" s="33" customFormat="1" ht="15" customHeight="1" x14ac:dyDescent="0.2">
      <c r="A432" s="23" t="s">
        <v>22</v>
      </c>
      <c r="B432" s="23">
        <v>800014918</v>
      </c>
      <c r="C432" s="24" t="s">
        <v>23</v>
      </c>
      <c r="D432" s="23" t="s">
        <v>28</v>
      </c>
      <c r="E432" s="23">
        <v>602490</v>
      </c>
      <c r="F432" s="23" t="s">
        <v>953</v>
      </c>
      <c r="G432" s="23">
        <f t="shared" si="7"/>
        <v>2025</v>
      </c>
      <c r="H432" s="25">
        <v>69800</v>
      </c>
      <c r="I432" s="26" t="s">
        <v>25</v>
      </c>
      <c r="J432" s="27">
        <v>45931</v>
      </c>
      <c r="K432" s="27">
        <v>45939</v>
      </c>
      <c r="L432" s="25">
        <v>69800</v>
      </c>
      <c r="M432" s="25">
        <v>2</v>
      </c>
      <c r="N432" s="28" t="s">
        <v>17</v>
      </c>
      <c r="O432" s="29">
        <v>69800</v>
      </c>
      <c r="P432" s="29"/>
      <c r="Q432" s="30"/>
      <c r="R432" s="30"/>
      <c r="S432" s="30"/>
      <c r="T432" s="30"/>
      <c r="U432" s="30"/>
      <c r="V432" s="31" t="s">
        <v>2045</v>
      </c>
      <c r="W432" s="32">
        <v>46094</v>
      </c>
      <c r="X432" s="32"/>
    </row>
    <row r="433" spans="1:24" s="33" customFormat="1" ht="15" customHeight="1" x14ac:dyDescent="0.2">
      <c r="A433" s="23" t="s">
        <v>22</v>
      </c>
      <c r="B433" s="23">
        <v>800014918</v>
      </c>
      <c r="C433" s="24" t="s">
        <v>23</v>
      </c>
      <c r="D433" s="23" t="s">
        <v>28</v>
      </c>
      <c r="E433" s="23">
        <v>602697</v>
      </c>
      <c r="F433" s="23" t="s">
        <v>954</v>
      </c>
      <c r="G433" s="23">
        <f t="shared" si="7"/>
        <v>2025</v>
      </c>
      <c r="H433" s="25">
        <v>69800</v>
      </c>
      <c r="I433" s="26" t="s">
        <v>27</v>
      </c>
      <c r="J433" s="27">
        <v>45931</v>
      </c>
      <c r="K433" s="27">
        <v>45946</v>
      </c>
      <c r="L433" s="25">
        <v>69800</v>
      </c>
      <c r="M433" s="25">
        <v>2</v>
      </c>
      <c r="N433" s="28" t="s">
        <v>17</v>
      </c>
      <c r="O433" s="29">
        <v>69800</v>
      </c>
      <c r="P433" s="29"/>
      <c r="Q433" s="30"/>
      <c r="R433" s="30"/>
      <c r="S433" s="30"/>
      <c r="T433" s="30"/>
      <c r="U433" s="30"/>
      <c r="V433" s="31" t="s">
        <v>2045</v>
      </c>
      <c r="W433" s="32">
        <v>46094</v>
      </c>
      <c r="X433" s="32"/>
    </row>
    <row r="434" spans="1:24" s="33" customFormat="1" ht="15" customHeight="1" x14ac:dyDescent="0.2">
      <c r="A434" s="23" t="s">
        <v>22</v>
      </c>
      <c r="B434" s="23">
        <v>800014918</v>
      </c>
      <c r="C434" s="24" t="s">
        <v>23</v>
      </c>
      <c r="D434" s="23" t="s">
        <v>28</v>
      </c>
      <c r="E434" s="23">
        <v>602877</v>
      </c>
      <c r="F434" s="23" t="s">
        <v>1276</v>
      </c>
      <c r="G434" s="23">
        <f t="shared" si="7"/>
        <v>2025</v>
      </c>
      <c r="H434" s="25">
        <v>6972181</v>
      </c>
      <c r="I434" s="26" t="s">
        <v>25</v>
      </c>
      <c r="J434" s="27">
        <v>45932</v>
      </c>
      <c r="K434" s="27">
        <v>45947</v>
      </c>
      <c r="L434" s="25">
        <v>5306681</v>
      </c>
      <c r="M434" s="25">
        <v>1</v>
      </c>
      <c r="N434" s="28" t="s">
        <v>17</v>
      </c>
      <c r="O434" s="29">
        <v>5306681</v>
      </c>
      <c r="P434" s="29"/>
      <c r="Q434" s="30"/>
      <c r="R434" s="30"/>
      <c r="S434" s="30"/>
      <c r="T434" s="30"/>
      <c r="U434" s="30"/>
      <c r="V434" s="31" t="s">
        <v>2044</v>
      </c>
      <c r="W434" s="32">
        <v>46087</v>
      </c>
      <c r="X434" s="32"/>
    </row>
    <row r="435" spans="1:24" s="33" customFormat="1" ht="15" customHeight="1" x14ac:dyDescent="0.2">
      <c r="A435" s="23" t="s">
        <v>22</v>
      </c>
      <c r="B435" s="23">
        <v>800014918</v>
      </c>
      <c r="C435" s="24" t="s">
        <v>23</v>
      </c>
      <c r="D435" s="23" t="s">
        <v>28</v>
      </c>
      <c r="E435" s="23">
        <v>602740</v>
      </c>
      <c r="F435" s="23" t="s">
        <v>955</v>
      </c>
      <c r="G435" s="23">
        <f t="shared" si="7"/>
        <v>2025</v>
      </c>
      <c r="H435" s="25">
        <v>69800</v>
      </c>
      <c r="I435" s="26" t="s">
        <v>27</v>
      </c>
      <c r="J435" s="27">
        <v>45932</v>
      </c>
      <c r="K435" s="27">
        <v>45946</v>
      </c>
      <c r="L435" s="25">
        <v>69800</v>
      </c>
      <c r="M435" s="25">
        <v>2</v>
      </c>
      <c r="N435" s="28" t="s">
        <v>17</v>
      </c>
      <c r="O435" s="29">
        <v>69800</v>
      </c>
      <c r="P435" s="29"/>
      <c r="Q435" s="30"/>
      <c r="R435" s="30"/>
      <c r="S435" s="30"/>
      <c r="T435" s="30"/>
      <c r="U435" s="30"/>
      <c r="V435" s="31" t="s">
        <v>2045</v>
      </c>
      <c r="W435" s="32">
        <v>46094</v>
      </c>
      <c r="X435" s="32"/>
    </row>
    <row r="436" spans="1:24" s="33" customFormat="1" ht="15" customHeight="1" x14ac:dyDescent="0.2">
      <c r="A436" s="23" t="s">
        <v>22</v>
      </c>
      <c r="B436" s="23">
        <v>800014918</v>
      </c>
      <c r="C436" s="24" t="s">
        <v>23</v>
      </c>
      <c r="D436" s="23" t="s">
        <v>28</v>
      </c>
      <c r="E436" s="23">
        <v>602755</v>
      </c>
      <c r="F436" s="23" t="s">
        <v>956</v>
      </c>
      <c r="G436" s="23">
        <f t="shared" si="7"/>
        <v>2025</v>
      </c>
      <c r="H436" s="25">
        <v>69800</v>
      </c>
      <c r="I436" s="26" t="s">
        <v>27</v>
      </c>
      <c r="J436" s="27">
        <v>45932</v>
      </c>
      <c r="K436" s="27">
        <v>45946</v>
      </c>
      <c r="L436" s="25">
        <v>69800</v>
      </c>
      <c r="M436" s="25">
        <v>2</v>
      </c>
      <c r="N436" s="28" t="s">
        <v>17</v>
      </c>
      <c r="O436" s="29">
        <v>69800</v>
      </c>
      <c r="P436" s="29"/>
      <c r="Q436" s="30"/>
      <c r="R436" s="30"/>
      <c r="S436" s="30"/>
      <c r="T436" s="30"/>
      <c r="U436" s="30"/>
      <c r="V436" s="31" t="s">
        <v>2045</v>
      </c>
      <c r="W436" s="32">
        <v>46094</v>
      </c>
      <c r="X436" s="32"/>
    </row>
    <row r="437" spans="1:24" s="33" customFormat="1" ht="15" customHeight="1" x14ac:dyDescent="0.2">
      <c r="A437" s="23" t="s">
        <v>22</v>
      </c>
      <c r="B437" s="23">
        <v>800014918</v>
      </c>
      <c r="C437" s="24" t="s">
        <v>23</v>
      </c>
      <c r="D437" s="23" t="s">
        <v>28</v>
      </c>
      <c r="E437" s="23">
        <v>602918</v>
      </c>
      <c r="F437" s="23" t="s">
        <v>959</v>
      </c>
      <c r="G437" s="23">
        <f t="shared" si="7"/>
        <v>2025</v>
      </c>
      <c r="H437" s="25">
        <v>69800</v>
      </c>
      <c r="I437" s="26" t="s">
        <v>27</v>
      </c>
      <c r="J437" s="27">
        <v>45932</v>
      </c>
      <c r="K437" s="27">
        <v>45946</v>
      </c>
      <c r="L437" s="25">
        <v>69800</v>
      </c>
      <c r="M437" s="25">
        <v>2</v>
      </c>
      <c r="N437" s="28" t="s">
        <v>17</v>
      </c>
      <c r="O437" s="29">
        <v>69800</v>
      </c>
      <c r="P437" s="29"/>
      <c r="Q437" s="30"/>
      <c r="R437" s="30"/>
      <c r="S437" s="30"/>
      <c r="T437" s="30"/>
      <c r="U437" s="30"/>
      <c r="V437" s="31" t="s">
        <v>2045</v>
      </c>
      <c r="W437" s="32">
        <v>46094</v>
      </c>
      <c r="X437" s="32"/>
    </row>
    <row r="438" spans="1:24" s="33" customFormat="1" ht="15" customHeight="1" x14ac:dyDescent="0.2">
      <c r="A438" s="23" t="s">
        <v>22</v>
      </c>
      <c r="B438" s="23">
        <v>800014918</v>
      </c>
      <c r="C438" s="24" t="s">
        <v>23</v>
      </c>
      <c r="D438" s="23" t="s">
        <v>28</v>
      </c>
      <c r="E438" s="23">
        <v>602864</v>
      </c>
      <c r="F438" s="23" t="s">
        <v>958</v>
      </c>
      <c r="G438" s="23">
        <f t="shared" si="7"/>
        <v>2025</v>
      </c>
      <c r="H438" s="25">
        <v>69800</v>
      </c>
      <c r="I438" s="26" t="s">
        <v>27</v>
      </c>
      <c r="J438" s="27">
        <v>45932</v>
      </c>
      <c r="K438" s="27">
        <v>45954</v>
      </c>
      <c r="L438" s="25">
        <v>69800</v>
      </c>
      <c r="M438" s="25">
        <v>2</v>
      </c>
      <c r="N438" s="28" t="s">
        <v>17</v>
      </c>
      <c r="O438" s="29">
        <v>69800</v>
      </c>
      <c r="P438" s="29"/>
      <c r="Q438" s="30"/>
      <c r="R438" s="30"/>
      <c r="S438" s="30"/>
      <c r="T438" s="30"/>
      <c r="U438" s="30"/>
      <c r="V438" s="31" t="s">
        <v>2045</v>
      </c>
      <c r="W438" s="32">
        <v>46094</v>
      </c>
      <c r="X438" s="32"/>
    </row>
    <row r="439" spans="1:24" s="33" customFormat="1" ht="15" customHeight="1" x14ac:dyDescent="0.2">
      <c r="A439" s="23" t="s">
        <v>22</v>
      </c>
      <c r="B439" s="23">
        <v>800014918</v>
      </c>
      <c r="C439" s="24" t="s">
        <v>23</v>
      </c>
      <c r="D439" s="23" t="s">
        <v>28</v>
      </c>
      <c r="E439" s="23">
        <v>602791</v>
      </c>
      <c r="F439" s="23" t="s">
        <v>957</v>
      </c>
      <c r="G439" s="23">
        <f t="shared" si="7"/>
        <v>2025</v>
      </c>
      <c r="H439" s="25">
        <v>885243</v>
      </c>
      <c r="I439" s="26" t="s">
        <v>27</v>
      </c>
      <c r="J439" s="27">
        <v>45932</v>
      </c>
      <c r="K439" s="27">
        <v>45954</v>
      </c>
      <c r="L439" s="25">
        <v>885243</v>
      </c>
      <c r="M439" s="25">
        <v>2</v>
      </c>
      <c r="N439" s="28" t="s">
        <v>17</v>
      </c>
      <c r="O439" s="29">
        <v>885243</v>
      </c>
      <c r="P439" s="29"/>
      <c r="Q439" s="30"/>
      <c r="R439" s="30"/>
      <c r="S439" s="30"/>
      <c r="T439" s="30"/>
      <c r="U439" s="30"/>
      <c r="V439" s="31" t="s">
        <v>2045</v>
      </c>
      <c r="W439" s="32">
        <v>46094</v>
      </c>
      <c r="X439" s="32"/>
    </row>
    <row r="440" spans="1:24" s="33" customFormat="1" ht="15" customHeight="1" x14ac:dyDescent="0.2">
      <c r="A440" s="23" t="s">
        <v>22</v>
      </c>
      <c r="B440" s="23">
        <v>800014918</v>
      </c>
      <c r="C440" s="24" t="s">
        <v>23</v>
      </c>
      <c r="D440" s="23" t="s">
        <v>28</v>
      </c>
      <c r="E440" s="23">
        <v>603101</v>
      </c>
      <c r="F440" s="23" t="s">
        <v>1277</v>
      </c>
      <c r="G440" s="23">
        <f t="shared" si="7"/>
        <v>2025</v>
      </c>
      <c r="H440" s="25">
        <v>5543787</v>
      </c>
      <c r="I440" s="26" t="s">
        <v>25</v>
      </c>
      <c r="J440" s="27">
        <v>45933</v>
      </c>
      <c r="K440" s="27">
        <v>45947</v>
      </c>
      <c r="L440" s="25">
        <v>5543787</v>
      </c>
      <c r="M440" s="25">
        <v>1</v>
      </c>
      <c r="N440" s="28" t="s">
        <v>17</v>
      </c>
      <c r="O440" s="29">
        <v>5543787</v>
      </c>
      <c r="P440" s="29"/>
      <c r="Q440" s="30"/>
      <c r="R440" s="30"/>
      <c r="S440" s="30"/>
      <c r="T440" s="30"/>
      <c r="U440" s="30"/>
      <c r="V440" s="31" t="s">
        <v>2044</v>
      </c>
      <c r="W440" s="32">
        <v>46087</v>
      </c>
      <c r="X440" s="32"/>
    </row>
    <row r="441" spans="1:24" s="33" customFormat="1" ht="15" customHeight="1" x14ac:dyDescent="0.2">
      <c r="A441" s="23" t="s">
        <v>22</v>
      </c>
      <c r="B441" s="23">
        <v>800014918</v>
      </c>
      <c r="C441" s="24" t="s">
        <v>23</v>
      </c>
      <c r="D441" s="23" t="s">
        <v>28</v>
      </c>
      <c r="E441" s="23">
        <v>603187</v>
      </c>
      <c r="F441" s="23" t="s">
        <v>1278</v>
      </c>
      <c r="G441" s="23">
        <f t="shared" si="7"/>
        <v>2025</v>
      </c>
      <c r="H441" s="25">
        <v>7762224</v>
      </c>
      <c r="I441" s="26" t="s">
        <v>25</v>
      </c>
      <c r="J441" s="27">
        <v>45933</v>
      </c>
      <c r="K441" s="27">
        <v>45947</v>
      </c>
      <c r="L441" s="25">
        <v>6832554</v>
      </c>
      <c r="M441" s="25">
        <v>1</v>
      </c>
      <c r="N441" s="28" t="s">
        <v>17</v>
      </c>
      <c r="O441" s="29">
        <v>6832554</v>
      </c>
      <c r="P441" s="29"/>
      <c r="Q441" s="30"/>
      <c r="R441" s="30"/>
      <c r="S441" s="30"/>
      <c r="T441" s="30"/>
      <c r="U441" s="30"/>
      <c r="V441" s="31" t="s">
        <v>2044</v>
      </c>
      <c r="W441" s="32">
        <v>46087</v>
      </c>
      <c r="X441" s="32"/>
    </row>
    <row r="442" spans="1:24" s="33" customFormat="1" ht="15" customHeight="1" x14ac:dyDescent="0.2">
      <c r="A442" s="23" t="s">
        <v>22</v>
      </c>
      <c r="B442" s="23">
        <v>800014918</v>
      </c>
      <c r="C442" s="24" t="s">
        <v>23</v>
      </c>
      <c r="D442" s="23" t="s">
        <v>28</v>
      </c>
      <c r="E442" s="23">
        <v>603220</v>
      </c>
      <c r="F442" s="23" t="s">
        <v>1279</v>
      </c>
      <c r="G442" s="23">
        <f t="shared" si="7"/>
        <v>2025</v>
      </c>
      <c r="H442" s="25">
        <v>4280094</v>
      </c>
      <c r="I442" s="26" t="s">
        <v>25</v>
      </c>
      <c r="J442" s="27">
        <v>45933</v>
      </c>
      <c r="K442" s="27">
        <v>45947</v>
      </c>
      <c r="L442" s="25">
        <v>4273594</v>
      </c>
      <c r="M442" s="25">
        <v>1</v>
      </c>
      <c r="N442" s="28" t="s">
        <v>17</v>
      </c>
      <c r="O442" s="29">
        <v>4273594</v>
      </c>
      <c r="P442" s="29"/>
      <c r="Q442" s="30"/>
      <c r="R442" s="30"/>
      <c r="S442" s="30"/>
      <c r="T442" s="30"/>
      <c r="U442" s="30"/>
      <c r="V442" s="31" t="s">
        <v>2044</v>
      </c>
      <c r="W442" s="32">
        <v>46087</v>
      </c>
      <c r="X442" s="32"/>
    </row>
    <row r="443" spans="1:24" s="33" customFormat="1" ht="15" customHeight="1" x14ac:dyDescent="0.2">
      <c r="A443" s="23" t="s">
        <v>22</v>
      </c>
      <c r="B443" s="23">
        <v>800014918</v>
      </c>
      <c r="C443" s="24" t="s">
        <v>23</v>
      </c>
      <c r="D443" s="23" t="s">
        <v>28</v>
      </c>
      <c r="E443" s="23">
        <v>603086</v>
      </c>
      <c r="F443" s="23" t="s">
        <v>960</v>
      </c>
      <c r="G443" s="23">
        <f t="shared" si="7"/>
        <v>2025</v>
      </c>
      <c r="H443" s="25">
        <v>69800</v>
      </c>
      <c r="I443" s="26" t="s">
        <v>27</v>
      </c>
      <c r="J443" s="27">
        <v>45933</v>
      </c>
      <c r="K443" s="27">
        <v>45946</v>
      </c>
      <c r="L443" s="25">
        <v>69800</v>
      </c>
      <c r="M443" s="25">
        <v>2</v>
      </c>
      <c r="N443" s="28" t="s">
        <v>17</v>
      </c>
      <c r="O443" s="29">
        <v>69800</v>
      </c>
      <c r="P443" s="29"/>
      <c r="Q443" s="30"/>
      <c r="R443" s="30"/>
      <c r="S443" s="30"/>
      <c r="T443" s="30"/>
      <c r="U443" s="30"/>
      <c r="V443" s="31" t="s">
        <v>2045</v>
      </c>
      <c r="W443" s="32">
        <v>46094</v>
      </c>
      <c r="X443" s="32"/>
    </row>
    <row r="444" spans="1:24" s="33" customFormat="1" ht="15" customHeight="1" x14ac:dyDescent="0.2">
      <c r="A444" s="23" t="s">
        <v>22</v>
      </c>
      <c r="B444" s="23">
        <v>800014918</v>
      </c>
      <c r="C444" s="24" t="s">
        <v>23</v>
      </c>
      <c r="D444" s="23" t="s">
        <v>28</v>
      </c>
      <c r="E444" s="23">
        <v>603167</v>
      </c>
      <c r="F444" s="23" t="s">
        <v>961</v>
      </c>
      <c r="G444" s="23">
        <f t="shared" si="7"/>
        <v>2025</v>
      </c>
      <c r="H444" s="25">
        <v>677600</v>
      </c>
      <c r="I444" s="26" t="s">
        <v>27</v>
      </c>
      <c r="J444" s="27">
        <v>45933</v>
      </c>
      <c r="K444" s="27">
        <v>45954</v>
      </c>
      <c r="L444" s="25">
        <v>677600</v>
      </c>
      <c r="M444" s="25">
        <v>2</v>
      </c>
      <c r="N444" s="28" t="s">
        <v>17</v>
      </c>
      <c r="O444" s="29">
        <v>677600</v>
      </c>
      <c r="P444" s="29"/>
      <c r="Q444" s="30"/>
      <c r="R444" s="30"/>
      <c r="S444" s="30"/>
      <c r="T444" s="30"/>
      <c r="U444" s="30"/>
      <c r="V444" s="31" t="s">
        <v>2045</v>
      </c>
      <c r="W444" s="32">
        <v>46094</v>
      </c>
      <c r="X444" s="32"/>
    </row>
    <row r="445" spans="1:24" s="33" customFormat="1" ht="15" customHeight="1" x14ac:dyDescent="0.2">
      <c r="A445" s="23" t="s">
        <v>22</v>
      </c>
      <c r="B445" s="23">
        <v>800014918</v>
      </c>
      <c r="C445" s="24" t="s">
        <v>23</v>
      </c>
      <c r="D445" s="23" t="s">
        <v>28</v>
      </c>
      <c r="E445" s="23">
        <v>603385</v>
      </c>
      <c r="F445" s="23" t="s">
        <v>1280</v>
      </c>
      <c r="G445" s="23">
        <f t="shared" si="7"/>
        <v>2025</v>
      </c>
      <c r="H445" s="25">
        <v>8932561</v>
      </c>
      <c r="I445" s="26" t="s">
        <v>25</v>
      </c>
      <c r="J445" s="27">
        <v>45934</v>
      </c>
      <c r="K445" s="27">
        <v>45947</v>
      </c>
      <c r="L445" s="25">
        <v>8932561</v>
      </c>
      <c r="M445" s="25">
        <v>1</v>
      </c>
      <c r="N445" s="28" t="s">
        <v>17</v>
      </c>
      <c r="O445" s="29">
        <v>8932561</v>
      </c>
      <c r="P445" s="29"/>
      <c r="Q445" s="30"/>
      <c r="R445" s="30"/>
      <c r="S445" s="30"/>
      <c r="T445" s="30"/>
      <c r="U445" s="30"/>
      <c r="V445" s="31" t="s">
        <v>2044</v>
      </c>
      <c r="W445" s="32">
        <v>46087</v>
      </c>
      <c r="X445" s="32"/>
    </row>
    <row r="446" spans="1:24" s="33" customFormat="1" ht="15" customHeight="1" x14ac:dyDescent="0.2">
      <c r="A446" s="23" t="s">
        <v>22</v>
      </c>
      <c r="B446" s="23">
        <v>800014918</v>
      </c>
      <c r="C446" s="24" t="s">
        <v>23</v>
      </c>
      <c r="D446" s="23" t="s">
        <v>28</v>
      </c>
      <c r="E446" s="23">
        <v>603287</v>
      </c>
      <c r="F446" s="23" t="s">
        <v>963</v>
      </c>
      <c r="G446" s="23">
        <f t="shared" si="7"/>
        <v>2025</v>
      </c>
      <c r="H446" s="25">
        <v>616300</v>
      </c>
      <c r="I446" s="26" t="s">
        <v>27</v>
      </c>
      <c r="J446" s="27">
        <v>45934</v>
      </c>
      <c r="K446" s="27">
        <v>45946</v>
      </c>
      <c r="L446" s="25">
        <v>616300</v>
      </c>
      <c r="M446" s="25">
        <v>2</v>
      </c>
      <c r="N446" s="28" t="s">
        <v>17</v>
      </c>
      <c r="O446" s="29">
        <v>616300</v>
      </c>
      <c r="P446" s="29"/>
      <c r="Q446" s="30"/>
      <c r="R446" s="30"/>
      <c r="S446" s="30"/>
      <c r="T446" s="30"/>
      <c r="U446" s="30"/>
      <c r="V446" s="31" t="s">
        <v>2045</v>
      </c>
      <c r="W446" s="32">
        <v>46094</v>
      </c>
      <c r="X446" s="32"/>
    </row>
    <row r="447" spans="1:24" s="33" customFormat="1" ht="15" customHeight="1" x14ac:dyDescent="0.2">
      <c r="A447" s="23" t="s">
        <v>22</v>
      </c>
      <c r="B447" s="23">
        <v>800014918</v>
      </c>
      <c r="C447" s="24" t="s">
        <v>23</v>
      </c>
      <c r="D447" s="23" t="s">
        <v>28</v>
      </c>
      <c r="E447" s="23">
        <v>603351</v>
      </c>
      <c r="F447" s="23" t="s">
        <v>964</v>
      </c>
      <c r="G447" s="23">
        <f t="shared" si="7"/>
        <v>2025</v>
      </c>
      <c r="H447" s="25">
        <v>175376</v>
      </c>
      <c r="I447" s="26" t="s">
        <v>27</v>
      </c>
      <c r="J447" s="27">
        <v>45934</v>
      </c>
      <c r="K447" s="27">
        <v>45954</v>
      </c>
      <c r="L447" s="25">
        <v>175376</v>
      </c>
      <c r="M447" s="25">
        <v>2</v>
      </c>
      <c r="N447" s="28" t="s">
        <v>17</v>
      </c>
      <c r="O447" s="29">
        <v>175376</v>
      </c>
      <c r="P447" s="29"/>
      <c r="Q447" s="30"/>
      <c r="R447" s="30"/>
      <c r="S447" s="30"/>
      <c r="T447" s="30"/>
      <c r="U447" s="30"/>
      <c r="V447" s="31" t="s">
        <v>2045</v>
      </c>
      <c r="W447" s="32">
        <v>46094</v>
      </c>
      <c r="X447" s="32"/>
    </row>
    <row r="448" spans="1:24" s="33" customFormat="1" ht="15" customHeight="1" x14ac:dyDescent="0.2">
      <c r="A448" s="23" t="s">
        <v>22</v>
      </c>
      <c r="B448" s="23">
        <v>800014918</v>
      </c>
      <c r="C448" s="24" t="s">
        <v>23</v>
      </c>
      <c r="D448" s="23" t="s">
        <v>28</v>
      </c>
      <c r="E448" s="23">
        <v>603363</v>
      </c>
      <c r="F448" s="23" t="s">
        <v>965</v>
      </c>
      <c r="G448" s="23">
        <f t="shared" si="7"/>
        <v>2025</v>
      </c>
      <c r="H448" s="25">
        <v>375900</v>
      </c>
      <c r="I448" s="26" t="s">
        <v>27</v>
      </c>
      <c r="J448" s="27">
        <v>45934</v>
      </c>
      <c r="K448" s="27">
        <v>45954</v>
      </c>
      <c r="L448" s="25">
        <v>375900</v>
      </c>
      <c r="M448" s="25">
        <v>2</v>
      </c>
      <c r="N448" s="28" t="s">
        <v>17</v>
      </c>
      <c r="O448" s="29">
        <v>375900</v>
      </c>
      <c r="P448" s="29"/>
      <c r="Q448" s="30"/>
      <c r="R448" s="30"/>
      <c r="S448" s="30"/>
      <c r="T448" s="30"/>
      <c r="U448" s="30"/>
      <c r="V448" s="31" t="s">
        <v>2045</v>
      </c>
      <c r="W448" s="32">
        <v>46094</v>
      </c>
      <c r="X448" s="32"/>
    </row>
    <row r="449" spans="1:24" s="33" customFormat="1" ht="15" customHeight="1" x14ac:dyDescent="0.2">
      <c r="A449" s="23" t="s">
        <v>22</v>
      </c>
      <c r="B449" s="23">
        <v>800014918</v>
      </c>
      <c r="C449" s="24" t="s">
        <v>23</v>
      </c>
      <c r="D449" s="23" t="s">
        <v>28</v>
      </c>
      <c r="E449" s="23">
        <v>603391</v>
      </c>
      <c r="F449" s="23" t="s">
        <v>966</v>
      </c>
      <c r="G449" s="23">
        <f t="shared" si="7"/>
        <v>2025</v>
      </c>
      <c r="H449" s="25">
        <v>317350</v>
      </c>
      <c r="I449" s="26" t="s">
        <v>27</v>
      </c>
      <c r="J449" s="27">
        <v>45934</v>
      </c>
      <c r="K449" s="27">
        <v>45954</v>
      </c>
      <c r="L449" s="25">
        <v>317350</v>
      </c>
      <c r="M449" s="25">
        <v>2</v>
      </c>
      <c r="N449" s="28" t="s">
        <v>17</v>
      </c>
      <c r="O449" s="29">
        <v>317350</v>
      </c>
      <c r="P449" s="29"/>
      <c r="Q449" s="30"/>
      <c r="R449" s="30"/>
      <c r="S449" s="30"/>
      <c r="T449" s="30"/>
      <c r="U449" s="30"/>
      <c r="V449" s="31" t="s">
        <v>2045</v>
      </c>
      <c r="W449" s="32">
        <v>46094</v>
      </c>
      <c r="X449" s="32"/>
    </row>
    <row r="450" spans="1:24" s="33" customFormat="1" ht="15" customHeight="1" x14ac:dyDescent="0.2">
      <c r="A450" s="23" t="s">
        <v>22</v>
      </c>
      <c r="B450" s="23">
        <v>800014918</v>
      </c>
      <c r="C450" s="24" t="s">
        <v>23</v>
      </c>
      <c r="D450" s="23" t="s">
        <v>28</v>
      </c>
      <c r="E450" s="23">
        <v>603250</v>
      </c>
      <c r="F450" s="23" t="s">
        <v>962</v>
      </c>
      <c r="G450" s="23">
        <f t="shared" si="7"/>
        <v>2025</v>
      </c>
      <c r="H450" s="25">
        <v>891305</v>
      </c>
      <c r="I450" s="26" t="s">
        <v>27</v>
      </c>
      <c r="J450" s="27">
        <v>45934</v>
      </c>
      <c r="K450" s="27">
        <v>45954</v>
      </c>
      <c r="L450" s="25">
        <v>891305</v>
      </c>
      <c r="M450" s="25">
        <v>2</v>
      </c>
      <c r="N450" s="28" t="s">
        <v>17</v>
      </c>
      <c r="O450" s="29">
        <v>891305</v>
      </c>
      <c r="P450" s="29"/>
      <c r="Q450" s="30"/>
      <c r="R450" s="30"/>
      <c r="S450" s="30"/>
      <c r="T450" s="30"/>
      <c r="U450" s="30"/>
      <c r="V450" s="31" t="s">
        <v>2045</v>
      </c>
      <c r="W450" s="32">
        <v>46094</v>
      </c>
      <c r="X450" s="32"/>
    </row>
    <row r="451" spans="1:24" s="33" customFormat="1" ht="15" customHeight="1" x14ac:dyDescent="0.2">
      <c r="A451" s="23" t="s">
        <v>22</v>
      </c>
      <c r="B451" s="23">
        <v>800014918</v>
      </c>
      <c r="C451" s="24" t="s">
        <v>23</v>
      </c>
      <c r="D451" s="23" t="s">
        <v>28</v>
      </c>
      <c r="E451" s="23">
        <v>603486</v>
      </c>
      <c r="F451" s="23" t="s">
        <v>1281</v>
      </c>
      <c r="G451" s="23">
        <f t="shared" si="7"/>
        <v>2025</v>
      </c>
      <c r="H451" s="25">
        <v>3444072</v>
      </c>
      <c r="I451" s="26" t="s">
        <v>25</v>
      </c>
      <c r="J451" s="27">
        <v>45935</v>
      </c>
      <c r="K451" s="27">
        <v>45954</v>
      </c>
      <c r="L451" s="25">
        <v>3437572</v>
      </c>
      <c r="M451" s="25">
        <v>1</v>
      </c>
      <c r="N451" s="28" t="s">
        <v>17</v>
      </c>
      <c r="O451" s="29">
        <v>3437572</v>
      </c>
      <c r="P451" s="29"/>
      <c r="Q451" s="30"/>
      <c r="R451" s="30"/>
      <c r="S451" s="30"/>
      <c r="T451" s="30"/>
      <c r="U451" s="30"/>
      <c r="V451" s="31" t="s">
        <v>2044</v>
      </c>
      <c r="W451" s="32">
        <v>46087</v>
      </c>
      <c r="X451" s="32"/>
    </row>
    <row r="452" spans="1:24" s="33" customFormat="1" ht="15" customHeight="1" x14ac:dyDescent="0.2">
      <c r="A452" s="23" t="s">
        <v>22</v>
      </c>
      <c r="B452" s="23">
        <v>800014918</v>
      </c>
      <c r="C452" s="24" t="s">
        <v>23</v>
      </c>
      <c r="D452" s="23" t="s">
        <v>28</v>
      </c>
      <c r="E452" s="23">
        <v>603620</v>
      </c>
      <c r="F452" s="23" t="s">
        <v>1282</v>
      </c>
      <c r="G452" s="23">
        <f t="shared" si="7"/>
        <v>2025</v>
      </c>
      <c r="H452" s="25">
        <v>5596938</v>
      </c>
      <c r="I452" s="26" t="s">
        <v>25</v>
      </c>
      <c r="J452" s="27">
        <v>45936</v>
      </c>
      <c r="K452" s="27">
        <v>45967</v>
      </c>
      <c r="L452" s="25">
        <v>5596938</v>
      </c>
      <c r="M452" s="25">
        <v>1</v>
      </c>
      <c r="N452" s="28" t="s">
        <v>17</v>
      </c>
      <c r="O452" s="29">
        <v>5596938</v>
      </c>
      <c r="P452" s="29"/>
      <c r="Q452" s="30"/>
      <c r="R452" s="30"/>
      <c r="S452" s="30"/>
      <c r="T452" s="30"/>
      <c r="U452" s="30"/>
      <c r="V452" s="31" t="s">
        <v>2044</v>
      </c>
      <c r="W452" s="32">
        <v>46087</v>
      </c>
      <c r="X452" s="32"/>
    </row>
    <row r="453" spans="1:24" s="33" customFormat="1" ht="15" customHeight="1" x14ac:dyDescent="0.2">
      <c r="A453" s="23" t="s">
        <v>22</v>
      </c>
      <c r="B453" s="23">
        <v>800014918</v>
      </c>
      <c r="C453" s="24" t="s">
        <v>23</v>
      </c>
      <c r="D453" s="23" t="s">
        <v>28</v>
      </c>
      <c r="E453" s="23">
        <v>603629</v>
      </c>
      <c r="F453" s="23" t="s">
        <v>1283</v>
      </c>
      <c r="G453" s="23">
        <f t="shared" si="7"/>
        <v>2025</v>
      </c>
      <c r="H453" s="25">
        <v>12142128</v>
      </c>
      <c r="I453" s="26" t="s">
        <v>25</v>
      </c>
      <c r="J453" s="27">
        <v>45936</v>
      </c>
      <c r="K453" s="27">
        <v>45967</v>
      </c>
      <c r="L453" s="25">
        <v>330000</v>
      </c>
      <c r="M453" s="25">
        <v>1</v>
      </c>
      <c r="N453" s="28" t="s">
        <v>17</v>
      </c>
      <c r="O453" s="29">
        <v>330000</v>
      </c>
      <c r="P453" s="29"/>
      <c r="Q453" s="30"/>
      <c r="R453" s="30"/>
      <c r="S453" s="30"/>
      <c r="T453" s="30"/>
      <c r="U453" s="30"/>
      <c r="V453" s="31" t="s">
        <v>2044</v>
      </c>
      <c r="W453" s="32">
        <v>46087</v>
      </c>
      <c r="X453" s="32"/>
    </row>
    <row r="454" spans="1:24" s="33" customFormat="1" ht="15" customHeight="1" x14ac:dyDescent="0.2">
      <c r="A454" s="23" t="s">
        <v>22</v>
      </c>
      <c r="B454" s="23">
        <v>800014918</v>
      </c>
      <c r="C454" s="24" t="s">
        <v>23</v>
      </c>
      <c r="D454" s="23" t="s">
        <v>28</v>
      </c>
      <c r="E454" s="23">
        <v>603707</v>
      </c>
      <c r="F454" s="23" t="s">
        <v>1284</v>
      </c>
      <c r="G454" s="23">
        <f t="shared" si="7"/>
        <v>2025</v>
      </c>
      <c r="H454" s="25">
        <v>14451715</v>
      </c>
      <c r="I454" s="26" t="s">
        <v>25</v>
      </c>
      <c r="J454" s="27">
        <v>45937</v>
      </c>
      <c r="K454" s="27">
        <v>45967</v>
      </c>
      <c r="L454" s="25">
        <v>773100</v>
      </c>
      <c r="M454" s="25">
        <v>1</v>
      </c>
      <c r="N454" s="28" t="s">
        <v>17</v>
      </c>
      <c r="O454" s="29">
        <v>773100</v>
      </c>
      <c r="P454" s="29"/>
      <c r="Q454" s="30"/>
      <c r="R454" s="30"/>
      <c r="S454" s="30"/>
      <c r="T454" s="30"/>
      <c r="U454" s="30"/>
      <c r="V454" s="31" t="s">
        <v>2044</v>
      </c>
      <c r="W454" s="32">
        <v>46087</v>
      </c>
      <c r="X454" s="32"/>
    </row>
    <row r="455" spans="1:24" s="33" customFormat="1" ht="15" customHeight="1" x14ac:dyDescent="0.2">
      <c r="A455" s="23" t="s">
        <v>22</v>
      </c>
      <c r="B455" s="23">
        <v>800014918</v>
      </c>
      <c r="C455" s="24" t="s">
        <v>23</v>
      </c>
      <c r="D455" s="23" t="s">
        <v>28</v>
      </c>
      <c r="E455" s="23">
        <v>603696</v>
      </c>
      <c r="F455" s="23" t="s">
        <v>967</v>
      </c>
      <c r="G455" s="23">
        <f t="shared" si="7"/>
        <v>2025</v>
      </c>
      <c r="H455" s="25">
        <v>69800</v>
      </c>
      <c r="I455" s="26" t="s">
        <v>27</v>
      </c>
      <c r="J455" s="27">
        <v>45937</v>
      </c>
      <c r="K455" s="27">
        <v>45946</v>
      </c>
      <c r="L455" s="25">
        <v>69800</v>
      </c>
      <c r="M455" s="25">
        <v>2</v>
      </c>
      <c r="N455" s="28" t="s">
        <v>17</v>
      </c>
      <c r="O455" s="29">
        <v>69800</v>
      </c>
      <c r="P455" s="29"/>
      <c r="Q455" s="30"/>
      <c r="R455" s="30"/>
      <c r="S455" s="30"/>
      <c r="T455" s="30"/>
      <c r="U455" s="30"/>
      <c r="V455" s="31" t="s">
        <v>2045</v>
      </c>
      <c r="W455" s="32">
        <v>46094</v>
      </c>
      <c r="X455" s="32"/>
    </row>
    <row r="456" spans="1:24" s="33" customFormat="1" ht="15" customHeight="1" x14ac:dyDescent="0.2">
      <c r="A456" s="23" t="s">
        <v>22</v>
      </c>
      <c r="B456" s="23">
        <v>800014918</v>
      </c>
      <c r="C456" s="24" t="s">
        <v>23</v>
      </c>
      <c r="D456" s="23" t="s">
        <v>28</v>
      </c>
      <c r="E456" s="23">
        <v>603949</v>
      </c>
      <c r="F456" s="23" t="s">
        <v>968</v>
      </c>
      <c r="G456" s="23">
        <f t="shared" si="7"/>
        <v>2025</v>
      </c>
      <c r="H456" s="25">
        <v>211700</v>
      </c>
      <c r="I456" s="26" t="s">
        <v>27</v>
      </c>
      <c r="J456" s="27">
        <v>45937</v>
      </c>
      <c r="K456" s="27">
        <v>45946</v>
      </c>
      <c r="L456" s="25">
        <v>211700</v>
      </c>
      <c r="M456" s="25">
        <v>2</v>
      </c>
      <c r="N456" s="28" t="s">
        <v>17</v>
      </c>
      <c r="O456" s="29">
        <v>211700</v>
      </c>
      <c r="P456" s="29"/>
      <c r="Q456" s="30"/>
      <c r="R456" s="30"/>
      <c r="S456" s="30"/>
      <c r="T456" s="30"/>
      <c r="U456" s="30"/>
      <c r="V456" s="31" t="s">
        <v>2045</v>
      </c>
      <c r="W456" s="32">
        <v>46094</v>
      </c>
      <c r="X456" s="32"/>
    </row>
    <row r="457" spans="1:24" s="33" customFormat="1" ht="15" customHeight="1" x14ac:dyDescent="0.2">
      <c r="A457" s="23" t="s">
        <v>22</v>
      </c>
      <c r="B457" s="23">
        <v>800014918</v>
      </c>
      <c r="C457" s="24" t="s">
        <v>23</v>
      </c>
      <c r="D457" s="23" t="s">
        <v>28</v>
      </c>
      <c r="E457" s="23">
        <v>604042</v>
      </c>
      <c r="F457" s="23" t="s">
        <v>969</v>
      </c>
      <c r="G457" s="23">
        <f t="shared" si="7"/>
        <v>2025</v>
      </c>
      <c r="H457" s="25">
        <v>3347425</v>
      </c>
      <c r="I457" s="26" t="s">
        <v>27</v>
      </c>
      <c r="J457" s="27">
        <v>45937</v>
      </c>
      <c r="K457" s="27">
        <v>45968</v>
      </c>
      <c r="L457" s="25">
        <v>3347425</v>
      </c>
      <c r="M457" s="25">
        <v>2</v>
      </c>
      <c r="N457" s="28" t="s">
        <v>17</v>
      </c>
      <c r="O457" s="29">
        <v>3347425</v>
      </c>
      <c r="P457" s="29"/>
      <c r="Q457" s="30"/>
      <c r="R457" s="30"/>
      <c r="S457" s="30"/>
      <c r="T457" s="30"/>
      <c r="U457" s="30"/>
      <c r="V457" s="31" t="s">
        <v>2045</v>
      </c>
      <c r="W457" s="32">
        <v>46094</v>
      </c>
      <c r="X457" s="32"/>
    </row>
    <row r="458" spans="1:24" s="33" customFormat="1" ht="15" customHeight="1" x14ac:dyDescent="0.2">
      <c r="A458" s="23" t="s">
        <v>22</v>
      </c>
      <c r="B458" s="23">
        <v>800014918</v>
      </c>
      <c r="C458" s="24" t="s">
        <v>23</v>
      </c>
      <c r="D458" s="23" t="s">
        <v>28</v>
      </c>
      <c r="E458" s="23">
        <v>604158</v>
      </c>
      <c r="F458" s="23" t="s">
        <v>1285</v>
      </c>
      <c r="G458" s="23">
        <f t="shared" si="7"/>
        <v>2025</v>
      </c>
      <c r="H458" s="25">
        <v>3758260</v>
      </c>
      <c r="I458" s="26" t="s">
        <v>25</v>
      </c>
      <c r="J458" s="27">
        <v>45938</v>
      </c>
      <c r="K458" s="27">
        <v>45967</v>
      </c>
      <c r="L458" s="25">
        <v>3758260</v>
      </c>
      <c r="M458" s="25">
        <v>1</v>
      </c>
      <c r="N458" s="28" t="s">
        <v>17</v>
      </c>
      <c r="O458" s="29">
        <v>3758260</v>
      </c>
      <c r="P458" s="29"/>
      <c r="Q458" s="30"/>
      <c r="R458" s="30"/>
      <c r="S458" s="30"/>
      <c r="T458" s="30"/>
      <c r="U458" s="30"/>
      <c r="V458" s="31" t="s">
        <v>2044</v>
      </c>
      <c r="W458" s="32">
        <v>46087</v>
      </c>
      <c r="X458" s="32"/>
    </row>
    <row r="459" spans="1:24" s="33" customFormat="1" ht="15" customHeight="1" x14ac:dyDescent="0.2">
      <c r="A459" s="23" t="s">
        <v>22</v>
      </c>
      <c r="B459" s="23">
        <v>800014918</v>
      </c>
      <c r="C459" s="24" t="s">
        <v>23</v>
      </c>
      <c r="D459" s="23" t="s">
        <v>28</v>
      </c>
      <c r="E459" s="23">
        <v>604414</v>
      </c>
      <c r="F459" s="23" t="s">
        <v>970</v>
      </c>
      <c r="G459" s="23">
        <f t="shared" ref="G459:G522" si="8">+YEAR(K459)</f>
        <v>2025</v>
      </c>
      <c r="H459" s="25">
        <v>69800</v>
      </c>
      <c r="I459" s="26" t="s">
        <v>27</v>
      </c>
      <c r="J459" s="27">
        <v>45938</v>
      </c>
      <c r="K459" s="27">
        <v>45946</v>
      </c>
      <c r="L459" s="25">
        <v>69800</v>
      </c>
      <c r="M459" s="25">
        <v>2</v>
      </c>
      <c r="N459" s="28" t="s">
        <v>17</v>
      </c>
      <c r="O459" s="29">
        <v>69800</v>
      </c>
      <c r="P459" s="29"/>
      <c r="Q459" s="30"/>
      <c r="R459" s="30"/>
      <c r="S459" s="30"/>
      <c r="T459" s="30"/>
      <c r="U459" s="30"/>
      <c r="V459" s="31" t="s">
        <v>2045</v>
      </c>
      <c r="W459" s="32">
        <v>46094</v>
      </c>
      <c r="X459" s="32"/>
    </row>
    <row r="460" spans="1:24" s="33" customFormat="1" ht="15" customHeight="1" x14ac:dyDescent="0.2">
      <c r="A460" s="23" t="s">
        <v>22</v>
      </c>
      <c r="B460" s="23">
        <v>800014918</v>
      </c>
      <c r="C460" s="24" t="s">
        <v>23</v>
      </c>
      <c r="D460" s="23" t="s">
        <v>28</v>
      </c>
      <c r="E460" s="23">
        <v>604603</v>
      </c>
      <c r="F460" s="23" t="s">
        <v>1286</v>
      </c>
      <c r="G460" s="23">
        <f t="shared" si="8"/>
        <v>2025</v>
      </c>
      <c r="H460" s="25">
        <v>59742341</v>
      </c>
      <c r="I460" s="26" t="s">
        <v>25</v>
      </c>
      <c r="J460" s="27">
        <v>45939</v>
      </c>
      <c r="K460" s="27">
        <v>45967</v>
      </c>
      <c r="L460" s="25">
        <v>1627965</v>
      </c>
      <c r="M460" s="25">
        <v>1</v>
      </c>
      <c r="N460" s="28" t="s">
        <v>17</v>
      </c>
      <c r="O460" s="29">
        <v>1627965</v>
      </c>
      <c r="P460" s="29"/>
      <c r="Q460" s="30"/>
      <c r="R460" s="30"/>
      <c r="S460" s="30"/>
      <c r="T460" s="30"/>
      <c r="U460" s="30"/>
      <c r="V460" s="31" t="s">
        <v>2044</v>
      </c>
      <c r="W460" s="32">
        <v>46087</v>
      </c>
      <c r="X460" s="32"/>
    </row>
    <row r="461" spans="1:24" s="33" customFormat="1" ht="15" customHeight="1" x14ac:dyDescent="0.2">
      <c r="A461" s="23" t="s">
        <v>22</v>
      </c>
      <c r="B461" s="23">
        <v>800014918</v>
      </c>
      <c r="C461" s="24" t="s">
        <v>23</v>
      </c>
      <c r="D461" s="23" t="s">
        <v>28</v>
      </c>
      <c r="E461" s="23">
        <v>604794</v>
      </c>
      <c r="F461" s="23" t="s">
        <v>1287</v>
      </c>
      <c r="G461" s="23">
        <f t="shared" si="8"/>
        <v>2025</v>
      </c>
      <c r="H461" s="25">
        <v>4710698</v>
      </c>
      <c r="I461" s="26" t="s">
        <v>25</v>
      </c>
      <c r="J461" s="27">
        <v>45939</v>
      </c>
      <c r="K461" s="27">
        <v>45967</v>
      </c>
      <c r="L461" s="25">
        <v>4710698</v>
      </c>
      <c r="M461" s="25">
        <v>1</v>
      </c>
      <c r="N461" s="28" t="s">
        <v>17</v>
      </c>
      <c r="O461" s="29">
        <v>4710698</v>
      </c>
      <c r="P461" s="29"/>
      <c r="Q461" s="30"/>
      <c r="R461" s="30"/>
      <c r="S461" s="30"/>
      <c r="T461" s="30"/>
      <c r="U461" s="30"/>
      <c r="V461" s="31" t="s">
        <v>2044</v>
      </c>
      <c r="W461" s="32">
        <v>46087</v>
      </c>
      <c r="X461" s="32"/>
    </row>
    <row r="462" spans="1:24" s="33" customFormat="1" ht="15" customHeight="1" x14ac:dyDescent="0.2">
      <c r="A462" s="23" t="s">
        <v>22</v>
      </c>
      <c r="B462" s="23">
        <v>800014918</v>
      </c>
      <c r="C462" s="24" t="s">
        <v>23</v>
      </c>
      <c r="D462" s="23" t="s">
        <v>28</v>
      </c>
      <c r="E462" s="23">
        <v>604823</v>
      </c>
      <c r="F462" s="23" t="s">
        <v>1288</v>
      </c>
      <c r="G462" s="23">
        <f t="shared" si="8"/>
        <v>2025</v>
      </c>
      <c r="H462" s="25">
        <v>12529893</v>
      </c>
      <c r="I462" s="26" t="s">
        <v>25</v>
      </c>
      <c r="J462" s="27">
        <v>45939</v>
      </c>
      <c r="K462" s="27">
        <v>45967</v>
      </c>
      <c r="L462" s="25">
        <v>165000</v>
      </c>
      <c r="M462" s="25">
        <v>1</v>
      </c>
      <c r="N462" s="28" t="s">
        <v>17</v>
      </c>
      <c r="O462" s="29">
        <v>165000</v>
      </c>
      <c r="P462" s="29"/>
      <c r="Q462" s="30"/>
      <c r="R462" s="30"/>
      <c r="S462" s="30"/>
      <c r="T462" s="30"/>
      <c r="U462" s="30"/>
      <c r="V462" s="31" t="s">
        <v>2044</v>
      </c>
      <c r="W462" s="32">
        <v>46087</v>
      </c>
      <c r="X462" s="32"/>
    </row>
    <row r="463" spans="1:24" s="33" customFormat="1" ht="15" customHeight="1" x14ac:dyDescent="0.2">
      <c r="A463" s="23" t="s">
        <v>22</v>
      </c>
      <c r="B463" s="23">
        <v>800014918</v>
      </c>
      <c r="C463" s="24" t="s">
        <v>23</v>
      </c>
      <c r="D463" s="23" t="s">
        <v>28</v>
      </c>
      <c r="E463" s="23">
        <v>604504</v>
      </c>
      <c r="F463" s="23" t="s">
        <v>971</v>
      </c>
      <c r="G463" s="23">
        <f t="shared" si="8"/>
        <v>2025</v>
      </c>
      <c r="H463" s="25">
        <v>69800</v>
      </c>
      <c r="I463" s="26" t="s">
        <v>27</v>
      </c>
      <c r="J463" s="27">
        <v>45939</v>
      </c>
      <c r="K463" s="27">
        <v>45946</v>
      </c>
      <c r="L463" s="25">
        <v>69800</v>
      </c>
      <c r="M463" s="25">
        <v>2</v>
      </c>
      <c r="N463" s="28" t="s">
        <v>17</v>
      </c>
      <c r="O463" s="29">
        <v>69800</v>
      </c>
      <c r="P463" s="29"/>
      <c r="Q463" s="30"/>
      <c r="R463" s="30"/>
      <c r="S463" s="30"/>
      <c r="T463" s="30"/>
      <c r="U463" s="30"/>
      <c r="V463" s="31" t="s">
        <v>2045</v>
      </c>
      <c r="W463" s="32">
        <v>46094</v>
      </c>
      <c r="X463" s="32"/>
    </row>
    <row r="464" spans="1:24" s="33" customFormat="1" ht="15" customHeight="1" x14ac:dyDescent="0.2">
      <c r="A464" s="23" t="s">
        <v>22</v>
      </c>
      <c r="B464" s="23">
        <v>800014918</v>
      </c>
      <c r="C464" s="24" t="s">
        <v>23</v>
      </c>
      <c r="D464" s="23" t="s">
        <v>28</v>
      </c>
      <c r="E464" s="23">
        <v>604543</v>
      </c>
      <c r="F464" s="23" t="s">
        <v>973</v>
      </c>
      <c r="G464" s="23">
        <f t="shared" si="8"/>
        <v>2025</v>
      </c>
      <c r="H464" s="25">
        <v>69800</v>
      </c>
      <c r="I464" s="26" t="s">
        <v>27</v>
      </c>
      <c r="J464" s="27">
        <v>45939</v>
      </c>
      <c r="K464" s="27">
        <v>45946</v>
      </c>
      <c r="L464" s="25">
        <v>69800</v>
      </c>
      <c r="M464" s="25">
        <v>2</v>
      </c>
      <c r="N464" s="28" t="s">
        <v>17</v>
      </c>
      <c r="O464" s="29">
        <v>69800</v>
      </c>
      <c r="P464" s="29"/>
      <c r="Q464" s="30"/>
      <c r="R464" s="30"/>
      <c r="S464" s="30"/>
      <c r="T464" s="30"/>
      <c r="U464" s="30"/>
      <c r="V464" s="31" t="s">
        <v>2045</v>
      </c>
      <c r="W464" s="32">
        <v>46094</v>
      </c>
      <c r="X464" s="32"/>
    </row>
    <row r="465" spans="1:24" s="33" customFormat="1" ht="15" customHeight="1" x14ac:dyDescent="0.2">
      <c r="A465" s="23" t="s">
        <v>22</v>
      </c>
      <c r="B465" s="23">
        <v>800014918</v>
      </c>
      <c r="C465" s="24" t="s">
        <v>23</v>
      </c>
      <c r="D465" s="23" t="s">
        <v>28</v>
      </c>
      <c r="E465" s="23">
        <v>604715</v>
      </c>
      <c r="F465" s="23" t="s">
        <v>975</v>
      </c>
      <c r="G465" s="23">
        <f t="shared" si="8"/>
        <v>2025</v>
      </c>
      <c r="H465" s="25">
        <v>69800</v>
      </c>
      <c r="I465" s="26" t="s">
        <v>27</v>
      </c>
      <c r="J465" s="27">
        <v>45939</v>
      </c>
      <c r="K465" s="27">
        <v>45946</v>
      </c>
      <c r="L465" s="25">
        <v>69800</v>
      </c>
      <c r="M465" s="25">
        <v>2</v>
      </c>
      <c r="N465" s="28" t="s">
        <v>17</v>
      </c>
      <c r="O465" s="29">
        <v>69800</v>
      </c>
      <c r="P465" s="29"/>
      <c r="Q465" s="30"/>
      <c r="R465" s="30"/>
      <c r="S465" s="30"/>
      <c r="T465" s="30"/>
      <c r="U465" s="30"/>
      <c r="V465" s="31" t="s">
        <v>2045</v>
      </c>
      <c r="W465" s="32">
        <v>46094</v>
      </c>
      <c r="X465" s="32"/>
    </row>
    <row r="466" spans="1:24" s="33" customFormat="1" ht="15" customHeight="1" x14ac:dyDescent="0.2">
      <c r="A466" s="23" t="s">
        <v>22</v>
      </c>
      <c r="B466" s="23">
        <v>800014918</v>
      </c>
      <c r="C466" s="24" t="s">
        <v>23</v>
      </c>
      <c r="D466" s="23" t="s">
        <v>28</v>
      </c>
      <c r="E466" s="23">
        <v>604534</v>
      </c>
      <c r="F466" s="23" t="s">
        <v>972</v>
      </c>
      <c r="G466" s="23">
        <f t="shared" si="8"/>
        <v>2025</v>
      </c>
      <c r="H466" s="25">
        <v>69800</v>
      </c>
      <c r="I466" s="26" t="s">
        <v>27</v>
      </c>
      <c r="J466" s="27">
        <v>45939</v>
      </c>
      <c r="K466" s="27">
        <v>45961</v>
      </c>
      <c r="L466" s="25">
        <v>69800</v>
      </c>
      <c r="M466" s="25">
        <v>2</v>
      </c>
      <c r="N466" s="28" t="s">
        <v>17</v>
      </c>
      <c r="O466" s="29">
        <v>69800</v>
      </c>
      <c r="P466" s="29"/>
      <c r="Q466" s="30"/>
      <c r="R466" s="30"/>
      <c r="S466" s="30"/>
      <c r="T466" s="30"/>
      <c r="U466" s="30"/>
      <c r="V466" s="31" t="s">
        <v>2045</v>
      </c>
      <c r="W466" s="32">
        <v>46094</v>
      </c>
      <c r="X466" s="32"/>
    </row>
    <row r="467" spans="1:24" s="33" customFormat="1" ht="15" customHeight="1" x14ac:dyDescent="0.2">
      <c r="A467" s="23" t="s">
        <v>22</v>
      </c>
      <c r="B467" s="23">
        <v>800014918</v>
      </c>
      <c r="C467" s="24" t="s">
        <v>23</v>
      </c>
      <c r="D467" s="23" t="s">
        <v>28</v>
      </c>
      <c r="E467" s="23">
        <v>604680</v>
      </c>
      <c r="F467" s="23" t="s">
        <v>974</v>
      </c>
      <c r="G467" s="23">
        <f t="shared" si="8"/>
        <v>2025</v>
      </c>
      <c r="H467" s="25">
        <v>1179420</v>
      </c>
      <c r="I467" s="26" t="s">
        <v>27</v>
      </c>
      <c r="J467" s="27">
        <v>45939</v>
      </c>
      <c r="K467" s="27">
        <v>45961</v>
      </c>
      <c r="L467" s="25">
        <v>1179420</v>
      </c>
      <c r="M467" s="25">
        <v>2</v>
      </c>
      <c r="N467" s="28" t="s">
        <v>17</v>
      </c>
      <c r="O467" s="29">
        <v>1179420</v>
      </c>
      <c r="P467" s="29"/>
      <c r="Q467" s="30"/>
      <c r="R467" s="30"/>
      <c r="S467" s="30"/>
      <c r="T467" s="30"/>
      <c r="U467" s="30"/>
      <c r="V467" s="31" t="s">
        <v>2045</v>
      </c>
      <c r="W467" s="32">
        <v>46094</v>
      </c>
      <c r="X467" s="32"/>
    </row>
    <row r="468" spans="1:24" s="33" customFormat="1" ht="15" customHeight="1" x14ac:dyDescent="0.2">
      <c r="A468" s="23" t="s">
        <v>22</v>
      </c>
      <c r="B468" s="23">
        <v>800014918</v>
      </c>
      <c r="C468" s="24" t="s">
        <v>23</v>
      </c>
      <c r="D468" s="23" t="s">
        <v>28</v>
      </c>
      <c r="E468" s="23">
        <v>605085</v>
      </c>
      <c r="F468" s="23" t="s">
        <v>1289</v>
      </c>
      <c r="G468" s="23">
        <f t="shared" si="8"/>
        <v>2025</v>
      </c>
      <c r="H468" s="25">
        <v>20025476</v>
      </c>
      <c r="I468" s="26" t="s">
        <v>25</v>
      </c>
      <c r="J468" s="27">
        <v>45940</v>
      </c>
      <c r="K468" s="27">
        <v>45967</v>
      </c>
      <c r="L468" s="25">
        <v>184700</v>
      </c>
      <c r="M468" s="25">
        <v>1</v>
      </c>
      <c r="N468" s="28" t="s">
        <v>17</v>
      </c>
      <c r="O468" s="29">
        <v>184700</v>
      </c>
      <c r="P468" s="29"/>
      <c r="Q468" s="30"/>
      <c r="R468" s="30"/>
      <c r="S468" s="30"/>
      <c r="T468" s="30"/>
      <c r="U468" s="30"/>
      <c r="V468" s="31" t="s">
        <v>2044</v>
      </c>
      <c r="W468" s="32">
        <v>46087</v>
      </c>
      <c r="X468" s="32"/>
    </row>
    <row r="469" spans="1:24" s="33" customFormat="1" ht="15" customHeight="1" x14ac:dyDescent="0.2">
      <c r="A469" s="23" t="s">
        <v>22</v>
      </c>
      <c r="B469" s="23">
        <v>800014918</v>
      </c>
      <c r="C469" s="24" t="s">
        <v>23</v>
      </c>
      <c r="D469" s="23" t="s">
        <v>28</v>
      </c>
      <c r="E469" s="23">
        <v>605179</v>
      </c>
      <c r="F469" s="23" t="s">
        <v>1290</v>
      </c>
      <c r="G469" s="23">
        <f t="shared" si="8"/>
        <v>2025</v>
      </c>
      <c r="H469" s="25">
        <v>5440567</v>
      </c>
      <c r="I469" s="26" t="s">
        <v>25</v>
      </c>
      <c r="J469" s="27">
        <v>45940</v>
      </c>
      <c r="K469" s="27">
        <v>45967</v>
      </c>
      <c r="L469" s="25">
        <v>5434067</v>
      </c>
      <c r="M469" s="25">
        <v>1</v>
      </c>
      <c r="N469" s="28" t="s">
        <v>17</v>
      </c>
      <c r="O469" s="29">
        <v>5434067</v>
      </c>
      <c r="P469" s="29"/>
      <c r="Q469" s="30"/>
      <c r="R469" s="30"/>
      <c r="S469" s="30"/>
      <c r="T469" s="30"/>
      <c r="U469" s="30"/>
      <c r="V469" s="31" t="s">
        <v>2044</v>
      </c>
      <c r="W469" s="32">
        <v>46087</v>
      </c>
      <c r="X469" s="32"/>
    </row>
    <row r="470" spans="1:24" s="33" customFormat="1" ht="15" customHeight="1" x14ac:dyDescent="0.2">
      <c r="A470" s="23" t="s">
        <v>22</v>
      </c>
      <c r="B470" s="23">
        <v>800014918</v>
      </c>
      <c r="C470" s="24" t="s">
        <v>23</v>
      </c>
      <c r="D470" s="23" t="s">
        <v>28</v>
      </c>
      <c r="E470" s="23">
        <v>605206</v>
      </c>
      <c r="F470" s="23" t="s">
        <v>978</v>
      </c>
      <c r="G470" s="23">
        <f t="shared" si="8"/>
        <v>2025</v>
      </c>
      <c r="H470" s="25">
        <v>578900</v>
      </c>
      <c r="I470" s="26" t="s">
        <v>27</v>
      </c>
      <c r="J470" s="27">
        <v>45940</v>
      </c>
      <c r="K470" s="27">
        <v>45946</v>
      </c>
      <c r="L470" s="25">
        <v>578900</v>
      </c>
      <c r="M470" s="25">
        <v>2</v>
      </c>
      <c r="N470" s="28" t="s">
        <v>17</v>
      </c>
      <c r="O470" s="29">
        <v>578900</v>
      </c>
      <c r="P470" s="29"/>
      <c r="Q470" s="30"/>
      <c r="R470" s="30"/>
      <c r="S470" s="30"/>
      <c r="T470" s="30"/>
      <c r="U470" s="30"/>
      <c r="V470" s="31" t="s">
        <v>2045</v>
      </c>
      <c r="W470" s="32">
        <v>46094</v>
      </c>
      <c r="X470" s="32"/>
    </row>
    <row r="471" spans="1:24" s="33" customFormat="1" ht="15" customHeight="1" x14ac:dyDescent="0.2">
      <c r="A471" s="23" t="s">
        <v>22</v>
      </c>
      <c r="B471" s="23">
        <v>800014918</v>
      </c>
      <c r="C471" s="24" t="s">
        <v>23</v>
      </c>
      <c r="D471" s="23" t="s">
        <v>28</v>
      </c>
      <c r="E471" s="23">
        <v>605068</v>
      </c>
      <c r="F471" s="23" t="s">
        <v>977</v>
      </c>
      <c r="G471" s="23">
        <f t="shared" si="8"/>
        <v>2025</v>
      </c>
      <c r="H471" s="25">
        <v>69800</v>
      </c>
      <c r="I471" s="26" t="s">
        <v>27</v>
      </c>
      <c r="J471" s="27">
        <v>45940</v>
      </c>
      <c r="K471" s="27">
        <v>45946</v>
      </c>
      <c r="L471" s="25">
        <v>69800</v>
      </c>
      <c r="M471" s="25">
        <v>2</v>
      </c>
      <c r="N471" s="28" t="s">
        <v>17</v>
      </c>
      <c r="O471" s="29">
        <v>69800</v>
      </c>
      <c r="P471" s="29"/>
      <c r="Q471" s="30"/>
      <c r="R471" s="30"/>
      <c r="S471" s="30"/>
      <c r="T471" s="30"/>
      <c r="U471" s="30"/>
      <c r="V471" s="31" t="s">
        <v>2045</v>
      </c>
      <c r="W471" s="32">
        <v>46094</v>
      </c>
      <c r="X471" s="32"/>
    </row>
    <row r="472" spans="1:24" s="33" customFormat="1" ht="15" customHeight="1" x14ac:dyDescent="0.2">
      <c r="A472" s="23" t="s">
        <v>22</v>
      </c>
      <c r="B472" s="23">
        <v>800014918</v>
      </c>
      <c r="C472" s="24" t="s">
        <v>23</v>
      </c>
      <c r="D472" s="23" t="s">
        <v>28</v>
      </c>
      <c r="E472" s="23">
        <v>605040</v>
      </c>
      <c r="F472" s="23" t="s">
        <v>976</v>
      </c>
      <c r="G472" s="23">
        <f t="shared" si="8"/>
        <v>2025</v>
      </c>
      <c r="H472" s="25">
        <v>185793</v>
      </c>
      <c r="I472" s="26" t="s">
        <v>27</v>
      </c>
      <c r="J472" s="27">
        <v>45940</v>
      </c>
      <c r="K472" s="27">
        <v>45961</v>
      </c>
      <c r="L472" s="25">
        <v>185793</v>
      </c>
      <c r="M472" s="25">
        <v>2</v>
      </c>
      <c r="N472" s="28" t="s">
        <v>17</v>
      </c>
      <c r="O472" s="29">
        <v>185793</v>
      </c>
      <c r="P472" s="29"/>
      <c r="Q472" s="30"/>
      <c r="R472" s="30"/>
      <c r="S472" s="30"/>
      <c r="T472" s="30"/>
      <c r="U472" s="30"/>
      <c r="V472" s="31" t="s">
        <v>2045</v>
      </c>
      <c r="W472" s="32">
        <v>46094</v>
      </c>
      <c r="X472" s="32"/>
    </row>
    <row r="473" spans="1:24" s="33" customFormat="1" ht="15" customHeight="1" x14ac:dyDescent="0.2">
      <c r="A473" s="23" t="s">
        <v>22</v>
      </c>
      <c r="B473" s="23">
        <v>800014918</v>
      </c>
      <c r="C473" s="24" t="s">
        <v>23</v>
      </c>
      <c r="D473" s="23" t="s">
        <v>28</v>
      </c>
      <c r="E473" s="23">
        <v>605353</v>
      </c>
      <c r="F473" s="23" t="s">
        <v>980</v>
      </c>
      <c r="G473" s="23">
        <f t="shared" si="8"/>
        <v>2025</v>
      </c>
      <c r="H473" s="25">
        <v>69800</v>
      </c>
      <c r="I473" s="26" t="s">
        <v>27</v>
      </c>
      <c r="J473" s="27">
        <v>45941</v>
      </c>
      <c r="K473" s="27">
        <v>45946</v>
      </c>
      <c r="L473" s="25">
        <v>69800</v>
      </c>
      <c r="M473" s="25">
        <v>2</v>
      </c>
      <c r="N473" s="28" t="s">
        <v>17</v>
      </c>
      <c r="O473" s="29">
        <v>69800</v>
      </c>
      <c r="P473" s="29"/>
      <c r="Q473" s="30"/>
      <c r="R473" s="30"/>
      <c r="S473" s="30"/>
      <c r="T473" s="30"/>
      <c r="U473" s="30"/>
      <c r="V473" s="31" t="s">
        <v>2045</v>
      </c>
      <c r="W473" s="32">
        <v>46094</v>
      </c>
      <c r="X473" s="32"/>
    </row>
    <row r="474" spans="1:24" s="33" customFormat="1" ht="15" customHeight="1" x14ac:dyDescent="0.2">
      <c r="A474" s="23" t="s">
        <v>22</v>
      </c>
      <c r="B474" s="23">
        <v>800014918</v>
      </c>
      <c r="C474" s="24" t="s">
        <v>23</v>
      </c>
      <c r="D474" s="23" t="s">
        <v>28</v>
      </c>
      <c r="E474" s="23">
        <v>605300</v>
      </c>
      <c r="F474" s="23" t="s">
        <v>979</v>
      </c>
      <c r="G474" s="23">
        <f t="shared" si="8"/>
        <v>2025</v>
      </c>
      <c r="H474" s="25">
        <v>69800</v>
      </c>
      <c r="I474" s="26" t="s">
        <v>27</v>
      </c>
      <c r="J474" s="27">
        <v>45941</v>
      </c>
      <c r="K474" s="27">
        <v>45946</v>
      </c>
      <c r="L474" s="25">
        <v>69800</v>
      </c>
      <c r="M474" s="25">
        <v>2</v>
      </c>
      <c r="N474" s="28" t="s">
        <v>17</v>
      </c>
      <c r="O474" s="29">
        <v>69800</v>
      </c>
      <c r="P474" s="29"/>
      <c r="Q474" s="30"/>
      <c r="R474" s="30"/>
      <c r="S474" s="30"/>
      <c r="T474" s="30"/>
      <c r="U474" s="30"/>
      <c r="V474" s="31" t="s">
        <v>2045</v>
      </c>
      <c r="W474" s="32">
        <v>46094</v>
      </c>
      <c r="X474" s="32"/>
    </row>
    <row r="475" spans="1:24" s="33" customFormat="1" ht="15" customHeight="1" x14ac:dyDescent="0.2">
      <c r="A475" s="23" t="s">
        <v>22</v>
      </c>
      <c r="B475" s="23">
        <v>800014918</v>
      </c>
      <c r="C475" s="24" t="s">
        <v>23</v>
      </c>
      <c r="D475" s="23" t="s">
        <v>28</v>
      </c>
      <c r="E475" s="23">
        <v>605466</v>
      </c>
      <c r="F475" s="23" t="s">
        <v>981</v>
      </c>
      <c r="G475" s="23">
        <f t="shared" si="8"/>
        <v>2025</v>
      </c>
      <c r="H475" s="25">
        <v>890730</v>
      </c>
      <c r="I475" s="26" t="s">
        <v>27</v>
      </c>
      <c r="J475" s="27">
        <v>45941</v>
      </c>
      <c r="K475" s="27">
        <v>45961</v>
      </c>
      <c r="L475" s="25">
        <v>890730</v>
      </c>
      <c r="M475" s="25">
        <v>2</v>
      </c>
      <c r="N475" s="28" t="s">
        <v>17</v>
      </c>
      <c r="O475" s="29">
        <v>890730</v>
      </c>
      <c r="P475" s="29"/>
      <c r="Q475" s="30"/>
      <c r="R475" s="30"/>
      <c r="S475" s="30"/>
      <c r="T475" s="30"/>
      <c r="U475" s="30"/>
      <c r="V475" s="31" t="s">
        <v>2045</v>
      </c>
      <c r="W475" s="32">
        <v>46094</v>
      </c>
      <c r="X475" s="32"/>
    </row>
    <row r="476" spans="1:24" s="33" customFormat="1" ht="15" customHeight="1" x14ac:dyDescent="0.2">
      <c r="A476" s="23" t="s">
        <v>22</v>
      </c>
      <c r="B476" s="23">
        <v>800014918</v>
      </c>
      <c r="C476" s="24" t="s">
        <v>23</v>
      </c>
      <c r="D476" s="23" t="s">
        <v>28</v>
      </c>
      <c r="E476" s="23">
        <v>605570</v>
      </c>
      <c r="F476" s="23" t="s">
        <v>982</v>
      </c>
      <c r="G476" s="23">
        <f t="shared" si="8"/>
        <v>2025</v>
      </c>
      <c r="H476" s="25">
        <v>1048049</v>
      </c>
      <c r="I476" s="26" t="s">
        <v>27</v>
      </c>
      <c r="J476" s="27">
        <v>45942</v>
      </c>
      <c r="K476" s="27">
        <v>45961</v>
      </c>
      <c r="L476" s="25">
        <v>1048049</v>
      </c>
      <c r="M476" s="25">
        <v>2</v>
      </c>
      <c r="N476" s="28" t="s">
        <v>17</v>
      </c>
      <c r="O476" s="29">
        <v>1048049</v>
      </c>
      <c r="P476" s="29"/>
      <c r="Q476" s="30"/>
      <c r="R476" s="30"/>
      <c r="S476" s="30"/>
      <c r="T476" s="30"/>
      <c r="U476" s="30"/>
      <c r="V476" s="31" t="s">
        <v>2045</v>
      </c>
      <c r="W476" s="32">
        <v>46094</v>
      </c>
      <c r="X476" s="32"/>
    </row>
    <row r="477" spans="1:24" s="33" customFormat="1" ht="15" customHeight="1" x14ac:dyDescent="0.2">
      <c r="A477" s="23" t="s">
        <v>22</v>
      </c>
      <c r="B477" s="23">
        <v>800014918</v>
      </c>
      <c r="C477" s="24" t="s">
        <v>23</v>
      </c>
      <c r="D477" s="23" t="s">
        <v>28</v>
      </c>
      <c r="E477" s="23">
        <v>605967</v>
      </c>
      <c r="F477" s="23" t="s">
        <v>1291</v>
      </c>
      <c r="G477" s="23">
        <f t="shared" si="8"/>
        <v>2025</v>
      </c>
      <c r="H477" s="25">
        <v>2070133</v>
      </c>
      <c r="I477" s="26" t="s">
        <v>25</v>
      </c>
      <c r="J477" s="27">
        <v>45945</v>
      </c>
      <c r="K477" s="27">
        <v>45967</v>
      </c>
      <c r="L477" s="25">
        <v>2070133</v>
      </c>
      <c r="M477" s="25">
        <v>1</v>
      </c>
      <c r="N477" s="28" t="s">
        <v>17</v>
      </c>
      <c r="O477" s="29">
        <v>2070133</v>
      </c>
      <c r="P477" s="29"/>
      <c r="Q477" s="30"/>
      <c r="R477" s="30"/>
      <c r="S477" s="30"/>
      <c r="T477" s="30"/>
      <c r="U477" s="30"/>
      <c r="V477" s="31" t="s">
        <v>2044</v>
      </c>
      <c r="W477" s="32">
        <v>46087</v>
      </c>
      <c r="X477" s="32"/>
    </row>
    <row r="478" spans="1:24" s="33" customFormat="1" ht="15" customHeight="1" x14ac:dyDescent="0.2">
      <c r="A478" s="23" t="s">
        <v>22</v>
      </c>
      <c r="B478" s="23">
        <v>800014918</v>
      </c>
      <c r="C478" s="24" t="s">
        <v>23</v>
      </c>
      <c r="D478" s="23" t="s">
        <v>28</v>
      </c>
      <c r="E478" s="23">
        <v>606141</v>
      </c>
      <c r="F478" s="23" t="s">
        <v>1292</v>
      </c>
      <c r="G478" s="23">
        <f t="shared" si="8"/>
        <v>2025</v>
      </c>
      <c r="H478" s="25">
        <v>4396683</v>
      </c>
      <c r="I478" s="26" t="s">
        <v>25</v>
      </c>
      <c r="J478" s="27">
        <v>45945</v>
      </c>
      <c r="K478" s="27">
        <v>45967</v>
      </c>
      <c r="L478" s="25">
        <v>4396683</v>
      </c>
      <c r="M478" s="25">
        <v>1</v>
      </c>
      <c r="N478" s="28" t="s">
        <v>17</v>
      </c>
      <c r="O478" s="29">
        <v>4396683</v>
      </c>
      <c r="P478" s="29"/>
      <c r="Q478" s="30"/>
      <c r="R478" s="30"/>
      <c r="S478" s="30"/>
      <c r="T478" s="30"/>
      <c r="U478" s="30"/>
      <c r="V478" s="31" t="s">
        <v>2044</v>
      </c>
      <c r="W478" s="32">
        <v>46087</v>
      </c>
      <c r="X478" s="32"/>
    </row>
    <row r="479" spans="1:24" s="33" customFormat="1" ht="15" customHeight="1" x14ac:dyDescent="0.2">
      <c r="A479" s="23" t="s">
        <v>22</v>
      </c>
      <c r="B479" s="23">
        <v>800014918</v>
      </c>
      <c r="C479" s="24" t="s">
        <v>23</v>
      </c>
      <c r="D479" s="23" t="s">
        <v>28</v>
      </c>
      <c r="E479" s="23">
        <v>606067</v>
      </c>
      <c r="F479" s="23" t="s">
        <v>986</v>
      </c>
      <c r="G479" s="23">
        <f t="shared" si="8"/>
        <v>2025</v>
      </c>
      <c r="H479" s="25">
        <v>69800</v>
      </c>
      <c r="I479" s="26" t="s">
        <v>27</v>
      </c>
      <c r="J479" s="27">
        <v>45945</v>
      </c>
      <c r="K479" s="27">
        <v>45961</v>
      </c>
      <c r="L479" s="25">
        <v>69800</v>
      </c>
      <c r="M479" s="25">
        <v>2</v>
      </c>
      <c r="N479" s="28" t="s">
        <v>17</v>
      </c>
      <c r="O479" s="29">
        <v>69800</v>
      </c>
      <c r="P479" s="29"/>
      <c r="Q479" s="30"/>
      <c r="R479" s="30"/>
      <c r="S479" s="30"/>
      <c r="T479" s="30"/>
      <c r="U479" s="30"/>
      <c r="V479" s="31" t="s">
        <v>2045</v>
      </c>
      <c r="W479" s="32">
        <v>46094</v>
      </c>
      <c r="X479" s="32"/>
    </row>
    <row r="480" spans="1:24" s="33" customFormat="1" ht="15" customHeight="1" x14ac:dyDescent="0.2">
      <c r="A480" s="23" t="s">
        <v>22</v>
      </c>
      <c r="B480" s="23">
        <v>800014918</v>
      </c>
      <c r="C480" s="24" t="s">
        <v>23</v>
      </c>
      <c r="D480" s="23" t="s">
        <v>28</v>
      </c>
      <c r="E480" s="23">
        <v>605888</v>
      </c>
      <c r="F480" s="23" t="s">
        <v>983</v>
      </c>
      <c r="G480" s="23">
        <f t="shared" si="8"/>
        <v>2025</v>
      </c>
      <c r="H480" s="25">
        <v>69800</v>
      </c>
      <c r="I480" s="26" t="s">
        <v>27</v>
      </c>
      <c r="J480" s="27">
        <v>45945</v>
      </c>
      <c r="K480" s="27">
        <v>45961</v>
      </c>
      <c r="L480" s="25">
        <v>69800</v>
      </c>
      <c r="M480" s="25">
        <v>2</v>
      </c>
      <c r="N480" s="28" t="s">
        <v>17</v>
      </c>
      <c r="O480" s="29">
        <v>69800</v>
      </c>
      <c r="P480" s="29"/>
      <c r="Q480" s="30"/>
      <c r="R480" s="30"/>
      <c r="S480" s="30"/>
      <c r="T480" s="30"/>
      <c r="U480" s="30"/>
      <c r="V480" s="31" t="s">
        <v>2045</v>
      </c>
      <c r="W480" s="32">
        <v>46094</v>
      </c>
      <c r="X480" s="32"/>
    </row>
    <row r="481" spans="1:24" s="33" customFormat="1" ht="15" customHeight="1" x14ac:dyDescent="0.2">
      <c r="A481" s="23" t="s">
        <v>22</v>
      </c>
      <c r="B481" s="23">
        <v>800014918</v>
      </c>
      <c r="C481" s="24" t="s">
        <v>23</v>
      </c>
      <c r="D481" s="23" t="s">
        <v>28</v>
      </c>
      <c r="E481" s="23">
        <v>605903</v>
      </c>
      <c r="F481" s="23" t="s">
        <v>984</v>
      </c>
      <c r="G481" s="23">
        <f t="shared" si="8"/>
        <v>2025</v>
      </c>
      <c r="H481" s="25">
        <v>69800</v>
      </c>
      <c r="I481" s="26" t="s">
        <v>27</v>
      </c>
      <c r="J481" s="27">
        <v>45945</v>
      </c>
      <c r="K481" s="27">
        <v>45961</v>
      </c>
      <c r="L481" s="25">
        <v>69800</v>
      </c>
      <c r="M481" s="25">
        <v>2</v>
      </c>
      <c r="N481" s="28" t="s">
        <v>17</v>
      </c>
      <c r="O481" s="29">
        <v>69800</v>
      </c>
      <c r="P481" s="29"/>
      <c r="Q481" s="30"/>
      <c r="R481" s="30"/>
      <c r="S481" s="30"/>
      <c r="T481" s="30"/>
      <c r="U481" s="30"/>
      <c r="V481" s="31" t="s">
        <v>2045</v>
      </c>
      <c r="W481" s="32">
        <v>46094</v>
      </c>
      <c r="X481" s="32"/>
    </row>
    <row r="482" spans="1:24" s="33" customFormat="1" ht="15" customHeight="1" x14ac:dyDescent="0.2">
      <c r="A482" s="23" t="s">
        <v>22</v>
      </c>
      <c r="B482" s="23">
        <v>800014918</v>
      </c>
      <c r="C482" s="24" t="s">
        <v>23</v>
      </c>
      <c r="D482" s="23" t="s">
        <v>28</v>
      </c>
      <c r="E482" s="23">
        <v>605929</v>
      </c>
      <c r="F482" s="23" t="s">
        <v>985</v>
      </c>
      <c r="G482" s="23">
        <f t="shared" si="8"/>
        <v>2025</v>
      </c>
      <c r="H482" s="25">
        <v>1019200</v>
      </c>
      <c r="I482" s="26" t="s">
        <v>27</v>
      </c>
      <c r="J482" s="27">
        <v>45945</v>
      </c>
      <c r="K482" s="27">
        <v>45961</v>
      </c>
      <c r="L482" s="25">
        <v>1019200</v>
      </c>
      <c r="M482" s="25">
        <v>2</v>
      </c>
      <c r="N482" s="28" t="s">
        <v>17</v>
      </c>
      <c r="O482" s="29">
        <v>1019200</v>
      </c>
      <c r="P482" s="29"/>
      <c r="Q482" s="30"/>
      <c r="R482" s="30"/>
      <c r="S482" s="30"/>
      <c r="T482" s="30"/>
      <c r="U482" s="30"/>
      <c r="V482" s="31" t="s">
        <v>2045</v>
      </c>
      <c r="W482" s="32">
        <v>46094</v>
      </c>
      <c r="X482" s="32"/>
    </row>
    <row r="483" spans="1:24" s="33" customFormat="1" ht="15" customHeight="1" x14ac:dyDescent="0.2">
      <c r="A483" s="23" t="s">
        <v>22</v>
      </c>
      <c r="B483" s="23">
        <v>800014918</v>
      </c>
      <c r="C483" s="24" t="s">
        <v>23</v>
      </c>
      <c r="D483" s="23" t="s">
        <v>28</v>
      </c>
      <c r="E483" s="23">
        <v>606228</v>
      </c>
      <c r="F483" s="23" t="s">
        <v>1293</v>
      </c>
      <c r="G483" s="23">
        <f t="shared" si="8"/>
        <v>2025</v>
      </c>
      <c r="H483" s="25">
        <v>3293326</v>
      </c>
      <c r="I483" s="26" t="s">
        <v>25</v>
      </c>
      <c r="J483" s="27">
        <v>45946</v>
      </c>
      <c r="K483" s="27">
        <v>45967</v>
      </c>
      <c r="L483" s="25">
        <v>3293326</v>
      </c>
      <c r="M483" s="25">
        <v>1</v>
      </c>
      <c r="N483" s="28" t="s">
        <v>17</v>
      </c>
      <c r="O483" s="29">
        <v>3293326</v>
      </c>
      <c r="P483" s="29"/>
      <c r="Q483" s="30"/>
      <c r="R483" s="30"/>
      <c r="S483" s="30"/>
      <c r="T483" s="30"/>
      <c r="U483" s="30"/>
      <c r="V483" s="31" t="s">
        <v>2044</v>
      </c>
      <c r="W483" s="32">
        <v>46087</v>
      </c>
      <c r="X483" s="32"/>
    </row>
    <row r="484" spans="1:24" s="33" customFormat="1" ht="15" customHeight="1" x14ac:dyDescent="0.2">
      <c r="A484" s="23" t="s">
        <v>22</v>
      </c>
      <c r="B484" s="23">
        <v>800014918</v>
      </c>
      <c r="C484" s="24" t="s">
        <v>23</v>
      </c>
      <c r="D484" s="23" t="s">
        <v>28</v>
      </c>
      <c r="E484" s="23">
        <v>606587</v>
      </c>
      <c r="F484" s="23" t="s">
        <v>991</v>
      </c>
      <c r="G484" s="23">
        <f t="shared" si="8"/>
        <v>2025</v>
      </c>
      <c r="H484" s="25">
        <v>69800</v>
      </c>
      <c r="I484" s="26" t="s">
        <v>27</v>
      </c>
      <c r="J484" s="27">
        <v>45946</v>
      </c>
      <c r="K484" s="27">
        <v>45961</v>
      </c>
      <c r="L484" s="25">
        <v>69800</v>
      </c>
      <c r="M484" s="25">
        <v>2</v>
      </c>
      <c r="N484" s="28" t="s">
        <v>17</v>
      </c>
      <c r="O484" s="29">
        <v>69800</v>
      </c>
      <c r="P484" s="29"/>
      <c r="Q484" s="30"/>
      <c r="R484" s="30"/>
      <c r="S484" s="30"/>
      <c r="T484" s="30"/>
      <c r="U484" s="30"/>
      <c r="V484" s="31" t="s">
        <v>2045</v>
      </c>
      <c r="W484" s="32">
        <v>46094</v>
      </c>
      <c r="X484" s="32"/>
    </row>
    <row r="485" spans="1:24" s="33" customFormat="1" ht="15" customHeight="1" x14ac:dyDescent="0.2">
      <c r="A485" s="23" t="s">
        <v>22</v>
      </c>
      <c r="B485" s="23">
        <v>800014918</v>
      </c>
      <c r="C485" s="24" t="s">
        <v>23</v>
      </c>
      <c r="D485" s="23" t="s">
        <v>28</v>
      </c>
      <c r="E485" s="23">
        <v>606410</v>
      </c>
      <c r="F485" s="23" t="s">
        <v>989</v>
      </c>
      <c r="G485" s="23">
        <f t="shared" si="8"/>
        <v>2025</v>
      </c>
      <c r="H485" s="25">
        <v>69800</v>
      </c>
      <c r="I485" s="26" t="s">
        <v>27</v>
      </c>
      <c r="J485" s="27">
        <v>45946</v>
      </c>
      <c r="K485" s="27">
        <v>45961</v>
      </c>
      <c r="L485" s="25">
        <v>69800</v>
      </c>
      <c r="M485" s="25">
        <v>2</v>
      </c>
      <c r="N485" s="28" t="s">
        <v>17</v>
      </c>
      <c r="O485" s="29">
        <v>69800</v>
      </c>
      <c r="P485" s="29"/>
      <c r="Q485" s="30"/>
      <c r="R485" s="30"/>
      <c r="S485" s="30"/>
      <c r="T485" s="30"/>
      <c r="U485" s="30"/>
      <c r="V485" s="31" t="s">
        <v>2045</v>
      </c>
      <c r="W485" s="32">
        <v>46094</v>
      </c>
      <c r="X485" s="32"/>
    </row>
    <row r="486" spans="1:24" s="33" customFormat="1" ht="15" customHeight="1" x14ac:dyDescent="0.2">
      <c r="A486" s="23" t="s">
        <v>22</v>
      </c>
      <c r="B486" s="23">
        <v>800014918</v>
      </c>
      <c r="C486" s="24" t="s">
        <v>23</v>
      </c>
      <c r="D486" s="23" t="s">
        <v>28</v>
      </c>
      <c r="E486" s="23">
        <v>606254</v>
      </c>
      <c r="F486" s="23" t="s">
        <v>987</v>
      </c>
      <c r="G486" s="23">
        <f t="shared" si="8"/>
        <v>2025</v>
      </c>
      <c r="H486" s="25">
        <v>69800</v>
      </c>
      <c r="I486" s="26" t="s">
        <v>27</v>
      </c>
      <c r="J486" s="27">
        <v>45946</v>
      </c>
      <c r="K486" s="27">
        <v>45961</v>
      </c>
      <c r="L486" s="25">
        <v>69800</v>
      </c>
      <c r="M486" s="25">
        <v>2</v>
      </c>
      <c r="N486" s="28" t="s">
        <v>17</v>
      </c>
      <c r="O486" s="29">
        <v>69800</v>
      </c>
      <c r="P486" s="29"/>
      <c r="Q486" s="30"/>
      <c r="R486" s="30"/>
      <c r="S486" s="30"/>
      <c r="T486" s="30"/>
      <c r="U486" s="30"/>
      <c r="V486" s="31" t="s">
        <v>2045</v>
      </c>
      <c r="W486" s="32">
        <v>46094</v>
      </c>
      <c r="X486" s="32"/>
    </row>
    <row r="487" spans="1:24" s="33" customFormat="1" ht="15" customHeight="1" x14ac:dyDescent="0.2">
      <c r="A487" s="23" t="s">
        <v>22</v>
      </c>
      <c r="B487" s="23">
        <v>800014918</v>
      </c>
      <c r="C487" s="24" t="s">
        <v>23</v>
      </c>
      <c r="D487" s="23" t="s">
        <v>28</v>
      </c>
      <c r="E487" s="23">
        <v>606275</v>
      </c>
      <c r="F487" s="23" t="s">
        <v>988</v>
      </c>
      <c r="G487" s="23">
        <f t="shared" si="8"/>
        <v>2025</v>
      </c>
      <c r="H487" s="25">
        <v>2356000</v>
      </c>
      <c r="I487" s="26" t="s">
        <v>27</v>
      </c>
      <c r="J487" s="27">
        <v>45946</v>
      </c>
      <c r="K487" s="27">
        <v>45961</v>
      </c>
      <c r="L487" s="25">
        <v>2356000</v>
      </c>
      <c r="M487" s="25">
        <v>2</v>
      </c>
      <c r="N487" s="28" t="s">
        <v>17</v>
      </c>
      <c r="O487" s="29">
        <v>2356000</v>
      </c>
      <c r="P487" s="29"/>
      <c r="Q487" s="30"/>
      <c r="R487" s="30"/>
      <c r="S487" s="30"/>
      <c r="T487" s="30"/>
      <c r="U487" s="30"/>
      <c r="V487" s="31" t="s">
        <v>2045</v>
      </c>
      <c r="W487" s="32">
        <v>46094</v>
      </c>
      <c r="X487" s="32"/>
    </row>
    <row r="488" spans="1:24" s="33" customFormat="1" ht="15" customHeight="1" x14ac:dyDescent="0.2">
      <c r="A488" s="23" t="s">
        <v>22</v>
      </c>
      <c r="B488" s="23">
        <v>800014918</v>
      </c>
      <c r="C488" s="24" t="s">
        <v>23</v>
      </c>
      <c r="D488" s="23" t="s">
        <v>28</v>
      </c>
      <c r="E488" s="23">
        <v>606471</v>
      </c>
      <c r="F488" s="23" t="s">
        <v>990</v>
      </c>
      <c r="G488" s="23">
        <f t="shared" si="8"/>
        <v>2025</v>
      </c>
      <c r="H488" s="25">
        <v>3225771</v>
      </c>
      <c r="I488" s="26" t="s">
        <v>27</v>
      </c>
      <c r="J488" s="27">
        <v>45946</v>
      </c>
      <c r="K488" s="27">
        <v>45961</v>
      </c>
      <c r="L488" s="25">
        <v>3225771</v>
      </c>
      <c r="M488" s="25">
        <v>2</v>
      </c>
      <c r="N488" s="28" t="s">
        <v>17</v>
      </c>
      <c r="O488" s="29">
        <v>3225771</v>
      </c>
      <c r="P488" s="29"/>
      <c r="Q488" s="30"/>
      <c r="R488" s="30"/>
      <c r="S488" s="30"/>
      <c r="T488" s="30"/>
      <c r="U488" s="30"/>
      <c r="V488" s="31" t="s">
        <v>2045</v>
      </c>
      <c r="W488" s="32">
        <v>46094</v>
      </c>
      <c r="X488" s="32"/>
    </row>
    <row r="489" spans="1:24" s="33" customFormat="1" ht="15" customHeight="1" x14ac:dyDescent="0.2">
      <c r="A489" s="23" t="s">
        <v>22</v>
      </c>
      <c r="B489" s="23">
        <v>800014918</v>
      </c>
      <c r="C489" s="24" t="s">
        <v>23</v>
      </c>
      <c r="D489" s="23" t="s">
        <v>28</v>
      </c>
      <c r="E489" s="23">
        <v>606832</v>
      </c>
      <c r="F489" s="23" t="s">
        <v>1294</v>
      </c>
      <c r="G489" s="23">
        <f t="shared" si="8"/>
        <v>2025</v>
      </c>
      <c r="H489" s="25">
        <v>2769994</v>
      </c>
      <c r="I489" s="26" t="s">
        <v>25</v>
      </c>
      <c r="J489" s="27">
        <v>45947</v>
      </c>
      <c r="K489" s="27">
        <v>45967</v>
      </c>
      <c r="L489" s="25">
        <v>2769994</v>
      </c>
      <c r="M489" s="25">
        <v>1</v>
      </c>
      <c r="N489" s="28" t="s">
        <v>17</v>
      </c>
      <c r="O489" s="29">
        <v>2769994</v>
      </c>
      <c r="P489" s="29"/>
      <c r="Q489" s="30"/>
      <c r="R489" s="30"/>
      <c r="S489" s="30"/>
      <c r="T489" s="30"/>
      <c r="U489" s="30"/>
      <c r="V489" s="31" t="s">
        <v>2044</v>
      </c>
      <c r="W489" s="32">
        <v>46087</v>
      </c>
      <c r="X489" s="32"/>
    </row>
    <row r="490" spans="1:24" s="33" customFormat="1" ht="15" customHeight="1" x14ac:dyDescent="0.2">
      <c r="A490" s="23" t="s">
        <v>22</v>
      </c>
      <c r="B490" s="23">
        <v>800014918</v>
      </c>
      <c r="C490" s="24" t="s">
        <v>23</v>
      </c>
      <c r="D490" s="23" t="s">
        <v>28</v>
      </c>
      <c r="E490" s="23">
        <v>606922</v>
      </c>
      <c r="F490" s="23" t="s">
        <v>1295</v>
      </c>
      <c r="G490" s="23">
        <f t="shared" si="8"/>
        <v>2025</v>
      </c>
      <c r="H490" s="25">
        <v>9314468</v>
      </c>
      <c r="I490" s="26" t="s">
        <v>25</v>
      </c>
      <c r="J490" s="27">
        <v>45947</v>
      </c>
      <c r="K490" s="27">
        <v>45967</v>
      </c>
      <c r="L490" s="25">
        <v>287935</v>
      </c>
      <c r="M490" s="25">
        <v>1</v>
      </c>
      <c r="N490" s="28" t="s">
        <v>17</v>
      </c>
      <c r="O490" s="29">
        <v>287935</v>
      </c>
      <c r="P490" s="29"/>
      <c r="Q490" s="30"/>
      <c r="R490" s="30"/>
      <c r="S490" s="30"/>
      <c r="T490" s="30"/>
      <c r="U490" s="30"/>
      <c r="V490" s="31" t="s">
        <v>2044</v>
      </c>
      <c r="W490" s="32">
        <v>46087</v>
      </c>
      <c r="X490" s="32"/>
    </row>
    <row r="491" spans="1:24" s="33" customFormat="1" ht="15" customHeight="1" x14ac:dyDescent="0.2">
      <c r="A491" s="23" t="s">
        <v>22</v>
      </c>
      <c r="B491" s="23">
        <v>800014918</v>
      </c>
      <c r="C491" s="24" t="s">
        <v>23</v>
      </c>
      <c r="D491" s="23" t="s">
        <v>28</v>
      </c>
      <c r="E491" s="23">
        <v>606840</v>
      </c>
      <c r="F491" s="23" t="s">
        <v>993</v>
      </c>
      <c r="G491" s="23">
        <f t="shared" si="8"/>
        <v>2025</v>
      </c>
      <c r="H491" s="25">
        <v>2875912</v>
      </c>
      <c r="I491" s="26" t="s">
        <v>27</v>
      </c>
      <c r="J491" s="27">
        <v>45947</v>
      </c>
      <c r="K491" s="27">
        <v>45961</v>
      </c>
      <c r="L491" s="25">
        <v>2875912</v>
      </c>
      <c r="M491" s="25">
        <v>2</v>
      </c>
      <c r="N491" s="28" t="s">
        <v>17</v>
      </c>
      <c r="O491" s="29">
        <v>2875912</v>
      </c>
      <c r="P491" s="29"/>
      <c r="Q491" s="30"/>
      <c r="R491" s="30"/>
      <c r="S491" s="30"/>
      <c r="T491" s="30"/>
      <c r="U491" s="30"/>
      <c r="V491" s="31" t="s">
        <v>2045</v>
      </c>
      <c r="W491" s="32">
        <v>46094</v>
      </c>
      <c r="X491" s="32"/>
    </row>
    <row r="492" spans="1:24" s="33" customFormat="1" ht="15" customHeight="1" x14ac:dyDescent="0.2">
      <c r="A492" s="23" t="s">
        <v>22</v>
      </c>
      <c r="B492" s="23">
        <v>800014918</v>
      </c>
      <c r="C492" s="24" t="s">
        <v>23</v>
      </c>
      <c r="D492" s="23" t="s">
        <v>28</v>
      </c>
      <c r="E492" s="23">
        <v>606654</v>
      </c>
      <c r="F492" s="23" t="s">
        <v>992</v>
      </c>
      <c r="G492" s="23">
        <f t="shared" si="8"/>
        <v>2025</v>
      </c>
      <c r="H492" s="25">
        <v>4619205</v>
      </c>
      <c r="I492" s="26" t="s">
        <v>27</v>
      </c>
      <c r="J492" s="27">
        <v>45947</v>
      </c>
      <c r="K492" s="27">
        <v>45961</v>
      </c>
      <c r="L492" s="25">
        <v>4619205</v>
      </c>
      <c r="M492" s="25">
        <v>2</v>
      </c>
      <c r="N492" s="28" t="s">
        <v>17</v>
      </c>
      <c r="O492" s="29">
        <v>4619205</v>
      </c>
      <c r="P492" s="29"/>
      <c r="Q492" s="30"/>
      <c r="R492" s="30"/>
      <c r="S492" s="30"/>
      <c r="T492" s="30"/>
      <c r="U492" s="30"/>
      <c r="V492" s="31" t="s">
        <v>2047</v>
      </c>
      <c r="W492" s="32">
        <v>46101</v>
      </c>
      <c r="X492" s="32"/>
    </row>
    <row r="493" spans="1:24" s="33" customFormat="1" ht="15" customHeight="1" x14ac:dyDescent="0.2">
      <c r="A493" s="23" t="s">
        <v>22</v>
      </c>
      <c r="B493" s="23">
        <v>800014918</v>
      </c>
      <c r="C493" s="24" t="s">
        <v>23</v>
      </c>
      <c r="D493" s="23" t="s">
        <v>28</v>
      </c>
      <c r="E493" s="23">
        <v>606863</v>
      </c>
      <c r="F493" s="23" t="s">
        <v>994</v>
      </c>
      <c r="G493" s="23">
        <f t="shared" si="8"/>
        <v>2025</v>
      </c>
      <c r="H493" s="25">
        <v>396100</v>
      </c>
      <c r="I493" s="26" t="s">
        <v>27</v>
      </c>
      <c r="J493" s="27">
        <v>45947</v>
      </c>
      <c r="K493" s="27">
        <v>45968</v>
      </c>
      <c r="L493" s="25">
        <v>396100</v>
      </c>
      <c r="M493" s="25">
        <v>2</v>
      </c>
      <c r="N493" s="28" t="s">
        <v>17</v>
      </c>
      <c r="O493" s="29">
        <v>396100</v>
      </c>
      <c r="P493" s="29"/>
      <c r="Q493" s="30"/>
      <c r="R493" s="30"/>
      <c r="S493" s="30"/>
      <c r="T493" s="30"/>
      <c r="U493" s="30"/>
      <c r="V493" s="31" t="s">
        <v>2045</v>
      </c>
      <c r="W493" s="32">
        <v>46094</v>
      </c>
      <c r="X493" s="32"/>
    </row>
    <row r="494" spans="1:24" s="33" customFormat="1" ht="15" customHeight="1" x14ac:dyDescent="0.2">
      <c r="A494" s="23" t="s">
        <v>22</v>
      </c>
      <c r="B494" s="23">
        <v>800014918</v>
      </c>
      <c r="C494" s="24" t="s">
        <v>23</v>
      </c>
      <c r="D494" s="23" t="s">
        <v>28</v>
      </c>
      <c r="E494" s="23">
        <v>607148</v>
      </c>
      <c r="F494" s="23" t="s">
        <v>1296</v>
      </c>
      <c r="G494" s="23">
        <f t="shared" si="8"/>
        <v>2025</v>
      </c>
      <c r="H494" s="25">
        <v>5089405</v>
      </c>
      <c r="I494" s="26" t="s">
        <v>25</v>
      </c>
      <c r="J494" s="27">
        <v>45948</v>
      </c>
      <c r="K494" s="27">
        <v>45967</v>
      </c>
      <c r="L494" s="25">
        <v>5089405</v>
      </c>
      <c r="M494" s="25">
        <v>1</v>
      </c>
      <c r="N494" s="28" t="s">
        <v>17</v>
      </c>
      <c r="O494" s="29">
        <v>5089405</v>
      </c>
      <c r="P494" s="29"/>
      <c r="Q494" s="30"/>
      <c r="R494" s="30"/>
      <c r="S494" s="30"/>
      <c r="T494" s="30"/>
      <c r="U494" s="30"/>
      <c r="V494" s="31" t="s">
        <v>2044</v>
      </c>
      <c r="W494" s="32">
        <v>46087</v>
      </c>
      <c r="X494" s="32"/>
    </row>
    <row r="495" spans="1:24" s="33" customFormat="1" ht="15" customHeight="1" x14ac:dyDescent="0.2">
      <c r="A495" s="23" t="s">
        <v>22</v>
      </c>
      <c r="B495" s="23">
        <v>800014918</v>
      </c>
      <c r="C495" s="24" t="s">
        <v>23</v>
      </c>
      <c r="D495" s="23" t="s">
        <v>28</v>
      </c>
      <c r="E495" s="23">
        <v>607173</v>
      </c>
      <c r="F495" s="23" t="s">
        <v>1297</v>
      </c>
      <c r="G495" s="23">
        <f t="shared" si="8"/>
        <v>2025</v>
      </c>
      <c r="H495" s="25">
        <v>8816971</v>
      </c>
      <c r="I495" s="26" t="s">
        <v>25</v>
      </c>
      <c r="J495" s="27">
        <v>45948</v>
      </c>
      <c r="K495" s="27">
        <v>45967</v>
      </c>
      <c r="L495" s="25">
        <v>8816971</v>
      </c>
      <c r="M495" s="25">
        <v>1</v>
      </c>
      <c r="N495" s="28" t="s">
        <v>17</v>
      </c>
      <c r="O495" s="29">
        <v>8816971</v>
      </c>
      <c r="P495" s="29"/>
      <c r="Q495" s="30"/>
      <c r="R495" s="30"/>
      <c r="S495" s="30"/>
      <c r="T495" s="30"/>
      <c r="U495" s="30"/>
      <c r="V495" s="31" t="s">
        <v>2044</v>
      </c>
      <c r="W495" s="32">
        <v>46087</v>
      </c>
      <c r="X495" s="32"/>
    </row>
    <row r="496" spans="1:24" s="33" customFormat="1" ht="15" customHeight="1" x14ac:dyDescent="0.2">
      <c r="A496" s="23" t="s">
        <v>22</v>
      </c>
      <c r="B496" s="23">
        <v>800014918</v>
      </c>
      <c r="C496" s="24" t="s">
        <v>23</v>
      </c>
      <c r="D496" s="23" t="s">
        <v>28</v>
      </c>
      <c r="E496" s="23">
        <v>607268</v>
      </c>
      <c r="F496" s="23" t="s">
        <v>1298</v>
      </c>
      <c r="G496" s="23">
        <f t="shared" si="8"/>
        <v>2025</v>
      </c>
      <c r="H496" s="25">
        <v>13682066</v>
      </c>
      <c r="I496" s="26" t="s">
        <v>25</v>
      </c>
      <c r="J496" s="27">
        <v>45948</v>
      </c>
      <c r="K496" s="27">
        <v>45967</v>
      </c>
      <c r="L496" s="25">
        <v>992100</v>
      </c>
      <c r="M496" s="25">
        <v>1</v>
      </c>
      <c r="N496" s="28" t="s">
        <v>17</v>
      </c>
      <c r="O496" s="29">
        <v>992100</v>
      </c>
      <c r="P496" s="29"/>
      <c r="Q496" s="30"/>
      <c r="R496" s="30"/>
      <c r="S496" s="30"/>
      <c r="T496" s="30"/>
      <c r="U496" s="30"/>
      <c r="V496" s="31" t="s">
        <v>2044</v>
      </c>
      <c r="W496" s="32">
        <v>46087</v>
      </c>
      <c r="X496" s="32"/>
    </row>
    <row r="497" spans="1:24" s="33" customFormat="1" ht="15" customHeight="1" x14ac:dyDescent="0.2">
      <c r="A497" s="23" t="s">
        <v>22</v>
      </c>
      <c r="B497" s="23">
        <v>800014918</v>
      </c>
      <c r="C497" s="24" t="s">
        <v>23</v>
      </c>
      <c r="D497" s="23" t="s">
        <v>28</v>
      </c>
      <c r="E497" s="23">
        <v>607057</v>
      </c>
      <c r="F497" s="23" t="s">
        <v>995</v>
      </c>
      <c r="G497" s="23">
        <f t="shared" si="8"/>
        <v>2025</v>
      </c>
      <c r="H497" s="25">
        <v>69800</v>
      </c>
      <c r="I497" s="26" t="s">
        <v>27</v>
      </c>
      <c r="J497" s="27">
        <v>45948</v>
      </c>
      <c r="K497" s="27">
        <v>45961</v>
      </c>
      <c r="L497" s="25">
        <v>69800</v>
      </c>
      <c r="M497" s="25">
        <v>2</v>
      </c>
      <c r="N497" s="28" t="s">
        <v>17</v>
      </c>
      <c r="O497" s="29">
        <v>69800</v>
      </c>
      <c r="P497" s="29"/>
      <c r="Q497" s="30"/>
      <c r="R497" s="30"/>
      <c r="S497" s="30"/>
      <c r="T497" s="30"/>
      <c r="U497" s="30"/>
      <c r="V497" s="31" t="s">
        <v>2045</v>
      </c>
      <c r="W497" s="32">
        <v>46094</v>
      </c>
      <c r="X497" s="32"/>
    </row>
    <row r="498" spans="1:24" s="33" customFormat="1" ht="15" customHeight="1" x14ac:dyDescent="0.2">
      <c r="A498" s="23" t="s">
        <v>22</v>
      </c>
      <c r="B498" s="23">
        <v>800014918</v>
      </c>
      <c r="C498" s="24" t="s">
        <v>23</v>
      </c>
      <c r="D498" s="23" t="s">
        <v>28</v>
      </c>
      <c r="E498" s="23">
        <v>607075</v>
      </c>
      <c r="F498" s="23" t="s">
        <v>997</v>
      </c>
      <c r="G498" s="23">
        <f t="shared" si="8"/>
        <v>2025</v>
      </c>
      <c r="H498" s="25">
        <v>69800</v>
      </c>
      <c r="I498" s="26" t="s">
        <v>27</v>
      </c>
      <c r="J498" s="27">
        <v>45948</v>
      </c>
      <c r="K498" s="27">
        <v>45961</v>
      </c>
      <c r="L498" s="25">
        <v>69800</v>
      </c>
      <c r="M498" s="25">
        <v>2</v>
      </c>
      <c r="N498" s="28" t="s">
        <v>17</v>
      </c>
      <c r="O498" s="29">
        <v>69800</v>
      </c>
      <c r="P498" s="29"/>
      <c r="Q498" s="30"/>
      <c r="R498" s="30"/>
      <c r="S498" s="30"/>
      <c r="T498" s="30"/>
      <c r="U498" s="30"/>
      <c r="V498" s="31" t="s">
        <v>2045</v>
      </c>
      <c r="W498" s="32">
        <v>46094</v>
      </c>
      <c r="X498" s="32"/>
    </row>
    <row r="499" spans="1:24" s="33" customFormat="1" ht="15" customHeight="1" x14ac:dyDescent="0.2">
      <c r="A499" s="23" t="s">
        <v>22</v>
      </c>
      <c r="B499" s="23">
        <v>800014918</v>
      </c>
      <c r="C499" s="24" t="s">
        <v>23</v>
      </c>
      <c r="D499" s="23" t="s">
        <v>28</v>
      </c>
      <c r="E499" s="23">
        <v>607113</v>
      </c>
      <c r="F499" s="23" t="s">
        <v>998</v>
      </c>
      <c r="G499" s="23">
        <f t="shared" si="8"/>
        <v>2025</v>
      </c>
      <c r="H499" s="25">
        <v>69800</v>
      </c>
      <c r="I499" s="26" t="s">
        <v>27</v>
      </c>
      <c r="J499" s="27">
        <v>45948</v>
      </c>
      <c r="K499" s="27">
        <v>45961</v>
      </c>
      <c r="L499" s="25">
        <v>69800</v>
      </c>
      <c r="M499" s="25">
        <v>2</v>
      </c>
      <c r="N499" s="28" t="s">
        <v>17</v>
      </c>
      <c r="O499" s="29">
        <v>69800</v>
      </c>
      <c r="P499" s="29"/>
      <c r="Q499" s="30"/>
      <c r="R499" s="30"/>
      <c r="S499" s="30"/>
      <c r="T499" s="30"/>
      <c r="U499" s="30"/>
      <c r="V499" s="31" t="s">
        <v>2045</v>
      </c>
      <c r="W499" s="32">
        <v>46094</v>
      </c>
      <c r="X499" s="32"/>
    </row>
    <row r="500" spans="1:24" s="33" customFormat="1" ht="15" customHeight="1" x14ac:dyDescent="0.2">
      <c r="A500" s="23" t="s">
        <v>22</v>
      </c>
      <c r="B500" s="23">
        <v>800014918</v>
      </c>
      <c r="C500" s="24" t="s">
        <v>23</v>
      </c>
      <c r="D500" s="23" t="s">
        <v>28</v>
      </c>
      <c r="E500" s="23">
        <v>607118</v>
      </c>
      <c r="F500" s="23" t="s">
        <v>999</v>
      </c>
      <c r="G500" s="23">
        <f t="shared" si="8"/>
        <v>2025</v>
      </c>
      <c r="H500" s="25">
        <v>69800</v>
      </c>
      <c r="I500" s="26" t="s">
        <v>27</v>
      </c>
      <c r="J500" s="27">
        <v>45948</v>
      </c>
      <c r="K500" s="27">
        <v>45961</v>
      </c>
      <c r="L500" s="25">
        <v>69800</v>
      </c>
      <c r="M500" s="25">
        <v>2</v>
      </c>
      <c r="N500" s="28" t="s">
        <v>17</v>
      </c>
      <c r="O500" s="29">
        <v>69800</v>
      </c>
      <c r="P500" s="29"/>
      <c r="Q500" s="30"/>
      <c r="R500" s="30"/>
      <c r="S500" s="30"/>
      <c r="T500" s="30"/>
      <c r="U500" s="30"/>
      <c r="V500" s="31" t="s">
        <v>2045</v>
      </c>
      <c r="W500" s="32">
        <v>46094</v>
      </c>
      <c r="X500" s="32"/>
    </row>
    <row r="501" spans="1:24" s="33" customFormat="1" ht="15" customHeight="1" x14ac:dyDescent="0.2">
      <c r="A501" s="23" t="s">
        <v>22</v>
      </c>
      <c r="B501" s="23">
        <v>800014918</v>
      </c>
      <c r="C501" s="24" t="s">
        <v>23</v>
      </c>
      <c r="D501" s="23" t="s">
        <v>28</v>
      </c>
      <c r="E501" s="23">
        <v>607122</v>
      </c>
      <c r="F501" s="23" t="s">
        <v>1000</v>
      </c>
      <c r="G501" s="23">
        <f t="shared" si="8"/>
        <v>2025</v>
      </c>
      <c r="H501" s="25">
        <v>69800</v>
      </c>
      <c r="I501" s="26" t="s">
        <v>27</v>
      </c>
      <c r="J501" s="27">
        <v>45948</v>
      </c>
      <c r="K501" s="27">
        <v>45961</v>
      </c>
      <c r="L501" s="25">
        <v>69800</v>
      </c>
      <c r="M501" s="25">
        <v>2</v>
      </c>
      <c r="N501" s="28" t="s">
        <v>17</v>
      </c>
      <c r="O501" s="29">
        <v>69800</v>
      </c>
      <c r="P501" s="29"/>
      <c r="Q501" s="30"/>
      <c r="R501" s="30"/>
      <c r="S501" s="30"/>
      <c r="T501" s="30"/>
      <c r="U501" s="30"/>
      <c r="V501" s="31" t="s">
        <v>2045</v>
      </c>
      <c r="W501" s="32">
        <v>46094</v>
      </c>
      <c r="X501" s="32"/>
    </row>
    <row r="502" spans="1:24" s="33" customFormat="1" ht="15" customHeight="1" x14ac:dyDescent="0.2">
      <c r="A502" s="23" t="s">
        <v>22</v>
      </c>
      <c r="B502" s="23">
        <v>800014918</v>
      </c>
      <c r="C502" s="24" t="s">
        <v>23</v>
      </c>
      <c r="D502" s="23" t="s">
        <v>28</v>
      </c>
      <c r="E502" s="23">
        <v>607073</v>
      </c>
      <c r="F502" s="23" t="s">
        <v>996</v>
      </c>
      <c r="G502" s="23">
        <f t="shared" si="8"/>
        <v>2025</v>
      </c>
      <c r="H502" s="25">
        <v>11654799</v>
      </c>
      <c r="I502" s="26" t="s">
        <v>27</v>
      </c>
      <c r="J502" s="27">
        <v>45948</v>
      </c>
      <c r="K502" s="27">
        <v>45961</v>
      </c>
      <c r="L502" s="25">
        <v>11654799</v>
      </c>
      <c r="M502" s="25">
        <v>2</v>
      </c>
      <c r="N502" s="28" t="s">
        <v>17</v>
      </c>
      <c r="O502" s="29">
        <v>11654799</v>
      </c>
      <c r="P502" s="29"/>
      <c r="Q502" s="30"/>
      <c r="R502" s="30"/>
      <c r="S502" s="30"/>
      <c r="T502" s="30"/>
      <c r="U502" s="30"/>
      <c r="V502" s="31" t="s">
        <v>2045</v>
      </c>
      <c r="W502" s="32">
        <v>46094</v>
      </c>
      <c r="X502" s="32"/>
    </row>
    <row r="503" spans="1:24" s="33" customFormat="1" ht="15" customHeight="1" x14ac:dyDescent="0.2">
      <c r="A503" s="23" t="s">
        <v>22</v>
      </c>
      <c r="B503" s="23">
        <v>800014918</v>
      </c>
      <c r="C503" s="24" t="s">
        <v>23</v>
      </c>
      <c r="D503" s="23" t="s">
        <v>28</v>
      </c>
      <c r="E503" s="23">
        <v>607306</v>
      </c>
      <c r="F503" s="23" t="s">
        <v>1002</v>
      </c>
      <c r="G503" s="23">
        <f t="shared" si="8"/>
        <v>2025</v>
      </c>
      <c r="H503" s="25">
        <v>1363317</v>
      </c>
      <c r="I503" s="26" t="s">
        <v>27</v>
      </c>
      <c r="J503" s="27">
        <v>45948</v>
      </c>
      <c r="K503" s="27">
        <v>45961</v>
      </c>
      <c r="L503" s="25">
        <v>1363317</v>
      </c>
      <c r="M503" s="25">
        <v>2</v>
      </c>
      <c r="N503" s="28" t="s">
        <v>17</v>
      </c>
      <c r="O503" s="29">
        <v>1363317</v>
      </c>
      <c r="P503" s="29"/>
      <c r="Q503" s="30"/>
      <c r="R503" s="30"/>
      <c r="S503" s="30"/>
      <c r="T503" s="30"/>
      <c r="U503" s="30"/>
      <c r="V503" s="31" t="s">
        <v>2045</v>
      </c>
      <c r="W503" s="32">
        <v>46094</v>
      </c>
      <c r="X503" s="32"/>
    </row>
    <row r="504" spans="1:24" s="33" customFormat="1" ht="15" customHeight="1" x14ac:dyDescent="0.2">
      <c r="A504" s="23" t="s">
        <v>22</v>
      </c>
      <c r="B504" s="23">
        <v>800014918</v>
      </c>
      <c r="C504" s="24" t="s">
        <v>23</v>
      </c>
      <c r="D504" s="23" t="s">
        <v>28</v>
      </c>
      <c r="E504" s="23">
        <v>607172</v>
      </c>
      <c r="F504" s="23" t="s">
        <v>1001</v>
      </c>
      <c r="G504" s="23">
        <f t="shared" si="8"/>
        <v>2025</v>
      </c>
      <c r="H504" s="25">
        <v>1516274</v>
      </c>
      <c r="I504" s="26" t="s">
        <v>27</v>
      </c>
      <c r="J504" s="27">
        <v>45948</v>
      </c>
      <c r="K504" s="27">
        <v>45961</v>
      </c>
      <c r="L504" s="25">
        <v>1412974</v>
      </c>
      <c r="M504" s="25">
        <v>2</v>
      </c>
      <c r="N504" s="28" t="s">
        <v>17</v>
      </c>
      <c r="O504" s="29">
        <v>1412974</v>
      </c>
      <c r="P504" s="29"/>
      <c r="Q504" s="30"/>
      <c r="R504" s="30"/>
      <c r="S504" s="30"/>
      <c r="T504" s="30"/>
      <c r="U504" s="30"/>
      <c r="V504" s="31" t="s">
        <v>2045</v>
      </c>
      <c r="W504" s="32">
        <v>46094</v>
      </c>
      <c r="X504" s="32"/>
    </row>
    <row r="505" spans="1:24" s="33" customFormat="1" ht="15" customHeight="1" x14ac:dyDescent="0.2">
      <c r="A505" s="23" t="s">
        <v>22</v>
      </c>
      <c r="B505" s="23">
        <v>800014918</v>
      </c>
      <c r="C505" s="24" t="s">
        <v>23</v>
      </c>
      <c r="D505" s="23" t="s">
        <v>28</v>
      </c>
      <c r="E505" s="23">
        <v>607516</v>
      </c>
      <c r="F505" s="23" t="s">
        <v>1003</v>
      </c>
      <c r="G505" s="23">
        <f t="shared" si="8"/>
        <v>2025</v>
      </c>
      <c r="H505" s="25">
        <v>322300</v>
      </c>
      <c r="I505" s="26" t="s">
        <v>27</v>
      </c>
      <c r="J505" s="27">
        <v>45950</v>
      </c>
      <c r="K505" s="27">
        <v>45961</v>
      </c>
      <c r="L505" s="25">
        <v>322300</v>
      </c>
      <c r="M505" s="25">
        <v>2</v>
      </c>
      <c r="N505" s="28" t="s">
        <v>17</v>
      </c>
      <c r="O505" s="29">
        <v>322300</v>
      </c>
      <c r="P505" s="29"/>
      <c r="Q505" s="30"/>
      <c r="R505" s="30"/>
      <c r="S505" s="30"/>
      <c r="T505" s="30"/>
      <c r="U505" s="30"/>
      <c r="V505" s="31" t="s">
        <v>2045</v>
      </c>
      <c r="W505" s="32">
        <v>46094</v>
      </c>
      <c r="X505" s="32"/>
    </row>
    <row r="506" spans="1:24" s="33" customFormat="1" ht="15" customHeight="1" x14ac:dyDescent="0.2">
      <c r="A506" s="23" t="s">
        <v>22</v>
      </c>
      <c r="B506" s="23">
        <v>800014918</v>
      </c>
      <c r="C506" s="24" t="s">
        <v>23</v>
      </c>
      <c r="D506" s="23" t="s">
        <v>28</v>
      </c>
      <c r="E506" s="23">
        <v>607725</v>
      </c>
      <c r="F506" s="23" t="s">
        <v>1299</v>
      </c>
      <c r="G506" s="23">
        <f t="shared" si="8"/>
        <v>2025</v>
      </c>
      <c r="H506" s="25">
        <v>3894660</v>
      </c>
      <c r="I506" s="26" t="s">
        <v>25</v>
      </c>
      <c r="J506" s="27">
        <v>45951</v>
      </c>
      <c r="K506" s="27">
        <v>45967</v>
      </c>
      <c r="L506" s="25">
        <v>3894660</v>
      </c>
      <c r="M506" s="25">
        <v>1</v>
      </c>
      <c r="N506" s="28" t="s">
        <v>17</v>
      </c>
      <c r="O506" s="29">
        <v>3894660</v>
      </c>
      <c r="P506" s="29"/>
      <c r="Q506" s="30"/>
      <c r="R506" s="30"/>
      <c r="S506" s="30"/>
      <c r="T506" s="30"/>
      <c r="U506" s="30"/>
      <c r="V506" s="31" t="s">
        <v>2044</v>
      </c>
      <c r="W506" s="32">
        <v>46087</v>
      </c>
      <c r="X506" s="32"/>
    </row>
    <row r="507" spans="1:24" s="33" customFormat="1" ht="15" customHeight="1" x14ac:dyDescent="0.2">
      <c r="A507" s="23" t="s">
        <v>22</v>
      </c>
      <c r="B507" s="23">
        <v>800014918</v>
      </c>
      <c r="C507" s="24" t="s">
        <v>23</v>
      </c>
      <c r="D507" s="23" t="s">
        <v>28</v>
      </c>
      <c r="E507" s="23">
        <v>607770</v>
      </c>
      <c r="F507" s="23" t="s">
        <v>1300</v>
      </c>
      <c r="G507" s="23">
        <f t="shared" si="8"/>
        <v>2025</v>
      </c>
      <c r="H507" s="25">
        <v>9887306</v>
      </c>
      <c r="I507" s="26" t="s">
        <v>25</v>
      </c>
      <c r="J507" s="27">
        <v>45951</v>
      </c>
      <c r="K507" s="27">
        <v>45967</v>
      </c>
      <c r="L507" s="25">
        <v>913800</v>
      </c>
      <c r="M507" s="25">
        <v>1</v>
      </c>
      <c r="N507" s="28" t="s">
        <v>17</v>
      </c>
      <c r="O507" s="29">
        <v>913800</v>
      </c>
      <c r="P507" s="29"/>
      <c r="Q507" s="30"/>
      <c r="R507" s="30"/>
      <c r="S507" s="30"/>
      <c r="T507" s="30"/>
      <c r="U507" s="30"/>
      <c r="V507" s="31" t="s">
        <v>2044</v>
      </c>
      <c r="W507" s="32">
        <v>46087</v>
      </c>
      <c r="X507" s="32"/>
    </row>
    <row r="508" spans="1:24" s="33" customFormat="1" ht="15" customHeight="1" x14ac:dyDescent="0.2">
      <c r="A508" s="23" t="s">
        <v>22</v>
      </c>
      <c r="B508" s="23">
        <v>800014918</v>
      </c>
      <c r="C508" s="24" t="s">
        <v>23</v>
      </c>
      <c r="D508" s="23" t="s">
        <v>28</v>
      </c>
      <c r="E508" s="23">
        <v>607815</v>
      </c>
      <c r="F508" s="23" t="s">
        <v>1301</v>
      </c>
      <c r="G508" s="23">
        <f t="shared" si="8"/>
        <v>2025</v>
      </c>
      <c r="H508" s="25">
        <v>7645612</v>
      </c>
      <c r="I508" s="26" t="s">
        <v>25</v>
      </c>
      <c r="J508" s="27">
        <v>45951</v>
      </c>
      <c r="K508" s="27">
        <v>45967</v>
      </c>
      <c r="L508" s="25">
        <v>7312512</v>
      </c>
      <c r="M508" s="25">
        <v>1</v>
      </c>
      <c r="N508" s="28" t="s">
        <v>17</v>
      </c>
      <c r="O508" s="29">
        <v>7312512</v>
      </c>
      <c r="P508" s="29"/>
      <c r="Q508" s="30"/>
      <c r="R508" s="30"/>
      <c r="S508" s="30"/>
      <c r="T508" s="30"/>
      <c r="U508" s="30"/>
      <c r="V508" s="31" t="s">
        <v>2044</v>
      </c>
      <c r="W508" s="32">
        <v>46087</v>
      </c>
      <c r="X508" s="32"/>
    </row>
    <row r="509" spans="1:24" s="33" customFormat="1" ht="15" customHeight="1" x14ac:dyDescent="0.2">
      <c r="A509" s="23" t="s">
        <v>22</v>
      </c>
      <c r="B509" s="23">
        <v>800014918</v>
      </c>
      <c r="C509" s="24" t="s">
        <v>23</v>
      </c>
      <c r="D509" s="23" t="s">
        <v>28</v>
      </c>
      <c r="E509" s="23">
        <v>607879</v>
      </c>
      <c r="F509" s="23" t="s">
        <v>1302</v>
      </c>
      <c r="G509" s="23">
        <f t="shared" si="8"/>
        <v>2025</v>
      </c>
      <c r="H509" s="25">
        <v>4981024</v>
      </c>
      <c r="I509" s="26" t="s">
        <v>25</v>
      </c>
      <c r="J509" s="27">
        <v>45951</v>
      </c>
      <c r="K509" s="27">
        <v>45967</v>
      </c>
      <c r="L509" s="25">
        <v>4974524</v>
      </c>
      <c r="M509" s="25">
        <v>1</v>
      </c>
      <c r="N509" s="28" t="s">
        <v>17</v>
      </c>
      <c r="O509" s="29">
        <v>4974524</v>
      </c>
      <c r="P509" s="29"/>
      <c r="Q509" s="30"/>
      <c r="R509" s="30"/>
      <c r="S509" s="30"/>
      <c r="T509" s="30"/>
      <c r="U509" s="30"/>
      <c r="V509" s="31" t="s">
        <v>2044</v>
      </c>
      <c r="W509" s="32">
        <v>46087</v>
      </c>
      <c r="X509" s="32"/>
    </row>
    <row r="510" spans="1:24" s="33" customFormat="1" ht="15" customHeight="1" x14ac:dyDescent="0.2">
      <c r="A510" s="23" t="s">
        <v>22</v>
      </c>
      <c r="B510" s="23">
        <v>800014918</v>
      </c>
      <c r="C510" s="24" t="s">
        <v>23</v>
      </c>
      <c r="D510" s="23" t="s">
        <v>28</v>
      </c>
      <c r="E510" s="23">
        <v>608075</v>
      </c>
      <c r="F510" s="23" t="s">
        <v>1303</v>
      </c>
      <c r="G510" s="23">
        <f t="shared" si="8"/>
        <v>2025</v>
      </c>
      <c r="H510" s="25">
        <v>4349363</v>
      </c>
      <c r="I510" s="26" t="s">
        <v>25</v>
      </c>
      <c r="J510" s="27">
        <v>45951</v>
      </c>
      <c r="K510" s="27">
        <v>45967</v>
      </c>
      <c r="L510" s="25">
        <v>4349363</v>
      </c>
      <c r="M510" s="25">
        <v>1</v>
      </c>
      <c r="N510" s="28" t="s">
        <v>17</v>
      </c>
      <c r="O510" s="29">
        <v>4349363</v>
      </c>
      <c r="P510" s="29"/>
      <c r="Q510" s="30"/>
      <c r="R510" s="30"/>
      <c r="S510" s="30"/>
      <c r="T510" s="30"/>
      <c r="U510" s="30"/>
      <c r="V510" s="31" t="s">
        <v>2044</v>
      </c>
      <c r="W510" s="32">
        <v>46087</v>
      </c>
      <c r="X510" s="32"/>
    </row>
    <row r="511" spans="1:24" s="33" customFormat="1" ht="15" customHeight="1" x14ac:dyDescent="0.2">
      <c r="A511" s="23" t="s">
        <v>22</v>
      </c>
      <c r="B511" s="23">
        <v>800014918</v>
      </c>
      <c r="C511" s="24" t="s">
        <v>23</v>
      </c>
      <c r="D511" s="23" t="s">
        <v>28</v>
      </c>
      <c r="E511" s="23">
        <v>608078</v>
      </c>
      <c r="F511" s="23" t="s">
        <v>1304</v>
      </c>
      <c r="G511" s="23">
        <f t="shared" si="8"/>
        <v>2025</v>
      </c>
      <c r="H511" s="25">
        <v>7201675</v>
      </c>
      <c r="I511" s="26" t="s">
        <v>25</v>
      </c>
      <c r="J511" s="27">
        <v>45951</v>
      </c>
      <c r="K511" s="27">
        <v>45967</v>
      </c>
      <c r="L511" s="25">
        <v>7201675</v>
      </c>
      <c r="M511" s="25">
        <v>1</v>
      </c>
      <c r="N511" s="28" t="s">
        <v>17</v>
      </c>
      <c r="O511" s="29">
        <v>7201675</v>
      </c>
      <c r="P511" s="29"/>
      <c r="Q511" s="30"/>
      <c r="R511" s="30"/>
      <c r="S511" s="30"/>
      <c r="T511" s="30"/>
      <c r="U511" s="30"/>
      <c r="V511" s="31" t="s">
        <v>2044</v>
      </c>
      <c r="W511" s="32">
        <v>46087</v>
      </c>
      <c r="X511" s="32"/>
    </row>
    <row r="512" spans="1:24" s="33" customFormat="1" ht="15" customHeight="1" x14ac:dyDescent="0.2">
      <c r="A512" s="23" t="s">
        <v>22</v>
      </c>
      <c r="B512" s="23">
        <v>800014918</v>
      </c>
      <c r="C512" s="24" t="s">
        <v>23</v>
      </c>
      <c r="D512" s="23" t="s">
        <v>28</v>
      </c>
      <c r="E512" s="23">
        <v>607956</v>
      </c>
      <c r="F512" s="23" t="s">
        <v>1004</v>
      </c>
      <c r="G512" s="23">
        <f t="shared" si="8"/>
        <v>2025</v>
      </c>
      <c r="H512" s="25">
        <v>322300</v>
      </c>
      <c r="I512" s="26" t="s">
        <v>27</v>
      </c>
      <c r="J512" s="27">
        <v>45951</v>
      </c>
      <c r="K512" s="27">
        <v>45961</v>
      </c>
      <c r="L512" s="25">
        <v>322300</v>
      </c>
      <c r="M512" s="25">
        <v>2</v>
      </c>
      <c r="N512" s="28" t="s">
        <v>17</v>
      </c>
      <c r="O512" s="29">
        <v>322300</v>
      </c>
      <c r="P512" s="29"/>
      <c r="Q512" s="30"/>
      <c r="R512" s="30"/>
      <c r="S512" s="30"/>
      <c r="T512" s="30"/>
      <c r="U512" s="30"/>
      <c r="V512" s="31" t="s">
        <v>2045</v>
      </c>
      <c r="W512" s="32">
        <v>46094</v>
      </c>
      <c r="X512" s="32"/>
    </row>
    <row r="513" spans="1:24" s="33" customFormat="1" ht="15" customHeight="1" x14ac:dyDescent="0.2">
      <c r="A513" s="23" t="s">
        <v>22</v>
      </c>
      <c r="B513" s="23">
        <v>800014918</v>
      </c>
      <c r="C513" s="24" t="s">
        <v>23</v>
      </c>
      <c r="D513" s="23" t="s">
        <v>28</v>
      </c>
      <c r="E513" s="23">
        <v>608027</v>
      </c>
      <c r="F513" s="23" t="s">
        <v>1005</v>
      </c>
      <c r="G513" s="23">
        <f t="shared" si="8"/>
        <v>2025</v>
      </c>
      <c r="H513" s="25">
        <v>322300</v>
      </c>
      <c r="I513" s="26" t="s">
        <v>27</v>
      </c>
      <c r="J513" s="27">
        <v>45951</v>
      </c>
      <c r="K513" s="27">
        <v>45961</v>
      </c>
      <c r="L513" s="25">
        <v>242800</v>
      </c>
      <c r="M513" s="25">
        <v>2</v>
      </c>
      <c r="N513" s="28" t="s">
        <v>17</v>
      </c>
      <c r="O513" s="29">
        <v>242800</v>
      </c>
      <c r="P513" s="29"/>
      <c r="Q513" s="30"/>
      <c r="R513" s="30"/>
      <c r="S513" s="30"/>
      <c r="T513" s="30"/>
      <c r="U513" s="30"/>
      <c r="V513" s="31" t="s">
        <v>2045</v>
      </c>
      <c r="W513" s="32">
        <v>46094</v>
      </c>
      <c r="X513" s="32"/>
    </row>
    <row r="514" spans="1:24" s="33" customFormat="1" ht="15" customHeight="1" x14ac:dyDescent="0.2">
      <c r="A514" s="23" t="s">
        <v>22</v>
      </c>
      <c r="B514" s="23">
        <v>800014918</v>
      </c>
      <c r="C514" s="24" t="s">
        <v>23</v>
      </c>
      <c r="D514" s="23" t="s">
        <v>28</v>
      </c>
      <c r="E514" s="23">
        <v>608242</v>
      </c>
      <c r="F514" s="23" t="s">
        <v>1305</v>
      </c>
      <c r="G514" s="23">
        <f t="shared" si="8"/>
        <v>2025</v>
      </c>
      <c r="H514" s="25">
        <v>6273713</v>
      </c>
      <c r="I514" s="26" t="s">
        <v>25</v>
      </c>
      <c r="J514" s="27">
        <v>45952</v>
      </c>
      <c r="K514" s="27">
        <v>45967</v>
      </c>
      <c r="L514" s="25">
        <v>6273713</v>
      </c>
      <c r="M514" s="25">
        <v>1</v>
      </c>
      <c r="N514" s="28" t="s">
        <v>17</v>
      </c>
      <c r="O514" s="29">
        <v>6273713</v>
      </c>
      <c r="P514" s="29"/>
      <c r="Q514" s="30"/>
      <c r="R514" s="30"/>
      <c r="S514" s="30"/>
      <c r="T514" s="30"/>
      <c r="U514" s="30"/>
      <c r="V514" s="31" t="s">
        <v>2044</v>
      </c>
      <c r="W514" s="32">
        <v>46087</v>
      </c>
      <c r="X514" s="32"/>
    </row>
    <row r="515" spans="1:24" s="33" customFormat="1" ht="15" customHeight="1" x14ac:dyDescent="0.2">
      <c r="A515" s="23" t="s">
        <v>22</v>
      </c>
      <c r="B515" s="23">
        <v>800014918</v>
      </c>
      <c r="C515" s="24" t="s">
        <v>23</v>
      </c>
      <c r="D515" s="23" t="s">
        <v>28</v>
      </c>
      <c r="E515" s="23">
        <v>608382</v>
      </c>
      <c r="F515" s="23" t="s">
        <v>1306</v>
      </c>
      <c r="G515" s="23">
        <f t="shared" si="8"/>
        <v>2025</v>
      </c>
      <c r="H515" s="25">
        <v>1741981</v>
      </c>
      <c r="I515" s="26" t="s">
        <v>25</v>
      </c>
      <c r="J515" s="27">
        <v>45952</v>
      </c>
      <c r="K515" s="27">
        <v>45967</v>
      </c>
      <c r="L515" s="25">
        <v>1741981</v>
      </c>
      <c r="M515" s="25">
        <v>1</v>
      </c>
      <c r="N515" s="28" t="s">
        <v>17</v>
      </c>
      <c r="O515" s="29">
        <v>1741981</v>
      </c>
      <c r="P515" s="29"/>
      <c r="Q515" s="30"/>
      <c r="R515" s="30"/>
      <c r="S515" s="30"/>
      <c r="T515" s="30"/>
      <c r="U515" s="30"/>
      <c r="V515" s="31" t="s">
        <v>2044</v>
      </c>
      <c r="W515" s="32">
        <v>46087</v>
      </c>
      <c r="X515" s="32"/>
    </row>
    <row r="516" spans="1:24" s="33" customFormat="1" ht="15" customHeight="1" x14ac:dyDescent="0.2">
      <c r="A516" s="23" t="s">
        <v>22</v>
      </c>
      <c r="B516" s="23">
        <v>800014918</v>
      </c>
      <c r="C516" s="24" t="s">
        <v>23</v>
      </c>
      <c r="D516" s="23" t="s">
        <v>28</v>
      </c>
      <c r="E516" s="23">
        <v>608294</v>
      </c>
      <c r="F516" s="23" t="s">
        <v>1007</v>
      </c>
      <c r="G516" s="23">
        <f t="shared" si="8"/>
        <v>2025</v>
      </c>
      <c r="H516" s="25">
        <v>69800</v>
      </c>
      <c r="I516" s="26" t="s">
        <v>27</v>
      </c>
      <c r="J516" s="27">
        <v>45952</v>
      </c>
      <c r="K516" s="27">
        <v>45961</v>
      </c>
      <c r="L516" s="25">
        <v>69800</v>
      </c>
      <c r="M516" s="25">
        <v>2</v>
      </c>
      <c r="N516" s="28" t="s">
        <v>17</v>
      </c>
      <c r="O516" s="29">
        <v>69800</v>
      </c>
      <c r="P516" s="29"/>
      <c r="Q516" s="30"/>
      <c r="R516" s="30"/>
      <c r="S516" s="30"/>
      <c r="T516" s="30"/>
      <c r="U516" s="30"/>
      <c r="V516" s="31" t="s">
        <v>2045</v>
      </c>
      <c r="W516" s="32">
        <v>46094</v>
      </c>
      <c r="X516" s="32"/>
    </row>
    <row r="517" spans="1:24" s="33" customFormat="1" ht="15" customHeight="1" x14ac:dyDescent="0.2">
      <c r="A517" s="23" t="s">
        <v>22</v>
      </c>
      <c r="B517" s="23">
        <v>800014918</v>
      </c>
      <c r="C517" s="24" t="s">
        <v>23</v>
      </c>
      <c r="D517" s="23" t="s">
        <v>28</v>
      </c>
      <c r="E517" s="23">
        <v>608366</v>
      </c>
      <c r="F517" s="23" t="s">
        <v>1009</v>
      </c>
      <c r="G517" s="23">
        <f t="shared" si="8"/>
        <v>2025</v>
      </c>
      <c r="H517" s="25">
        <v>69800</v>
      </c>
      <c r="I517" s="26" t="s">
        <v>27</v>
      </c>
      <c r="J517" s="27">
        <v>45952</v>
      </c>
      <c r="K517" s="27">
        <v>45961</v>
      </c>
      <c r="L517" s="25">
        <v>69800</v>
      </c>
      <c r="M517" s="25">
        <v>2</v>
      </c>
      <c r="N517" s="28" t="s">
        <v>17</v>
      </c>
      <c r="O517" s="29">
        <v>69800</v>
      </c>
      <c r="P517" s="29"/>
      <c r="Q517" s="30"/>
      <c r="R517" s="30"/>
      <c r="S517" s="30"/>
      <c r="T517" s="30"/>
      <c r="U517" s="30"/>
      <c r="V517" s="31" t="s">
        <v>2045</v>
      </c>
      <c r="W517" s="32">
        <v>46094</v>
      </c>
      <c r="X517" s="32"/>
    </row>
    <row r="518" spans="1:24" s="33" customFormat="1" ht="15" customHeight="1" x14ac:dyDescent="0.2">
      <c r="A518" s="23" t="s">
        <v>22</v>
      </c>
      <c r="B518" s="23">
        <v>800014918</v>
      </c>
      <c r="C518" s="24" t="s">
        <v>23</v>
      </c>
      <c r="D518" s="23" t="s">
        <v>28</v>
      </c>
      <c r="E518" s="23">
        <v>608360</v>
      </c>
      <c r="F518" s="23" t="s">
        <v>1008</v>
      </c>
      <c r="G518" s="23">
        <f t="shared" si="8"/>
        <v>2025</v>
      </c>
      <c r="H518" s="25">
        <v>773319</v>
      </c>
      <c r="I518" s="26" t="s">
        <v>27</v>
      </c>
      <c r="J518" s="27">
        <v>45952</v>
      </c>
      <c r="K518" s="27">
        <v>45961</v>
      </c>
      <c r="L518" s="25">
        <v>773319</v>
      </c>
      <c r="M518" s="25">
        <v>2</v>
      </c>
      <c r="N518" s="28" t="s">
        <v>17</v>
      </c>
      <c r="O518" s="29">
        <v>773319</v>
      </c>
      <c r="P518" s="29"/>
      <c r="Q518" s="30"/>
      <c r="R518" s="30"/>
      <c r="S518" s="30"/>
      <c r="T518" s="30"/>
      <c r="U518" s="30"/>
      <c r="V518" s="31" t="s">
        <v>2045</v>
      </c>
      <c r="W518" s="32">
        <v>46094</v>
      </c>
      <c r="X518" s="32"/>
    </row>
    <row r="519" spans="1:24" s="33" customFormat="1" ht="15" customHeight="1" x14ac:dyDescent="0.2">
      <c r="A519" s="23" t="s">
        <v>22</v>
      </c>
      <c r="B519" s="23">
        <v>800014918</v>
      </c>
      <c r="C519" s="24" t="s">
        <v>23</v>
      </c>
      <c r="D519" s="23" t="s">
        <v>28</v>
      </c>
      <c r="E519" s="23">
        <v>608164</v>
      </c>
      <c r="F519" s="23" t="s">
        <v>1006</v>
      </c>
      <c r="G519" s="23">
        <f t="shared" si="8"/>
        <v>2025</v>
      </c>
      <c r="H519" s="25">
        <v>181386</v>
      </c>
      <c r="I519" s="26" t="s">
        <v>27</v>
      </c>
      <c r="J519" s="27">
        <v>45952</v>
      </c>
      <c r="K519" s="27">
        <v>45961</v>
      </c>
      <c r="L519" s="25">
        <v>181386</v>
      </c>
      <c r="M519" s="25">
        <v>2</v>
      </c>
      <c r="N519" s="28" t="s">
        <v>17</v>
      </c>
      <c r="O519" s="29">
        <v>181386</v>
      </c>
      <c r="P519" s="29"/>
      <c r="Q519" s="30"/>
      <c r="R519" s="30"/>
      <c r="S519" s="30"/>
      <c r="T519" s="30"/>
      <c r="U519" s="30"/>
      <c r="V519" s="31" t="s">
        <v>2045</v>
      </c>
      <c r="W519" s="32">
        <v>46094</v>
      </c>
      <c r="X519" s="32"/>
    </row>
    <row r="520" spans="1:24" s="33" customFormat="1" ht="15" customHeight="1" x14ac:dyDescent="0.2">
      <c r="A520" s="23" t="s">
        <v>22</v>
      </c>
      <c r="B520" s="23">
        <v>800014918</v>
      </c>
      <c r="C520" s="24" t="s">
        <v>23</v>
      </c>
      <c r="D520" s="23" t="s">
        <v>28</v>
      </c>
      <c r="E520" s="23">
        <v>608693</v>
      </c>
      <c r="F520" s="23" t="s">
        <v>1307</v>
      </c>
      <c r="G520" s="23">
        <f t="shared" si="8"/>
        <v>2025</v>
      </c>
      <c r="H520" s="25">
        <v>245300</v>
      </c>
      <c r="I520" s="26" t="s">
        <v>25</v>
      </c>
      <c r="J520" s="27">
        <v>45953</v>
      </c>
      <c r="K520" s="27">
        <v>45967</v>
      </c>
      <c r="L520" s="25">
        <v>245300</v>
      </c>
      <c r="M520" s="25">
        <v>1</v>
      </c>
      <c r="N520" s="28" t="s">
        <v>17</v>
      </c>
      <c r="O520" s="29">
        <v>245300</v>
      </c>
      <c r="P520" s="29"/>
      <c r="Q520" s="30"/>
      <c r="R520" s="30"/>
      <c r="S520" s="30"/>
      <c r="T520" s="30"/>
      <c r="U520" s="30"/>
      <c r="V520" s="31" t="s">
        <v>2044</v>
      </c>
      <c r="W520" s="32">
        <v>46087</v>
      </c>
      <c r="X520" s="32"/>
    </row>
    <row r="521" spans="1:24" s="33" customFormat="1" ht="15" customHeight="1" x14ac:dyDescent="0.2">
      <c r="A521" s="23" t="s">
        <v>22</v>
      </c>
      <c r="B521" s="23">
        <v>800014918</v>
      </c>
      <c r="C521" s="24" t="s">
        <v>23</v>
      </c>
      <c r="D521" s="23" t="s">
        <v>28</v>
      </c>
      <c r="E521" s="23">
        <v>608742</v>
      </c>
      <c r="F521" s="23" t="s">
        <v>1010</v>
      </c>
      <c r="G521" s="23">
        <f t="shared" si="8"/>
        <v>2025</v>
      </c>
      <c r="H521" s="25">
        <v>69800</v>
      </c>
      <c r="I521" s="26" t="s">
        <v>27</v>
      </c>
      <c r="J521" s="27">
        <v>45953</v>
      </c>
      <c r="K521" s="27">
        <v>45961</v>
      </c>
      <c r="L521" s="25">
        <v>69800</v>
      </c>
      <c r="M521" s="25">
        <v>2</v>
      </c>
      <c r="N521" s="28" t="s">
        <v>17</v>
      </c>
      <c r="O521" s="29">
        <v>69800</v>
      </c>
      <c r="P521" s="29"/>
      <c r="Q521" s="30"/>
      <c r="R521" s="30"/>
      <c r="S521" s="30"/>
      <c r="T521" s="30"/>
      <c r="U521" s="30"/>
      <c r="V521" s="31" t="s">
        <v>2045</v>
      </c>
      <c r="W521" s="32">
        <v>46094</v>
      </c>
      <c r="X521" s="32"/>
    </row>
    <row r="522" spans="1:24" s="33" customFormat="1" ht="15" customHeight="1" x14ac:dyDescent="0.2">
      <c r="A522" s="23" t="s">
        <v>22</v>
      </c>
      <c r="B522" s="23">
        <v>800014918</v>
      </c>
      <c r="C522" s="24" t="s">
        <v>23</v>
      </c>
      <c r="D522" s="23" t="s">
        <v>28</v>
      </c>
      <c r="E522" s="23">
        <v>608749</v>
      </c>
      <c r="F522" s="23" t="s">
        <v>1011</v>
      </c>
      <c r="G522" s="23">
        <f t="shared" si="8"/>
        <v>2025</v>
      </c>
      <c r="H522" s="25">
        <v>69800</v>
      </c>
      <c r="I522" s="26" t="s">
        <v>27</v>
      </c>
      <c r="J522" s="27">
        <v>45953</v>
      </c>
      <c r="K522" s="27">
        <v>45961</v>
      </c>
      <c r="L522" s="25">
        <v>69800</v>
      </c>
      <c r="M522" s="25">
        <v>2</v>
      </c>
      <c r="N522" s="28" t="s">
        <v>17</v>
      </c>
      <c r="O522" s="29">
        <v>69800</v>
      </c>
      <c r="P522" s="29"/>
      <c r="Q522" s="30"/>
      <c r="R522" s="30"/>
      <c r="S522" s="30"/>
      <c r="T522" s="30"/>
      <c r="U522" s="30"/>
      <c r="V522" s="31" t="s">
        <v>2045</v>
      </c>
      <c r="W522" s="32">
        <v>46094</v>
      </c>
      <c r="X522" s="32"/>
    </row>
    <row r="523" spans="1:24" s="33" customFormat="1" ht="15" customHeight="1" x14ac:dyDescent="0.2">
      <c r="A523" s="23" t="s">
        <v>22</v>
      </c>
      <c r="B523" s="23">
        <v>800014918</v>
      </c>
      <c r="C523" s="24" t="s">
        <v>23</v>
      </c>
      <c r="D523" s="23" t="s">
        <v>28</v>
      </c>
      <c r="E523" s="23">
        <v>608794</v>
      </c>
      <c r="F523" s="23" t="s">
        <v>1012</v>
      </c>
      <c r="G523" s="23">
        <f t="shared" ref="G523:G586" si="9">+YEAR(K523)</f>
        <v>2025</v>
      </c>
      <c r="H523" s="25">
        <v>69800</v>
      </c>
      <c r="I523" s="26" t="s">
        <v>27</v>
      </c>
      <c r="J523" s="27">
        <v>45953</v>
      </c>
      <c r="K523" s="27">
        <v>45961</v>
      </c>
      <c r="L523" s="25">
        <v>69800</v>
      </c>
      <c r="M523" s="25">
        <v>2</v>
      </c>
      <c r="N523" s="28" t="s">
        <v>17</v>
      </c>
      <c r="O523" s="29">
        <v>69800</v>
      </c>
      <c r="P523" s="29"/>
      <c r="Q523" s="30"/>
      <c r="R523" s="30"/>
      <c r="S523" s="30"/>
      <c r="T523" s="30"/>
      <c r="U523" s="30"/>
      <c r="V523" s="31" t="s">
        <v>2045</v>
      </c>
      <c r="W523" s="32">
        <v>46094</v>
      </c>
      <c r="X523" s="32"/>
    </row>
    <row r="524" spans="1:24" s="33" customFormat="1" ht="15" customHeight="1" x14ac:dyDescent="0.2">
      <c r="A524" s="23" t="s">
        <v>22</v>
      </c>
      <c r="B524" s="23">
        <v>800014918</v>
      </c>
      <c r="C524" s="24" t="s">
        <v>23</v>
      </c>
      <c r="D524" s="23" t="s">
        <v>28</v>
      </c>
      <c r="E524" s="23">
        <v>608807</v>
      </c>
      <c r="F524" s="23" t="s">
        <v>1013</v>
      </c>
      <c r="G524" s="23">
        <f t="shared" si="9"/>
        <v>2025</v>
      </c>
      <c r="H524" s="25">
        <v>69800</v>
      </c>
      <c r="I524" s="26" t="s">
        <v>27</v>
      </c>
      <c r="J524" s="27">
        <v>45953</v>
      </c>
      <c r="K524" s="27">
        <v>45961</v>
      </c>
      <c r="L524" s="25">
        <v>69800</v>
      </c>
      <c r="M524" s="25">
        <v>2</v>
      </c>
      <c r="N524" s="28" t="s">
        <v>17</v>
      </c>
      <c r="O524" s="29">
        <v>69800</v>
      </c>
      <c r="P524" s="29"/>
      <c r="Q524" s="30"/>
      <c r="R524" s="30"/>
      <c r="S524" s="30"/>
      <c r="T524" s="30"/>
      <c r="U524" s="30"/>
      <c r="V524" s="31" t="s">
        <v>2045</v>
      </c>
      <c r="W524" s="32">
        <v>46094</v>
      </c>
      <c r="X524" s="32"/>
    </row>
    <row r="525" spans="1:24" s="33" customFormat="1" ht="15" customHeight="1" x14ac:dyDescent="0.2">
      <c r="A525" s="23" t="s">
        <v>22</v>
      </c>
      <c r="B525" s="23">
        <v>800014918</v>
      </c>
      <c r="C525" s="24" t="s">
        <v>23</v>
      </c>
      <c r="D525" s="23" t="s">
        <v>28</v>
      </c>
      <c r="E525" s="23">
        <v>608865</v>
      </c>
      <c r="F525" s="23" t="s">
        <v>1015</v>
      </c>
      <c r="G525" s="23">
        <f t="shared" si="9"/>
        <v>2025</v>
      </c>
      <c r="H525" s="25">
        <v>69800</v>
      </c>
      <c r="I525" s="26" t="s">
        <v>27</v>
      </c>
      <c r="J525" s="27">
        <v>45953</v>
      </c>
      <c r="K525" s="27">
        <v>45961</v>
      </c>
      <c r="L525" s="25">
        <v>69800</v>
      </c>
      <c r="M525" s="25">
        <v>2</v>
      </c>
      <c r="N525" s="28" t="s">
        <v>17</v>
      </c>
      <c r="O525" s="29">
        <v>69800</v>
      </c>
      <c r="P525" s="29"/>
      <c r="Q525" s="30"/>
      <c r="R525" s="30"/>
      <c r="S525" s="30"/>
      <c r="T525" s="30"/>
      <c r="U525" s="30"/>
      <c r="V525" s="31" t="s">
        <v>2045</v>
      </c>
      <c r="W525" s="32">
        <v>46094</v>
      </c>
      <c r="X525" s="32"/>
    </row>
    <row r="526" spans="1:24" s="33" customFormat="1" ht="15" customHeight="1" x14ac:dyDescent="0.2">
      <c r="A526" s="23" t="s">
        <v>22</v>
      </c>
      <c r="B526" s="23">
        <v>800014918</v>
      </c>
      <c r="C526" s="24" t="s">
        <v>23</v>
      </c>
      <c r="D526" s="23" t="s">
        <v>28</v>
      </c>
      <c r="E526" s="23">
        <v>608860</v>
      </c>
      <c r="F526" s="23" t="s">
        <v>1014</v>
      </c>
      <c r="G526" s="23">
        <f t="shared" si="9"/>
        <v>2025</v>
      </c>
      <c r="H526" s="25">
        <v>12916090</v>
      </c>
      <c r="I526" s="26" t="s">
        <v>27</v>
      </c>
      <c r="J526" s="27">
        <v>45953</v>
      </c>
      <c r="K526" s="27">
        <v>45961</v>
      </c>
      <c r="L526" s="25">
        <v>12916090</v>
      </c>
      <c r="M526" s="25">
        <v>2</v>
      </c>
      <c r="N526" s="28" t="s">
        <v>17</v>
      </c>
      <c r="O526" s="29">
        <v>12916090</v>
      </c>
      <c r="P526" s="29"/>
      <c r="Q526" s="30"/>
      <c r="R526" s="30"/>
      <c r="S526" s="30"/>
      <c r="T526" s="30"/>
      <c r="U526" s="30"/>
      <c r="V526" s="31" t="s">
        <v>2045</v>
      </c>
      <c r="W526" s="32">
        <v>46094</v>
      </c>
      <c r="X526" s="32"/>
    </row>
    <row r="527" spans="1:24" s="33" customFormat="1" ht="15" customHeight="1" x14ac:dyDescent="0.2">
      <c r="A527" s="23" t="s">
        <v>22</v>
      </c>
      <c r="B527" s="23">
        <v>800014918</v>
      </c>
      <c r="C527" s="24" t="s">
        <v>23</v>
      </c>
      <c r="D527" s="23" t="s">
        <v>28</v>
      </c>
      <c r="E527" s="23">
        <v>609146</v>
      </c>
      <c r="F527" s="23" t="s">
        <v>1308</v>
      </c>
      <c r="G527" s="23">
        <f t="shared" si="9"/>
        <v>2025</v>
      </c>
      <c r="H527" s="25">
        <v>11733458</v>
      </c>
      <c r="I527" s="26" t="s">
        <v>25</v>
      </c>
      <c r="J527" s="27">
        <v>45954</v>
      </c>
      <c r="K527" s="27">
        <v>45967</v>
      </c>
      <c r="L527" s="25">
        <v>831700</v>
      </c>
      <c r="M527" s="25">
        <v>1</v>
      </c>
      <c r="N527" s="28" t="s">
        <v>17</v>
      </c>
      <c r="O527" s="29">
        <v>831700</v>
      </c>
      <c r="P527" s="29"/>
      <c r="Q527" s="30"/>
      <c r="R527" s="30"/>
      <c r="S527" s="30"/>
      <c r="T527" s="30"/>
      <c r="U527" s="30"/>
      <c r="V527" s="31" t="s">
        <v>2044</v>
      </c>
      <c r="W527" s="32">
        <v>46087</v>
      </c>
      <c r="X527" s="32"/>
    </row>
    <row r="528" spans="1:24" s="33" customFormat="1" ht="15" customHeight="1" x14ac:dyDescent="0.2">
      <c r="A528" s="23" t="s">
        <v>22</v>
      </c>
      <c r="B528" s="23">
        <v>800014918</v>
      </c>
      <c r="C528" s="24" t="s">
        <v>23</v>
      </c>
      <c r="D528" s="23" t="s">
        <v>28</v>
      </c>
      <c r="E528" s="23">
        <v>609286</v>
      </c>
      <c r="F528" s="23" t="s">
        <v>1309</v>
      </c>
      <c r="G528" s="23">
        <f t="shared" si="9"/>
        <v>2025</v>
      </c>
      <c r="H528" s="25">
        <v>7496862</v>
      </c>
      <c r="I528" s="26" t="s">
        <v>25</v>
      </c>
      <c r="J528" s="27">
        <v>45954</v>
      </c>
      <c r="K528" s="27">
        <v>45967</v>
      </c>
      <c r="L528" s="25">
        <v>7247562</v>
      </c>
      <c r="M528" s="25">
        <v>1</v>
      </c>
      <c r="N528" s="28" t="s">
        <v>17</v>
      </c>
      <c r="O528" s="29">
        <v>7247562</v>
      </c>
      <c r="P528" s="29"/>
      <c r="Q528" s="30"/>
      <c r="R528" s="30"/>
      <c r="S528" s="30"/>
      <c r="T528" s="30"/>
      <c r="U528" s="30"/>
      <c r="V528" s="31" t="s">
        <v>2044</v>
      </c>
      <c r="W528" s="32">
        <v>46087</v>
      </c>
      <c r="X528" s="32"/>
    </row>
    <row r="529" spans="1:24" s="33" customFormat="1" ht="15" customHeight="1" x14ac:dyDescent="0.2">
      <c r="A529" s="23" t="s">
        <v>22</v>
      </c>
      <c r="B529" s="23">
        <v>800014918</v>
      </c>
      <c r="C529" s="24" t="s">
        <v>23</v>
      </c>
      <c r="D529" s="23" t="s">
        <v>28</v>
      </c>
      <c r="E529" s="23">
        <v>609160</v>
      </c>
      <c r="F529" s="23" t="s">
        <v>1017</v>
      </c>
      <c r="G529" s="23">
        <f t="shared" si="9"/>
        <v>2025</v>
      </c>
      <c r="H529" s="25">
        <v>422400</v>
      </c>
      <c r="I529" s="26" t="s">
        <v>27</v>
      </c>
      <c r="J529" s="27">
        <v>45954</v>
      </c>
      <c r="K529" s="27">
        <v>45961</v>
      </c>
      <c r="L529" s="25">
        <v>422400</v>
      </c>
      <c r="M529" s="25">
        <v>2</v>
      </c>
      <c r="N529" s="28" t="s">
        <v>17</v>
      </c>
      <c r="O529" s="29">
        <v>422400</v>
      </c>
      <c r="P529" s="29"/>
      <c r="Q529" s="30"/>
      <c r="R529" s="30"/>
      <c r="S529" s="30"/>
      <c r="T529" s="30"/>
      <c r="U529" s="30"/>
      <c r="V529" s="31" t="s">
        <v>2045</v>
      </c>
      <c r="W529" s="32">
        <v>46094</v>
      </c>
      <c r="X529" s="32"/>
    </row>
    <row r="530" spans="1:24" s="33" customFormat="1" ht="15" customHeight="1" x14ac:dyDescent="0.2">
      <c r="A530" s="23" t="s">
        <v>22</v>
      </c>
      <c r="B530" s="23">
        <v>800014918</v>
      </c>
      <c r="C530" s="24" t="s">
        <v>23</v>
      </c>
      <c r="D530" s="23" t="s">
        <v>28</v>
      </c>
      <c r="E530" s="23">
        <v>609224</v>
      </c>
      <c r="F530" s="23" t="s">
        <v>1018</v>
      </c>
      <c r="G530" s="23">
        <f t="shared" si="9"/>
        <v>2025</v>
      </c>
      <c r="H530" s="25">
        <v>69800</v>
      </c>
      <c r="I530" s="26" t="s">
        <v>27</v>
      </c>
      <c r="J530" s="27">
        <v>45954</v>
      </c>
      <c r="K530" s="27">
        <v>45961</v>
      </c>
      <c r="L530" s="25">
        <v>69800</v>
      </c>
      <c r="M530" s="25">
        <v>2</v>
      </c>
      <c r="N530" s="28" t="s">
        <v>17</v>
      </c>
      <c r="O530" s="29">
        <v>69800</v>
      </c>
      <c r="P530" s="29"/>
      <c r="Q530" s="30"/>
      <c r="R530" s="30"/>
      <c r="S530" s="30"/>
      <c r="T530" s="30"/>
      <c r="U530" s="30"/>
      <c r="V530" s="31" t="s">
        <v>2045</v>
      </c>
      <c r="W530" s="32">
        <v>46094</v>
      </c>
      <c r="X530" s="32"/>
    </row>
    <row r="531" spans="1:24" s="33" customFormat="1" ht="15" customHeight="1" x14ac:dyDescent="0.2">
      <c r="A531" s="23" t="s">
        <v>22</v>
      </c>
      <c r="B531" s="23">
        <v>800014918</v>
      </c>
      <c r="C531" s="24" t="s">
        <v>23</v>
      </c>
      <c r="D531" s="23" t="s">
        <v>28</v>
      </c>
      <c r="E531" s="23">
        <v>609316</v>
      </c>
      <c r="F531" s="23" t="s">
        <v>1019</v>
      </c>
      <c r="G531" s="23">
        <f t="shared" si="9"/>
        <v>2025</v>
      </c>
      <c r="H531" s="25">
        <v>219283</v>
      </c>
      <c r="I531" s="26" t="s">
        <v>27</v>
      </c>
      <c r="J531" s="27">
        <v>45954</v>
      </c>
      <c r="K531" s="27">
        <v>45961</v>
      </c>
      <c r="L531" s="25">
        <v>219283</v>
      </c>
      <c r="M531" s="25">
        <v>2</v>
      </c>
      <c r="N531" s="28" t="s">
        <v>17</v>
      </c>
      <c r="O531" s="29">
        <v>219283</v>
      </c>
      <c r="P531" s="29"/>
      <c r="Q531" s="30"/>
      <c r="R531" s="30"/>
      <c r="S531" s="30"/>
      <c r="T531" s="30"/>
      <c r="U531" s="30"/>
      <c r="V531" s="31" t="s">
        <v>2045</v>
      </c>
      <c r="W531" s="32">
        <v>46094</v>
      </c>
      <c r="X531" s="32"/>
    </row>
    <row r="532" spans="1:24" s="33" customFormat="1" ht="15" customHeight="1" x14ac:dyDescent="0.2">
      <c r="A532" s="23" t="s">
        <v>22</v>
      </c>
      <c r="B532" s="23">
        <v>800014918</v>
      </c>
      <c r="C532" s="24" t="s">
        <v>23</v>
      </c>
      <c r="D532" s="23" t="s">
        <v>28</v>
      </c>
      <c r="E532" s="23">
        <v>609333</v>
      </c>
      <c r="F532" s="23" t="s">
        <v>1020</v>
      </c>
      <c r="G532" s="23">
        <f t="shared" si="9"/>
        <v>2025</v>
      </c>
      <c r="H532" s="25">
        <v>3053900</v>
      </c>
      <c r="I532" s="26" t="s">
        <v>27</v>
      </c>
      <c r="J532" s="27">
        <v>45954</v>
      </c>
      <c r="K532" s="27">
        <v>45961</v>
      </c>
      <c r="L532" s="25">
        <v>3053900</v>
      </c>
      <c r="M532" s="25">
        <v>2</v>
      </c>
      <c r="N532" s="28" t="s">
        <v>17</v>
      </c>
      <c r="O532" s="29">
        <v>3053900</v>
      </c>
      <c r="P532" s="29"/>
      <c r="Q532" s="30"/>
      <c r="R532" s="30"/>
      <c r="S532" s="30"/>
      <c r="T532" s="30"/>
      <c r="U532" s="30"/>
      <c r="V532" s="31" t="s">
        <v>2045</v>
      </c>
      <c r="W532" s="32">
        <v>46094</v>
      </c>
      <c r="X532" s="32"/>
    </row>
    <row r="533" spans="1:24" s="33" customFormat="1" ht="15" customHeight="1" x14ac:dyDescent="0.2">
      <c r="A533" s="23" t="s">
        <v>22</v>
      </c>
      <c r="B533" s="23">
        <v>800014918</v>
      </c>
      <c r="C533" s="24" t="s">
        <v>23</v>
      </c>
      <c r="D533" s="23" t="s">
        <v>28</v>
      </c>
      <c r="E533" s="23">
        <v>609109</v>
      </c>
      <c r="F533" s="23" t="s">
        <v>1016</v>
      </c>
      <c r="G533" s="23">
        <f t="shared" si="9"/>
        <v>2025</v>
      </c>
      <c r="H533" s="25">
        <v>649489</v>
      </c>
      <c r="I533" s="26" t="s">
        <v>27</v>
      </c>
      <c r="J533" s="27">
        <v>45954</v>
      </c>
      <c r="K533" s="27">
        <v>45968</v>
      </c>
      <c r="L533" s="25">
        <v>649489</v>
      </c>
      <c r="M533" s="25">
        <v>2</v>
      </c>
      <c r="N533" s="28" t="s">
        <v>17</v>
      </c>
      <c r="O533" s="29">
        <v>649489</v>
      </c>
      <c r="P533" s="29"/>
      <c r="Q533" s="30"/>
      <c r="R533" s="30"/>
      <c r="S533" s="30"/>
      <c r="T533" s="30"/>
      <c r="U533" s="30"/>
      <c r="V533" s="31" t="s">
        <v>2045</v>
      </c>
      <c r="W533" s="32">
        <v>46094</v>
      </c>
      <c r="X533" s="32"/>
    </row>
    <row r="534" spans="1:24" s="33" customFormat="1" ht="15" customHeight="1" x14ac:dyDescent="0.2">
      <c r="A534" s="23" t="s">
        <v>22</v>
      </c>
      <c r="B534" s="23">
        <v>800014918</v>
      </c>
      <c r="C534" s="24" t="s">
        <v>23</v>
      </c>
      <c r="D534" s="23" t="s">
        <v>28</v>
      </c>
      <c r="E534" s="23">
        <v>609605</v>
      </c>
      <c r="F534" s="23" t="s">
        <v>1312</v>
      </c>
      <c r="G534" s="23">
        <f t="shared" si="9"/>
        <v>2025</v>
      </c>
      <c r="H534" s="25">
        <v>7202905</v>
      </c>
      <c r="I534" s="26" t="s">
        <v>25</v>
      </c>
      <c r="J534" s="27">
        <v>45955</v>
      </c>
      <c r="K534" s="27">
        <v>45967</v>
      </c>
      <c r="L534" s="25">
        <v>7202905</v>
      </c>
      <c r="M534" s="25">
        <v>1</v>
      </c>
      <c r="N534" s="28" t="s">
        <v>17</v>
      </c>
      <c r="O534" s="29">
        <v>7202905</v>
      </c>
      <c r="P534" s="29"/>
      <c r="Q534" s="30"/>
      <c r="R534" s="30"/>
      <c r="S534" s="30"/>
      <c r="T534" s="30"/>
      <c r="U534" s="30"/>
      <c r="V534" s="31" t="s">
        <v>2044</v>
      </c>
      <c r="W534" s="32">
        <v>46087</v>
      </c>
      <c r="X534" s="32"/>
    </row>
    <row r="535" spans="1:24" s="33" customFormat="1" ht="15" customHeight="1" x14ac:dyDescent="0.2">
      <c r="A535" s="23" t="s">
        <v>22</v>
      </c>
      <c r="B535" s="23">
        <v>800014918</v>
      </c>
      <c r="C535" s="24" t="s">
        <v>23</v>
      </c>
      <c r="D535" s="23" t="s">
        <v>28</v>
      </c>
      <c r="E535" s="23">
        <v>609614</v>
      </c>
      <c r="F535" s="23" t="s">
        <v>1313</v>
      </c>
      <c r="G535" s="23">
        <f t="shared" si="9"/>
        <v>2025</v>
      </c>
      <c r="H535" s="25">
        <v>10344052</v>
      </c>
      <c r="I535" s="26" t="s">
        <v>25</v>
      </c>
      <c r="J535" s="27">
        <v>45955</v>
      </c>
      <c r="K535" s="27">
        <v>45967</v>
      </c>
      <c r="L535" s="25">
        <v>1134413</v>
      </c>
      <c r="M535" s="25">
        <v>1</v>
      </c>
      <c r="N535" s="28" t="s">
        <v>17</v>
      </c>
      <c r="O535" s="29">
        <v>1134413</v>
      </c>
      <c r="P535" s="29"/>
      <c r="Q535" s="30"/>
      <c r="R535" s="30"/>
      <c r="S535" s="30"/>
      <c r="T535" s="30"/>
      <c r="U535" s="30"/>
      <c r="V535" s="31" t="s">
        <v>2044</v>
      </c>
      <c r="W535" s="32">
        <v>46087</v>
      </c>
      <c r="X535" s="32"/>
    </row>
    <row r="536" spans="1:24" s="33" customFormat="1" ht="15" customHeight="1" x14ac:dyDescent="0.2">
      <c r="A536" s="23" t="s">
        <v>22</v>
      </c>
      <c r="B536" s="23">
        <v>800014918</v>
      </c>
      <c r="C536" s="24" t="s">
        <v>23</v>
      </c>
      <c r="D536" s="23" t="s">
        <v>28</v>
      </c>
      <c r="E536" s="23">
        <v>609619</v>
      </c>
      <c r="F536" s="23" t="s">
        <v>1314</v>
      </c>
      <c r="G536" s="23">
        <f t="shared" si="9"/>
        <v>2025</v>
      </c>
      <c r="H536" s="25">
        <v>14905186</v>
      </c>
      <c r="I536" s="26" t="s">
        <v>25</v>
      </c>
      <c r="J536" s="27">
        <v>45955</v>
      </c>
      <c r="K536" s="27">
        <v>45967</v>
      </c>
      <c r="L536" s="25">
        <v>165000</v>
      </c>
      <c r="M536" s="25">
        <v>1</v>
      </c>
      <c r="N536" s="28" t="s">
        <v>17</v>
      </c>
      <c r="O536" s="29">
        <v>165000</v>
      </c>
      <c r="P536" s="29"/>
      <c r="Q536" s="30"/>
      <c r="R536" s="30"/>
      <c r="S536" s="30"/>
      <c r="T536" s="30"/>
      <c r="U536" s="30"/>
      <c r="V536" s="31" t="s">
        <v>2044</v>
      </c>
      <c r="W536" s="32">
        <v>46087</v>
      </c>
      <c r="X536" s="32"/>
    </row>
    <row r="537" spans="1:24" s="33" customFormat="1" ht="15" customHeight="1" x14ac:dyDescent="0.2">
      <c r="A537" s="23" t="s">
        <v>22</v>
      </c>
      <c r="B537" s="23">
        <v>800014918</v>
      </c>
      <c r="C537" s="24" t="s">
        <v>23</v>
      </c>
      <c r="D537" s="23" t="s">
        <v>28</v>
      </c>
      <c r="E537" s="23">
        <v>609672</v>
      </c>
      <c r="F537" s="23" t="s">
        <v>1316</v>
      </c>
      <c r="G537" s="23">
        <f t="shared" si="9"/>
        <v>2025</v>
      </c>
      <c r="H537" s="25">
        <v>3662282</v>
      </c>
      <c r="I537" s="26" t="s">
        <v>25</v>
      </c>
      <c r="J537" s="27">
        <v>45955</v>
      </c>
      <c r="K537" s="27">
        <v>45969</v>
      </c>
      <c r="L537" s="25">
        <v>3662282</v>
      </c>
      <c r="M537" s="25">
        <v>1</v>
      </c>
      <c r="N537" s="28" t="s">
        <v>17</v>
      </c>
      <c r="O537" s="29">
        <v>3662282</v>
      </c>
      <c r="P537" s="29"/>
      <c r="Q537" s="30"/>
      <c r="R537" s="30"/>
      <c r="S537" s="30"/>
      <c r="T537" s="30"/>
      <c r="U537" s="30"/>
      <c r="V537" s="31" t="s">
        <v>2044</v>
      </c>
      <c r="W537" s="32">
        <v>46087</v>
      </c>
      <c r="X537" s="32"/>
    </row>
    <row r="538" spans="1:24" s="33" customFormat="1" ht="15" customHeight="1" x14ac:dyDescent="0.2">
      <c r="A538" s="23" t="s">
        <v>22</v>
      </c>
      <c r="B538" s="23">
        <v>800014918</v>
      </c>
      <c r="C538" s="24" t="s">
        <v>23</v>
      </c>
      <c r="D538" s="23" t="s">
        <v>28</v>
      </c>
      <c r="E538" s="23">
        <v>609441</v>
      </c>
      <c r="F538" s="23" t="s">
        <v>1310</v>
      </c>
      <c r="G538" s="23">
        <f t="shared" si="9"/>
        <v>2025</v>
      </c>
      <c r="H538" s="25">
        <v>1945282</v>
      </c>
      <c r="I538" s="26" t="s">
        <v>25</v>
      </c>
      <c r="J538" s="27">
        <v>45955</v>
      </c>
      <c r="K538" s="27">
        <v>45969</v>
      </c>
      <c r="L538" s="25">
        <v>1561182</v>
      </c>
      <c r="M538" s="25">
        <v>1</v>
      </c>
      <c r="N538" s="28" t="s">
        <v>17</v>
      </c>
      <c r="O538" s="29">
        <v>1561182</v>
      </c>
      <c r="P538" s="29"/>
      <c r="Q538" s="30"/>
      <c r="R538" s="30"/>
      <c r="S538" s="30"/>
      <c r="T538" s="30"/>
      <c r="U538" s="30"/>
      <c r="V538" s="31" t="s">
        <v>2044</v>
      </c>
      <c r="W538" s="32">
        <v>46087</v>
      </c>
      <c r="X538" s="32"/>
    </row>
    <row r="539" spans="1:24" s="33" customFormat="1" ht="15" customHeight="1" x14ac:dyDescent="0.2">
      <c r="A539" s="23" t="s">
        <v>22</v>
      </c>
      <c r="B539" s="23">
        <v>800014918</v>
      </c>
      <c r="C539" s="24" t="s">
        <v>23</v>
      </c>
      <c r="D539" s="23" t="s">
        <v>28</v>
      </c>
      <c r="E539" s="23">
        <v>609498</v>
      </c>
      <c r="F539" s="23" t="s">
        <v>1311</v>
      </c>
      <c r="G539" s="23">
        <f t="shared" si="9"/>
        <v>2025</v>
      </c>
      <c r="H539" s="25">
        <v>32705394</v>
      </c>
      <c r="I539" s="26" t="s">
        <v>25</v>
      </c>
      <c r="J539" s="27">
        <v>45955</v>
      </c>
      <c r="K539" s="27">
        <v>45969</v>
      </c>
      <c r="L539" s="25">
        <v>403700</v>
      </c>
      <c r="M539" s="25">
        <v>1</v>
      </c>
      <c r="N539" s="28" t="s">
        <v>17</v>
      </c>
      <c r="O539" s="29">
        <v>403700</v>
      </c>
      <c r="P539" s="29"/>
      <c r="Q539" s="30"/>
      <c r="R539" s="30"/>
      <c r="S539" s="30"/>
      <c r="T539" s="30"/>
      <c r="U539" s="30"/>
      <c r="V539" s="31" t="s">
        <v>2044</v>
      </c>
      <c r="W539" s="32">
        <v>46087</v>
      </c>
      <c r="X539" s="32"/>
    </row>
    <row r="540" spans="1:24" s="33" customFormat="1" ht="15" customHeight="1" x14ac:dyDescent="0.2">
      <c r="A540" s="23" t="s">
        <v>22</v>
      </c>
      <c r="B540" s="23">
        <v>800014918</v>
      </c>
      <c r="C540" s="24" t="s">
        <v>23</v>
      </c>
      <c r="D540" s="23" t="s">
        <v>28</v>
      </c>
      <c r="E540" s="23">
        <v>609507</v>
      </c>
      <c r="F540" s="23" t="s">
        <v>1023</v>
      </c>
      <c r="G540" s="23">
        <f t="shared" si="9"/>
        <v>2025</v>
      </c>
      <c r="H540" s="25">
        <v>69800</v>
      </c>
      <c r="I540" s="26" t="s">
        <v>27</v>
      </c>
      <c r="J540" s="27">
        <v>45955</v>
      </c>
      <c r="K540" s="27">
        <v>45961</v>
      </c>
      <c r="L540" s="25">
        <v>69800</v>
      </c>
      <c r="M540" s="25">
        <v>2</v>
      </c>
      <c r="N540" s="28" t="s">
        <v>17</v>
      </c>
      <c r="O540" s="29">
        <v>69800</v>
      </c>
      <c r="P540" s="29"/>
      <c r="Q540" s="30"/>
      <c r="R540" s="30"/>
      <c r="S540" s="30"/>
      <c r="T540" s="30"/>
      <c r="U540" s="30"/>
      <c r="V540" s="31" t="s">
        <v>2045</v>
      </c>
      <c r="W540" s="32">
        <v>46094</v>
      </c>
      <c r="X540" s="32"/>
    </row>
    <row r="541" spans="1:24" s="33" customFormat="1" ht="15" customHeight="1" x14ac:dyDescent="0.2">
      <c r="A541" s="23" t="s">
        <v>22</v>
      </c>
      <c r="B541" s="23">
        <v>800014918</v>
      </c>
      <c r="C541" s="24" t="s">
        <v>23</v>
      </c>
      <c r="D541" s="23" t="s">
        <v>28</v>
      </c>
      <c r="E541" s="23">
        <v>609472</v>
      </c>
      <c r="F541" s="23" t="s">
        <v>1021</v>
      </c>
      <c r="G541" s="23">
        <f t="shared" si="9"/>
        <v>2025</v>
      </c>
      <c r="H541" s="25">
        <v>69800</v>
      </c>
      <c r="I541" s="26" t="s">
        <v>27</v>
      </c>
      <c r="J541" s="27">
        <v>45955</v>
      </c>
      <c r="K541" s="27">
        <v>45961</v>
      </c>
      <c r="L541" s="25">
        <v>69800</v>
      </c>
      <c r="M541" s="25">
        <v>2</v>
      </c>
      <c r="N541" s="28" t="s">
        <v>17</v>
      </c>
      <c r="O541" s="29">
        <v>69800</v>
      </c>
      <c r="P541" s="29"/>
      <c r="Q541" s="30"/>
      <c r="R541" s="30"/>
      <c r="S541" s="30"/>
      <c r="T541" s="30"/>
      <c r="U541" s="30"/>
      <c r="V541" s="31" t="s">
        <v>2045</v>
      </c>
      <c r="W541" s="32">
        <v>46094</v>
      </c>
      <c r="X541" s="32"/>
    </row>
    <row r="542" spans="1:24" s="33" customFormat="1" ht="15" customHeight="1" x14ac:dyDescent="0.2">
      <c r="A542" s="23" t="s">
        <v>22</v>
      </c>
      <c r="B542" s="23">
        <v>800014918</v>
      </c>
      <c r="C542" s="24" t="s">
        <v>23</v>
      </c>
      <c r="D542" s="23" t="s">
        <v>28</v>
      </c>
      <c r="E542" s="23">
        <v>609475</v>
      </c>
      <c r="F542" s="23" t="s">
        <v>1022</v>
      </c>
      <c r="G542" s="23">
        <f t="shared" si="9"/>
        <v>2025</v>
      </c>
      <c r="H542" s="25">
        <v>69800</v>
      </c>
      <c r="I542" s="26" t="s">
        <v>27</v>
      </c>
      <c r="J542" s="27">
        <v>45955</v>
      </c>
      <c r="K542" s="27">
        <v>45961</v>
      </c>
      <c r="L542" s="25">
        <v>69800</v>
      </c>
      <c r="M542" s="25">
        <v>2</v>
      </c>
      <c r="N542" s="28" t="s">
        <v>17</v>
      </c>
      <c r="O542" s="29">
        <v>69800</v>
      </c>
      <c r="P542" s="29"/>
      <c r="Q542" s="30"/>
      <c r="R542" s="30"/>
      <c r="S542" s="30"/>
      <c r="T542" s="30"/>
      <c r="U542" s="30"/>
      <c r="V542" s="31" t="s">
        <v>2045</v>
      </c>
      <c r="W542" s="32">
        <v>46094</v>
      </c>
      <c r="X542" s="32"/>
    </row>
    <row r="543" spans="1:24" s="33" customFormat="1" ht="15" customHeight="1" x14ac:dyDescent="0.2">
      <c r="A543" s="23" t="s">
        <v>22</v>
      </c>
      <c r="B543" s="23">
        <v>800014918</v>
      </c>
      <c r="C543" s="24" t="s">
        <v>23</v>
      </c>
      <c r="D543" s="23" t="s">
        <v>28</v>
      </c>
      <c r="E543" s="23">
        <v>609673</v>
      </c>
      <c r="F543" s="23" t="s">
        <v>1025</v>
      </c>
      <c r="G543" s="23">
        <f t="shared" si="9"/>
        <v>2025</v>
      </c>
      <c r="H543" s="25">
        <v>2639910</v>
      </c>
      <c r="I543" s="26" t="s">
        <v>27</v>
      </c>
      <c r="J543" s="27">
        <v>45955</v>
      </c>
      <c r="K543" s="27">
        <v>45961</v>
      </c>
      <c r="L543" s="25">
        <v>2639910</v>
      </c>
      <c r="M543" s="25">
        <v>2</v>
      </c>
      <c r="N543" s="28" t="s">
        <v>17</v>
      </c>
      <c r="O543" s="29">
        <v>2639910</v>
      </c>
      <c r="P543" s="29"/>
      <c r="Q543" s="30"/>
      <c r="R543" s="30"/>
      <c r="S543" s="30"/>
      <c r="T543" s="30"/>
      <c r="U543" s="30"/>
      <c r="V543" s="31" t="s">
        <v>2045</v>
      </c>
      <c r="W543" s="32">
        <v>46094</v>
      </c>
      <c r="X543" s="32"/>
    </row>
    <row r="544" spans="1:24" s="33" customFormat="1" ht="15" customHeight="1" x14ac:dyDescent="0.2">
      <c r="A544" s="23" t="s">
        <v>22</v>
      </c>
      <c r="B544" s="23">
        <v>800014918</v>
      </c>
      <c r="C544" s="24" t="s">
        <v>23</v>
      </c>
      <c r="D544" s="23" t="s">
        <v>28</v>
      </c>
      <c r="E544" s="23">
        <v>609623</v>
      </c>
      <c r="F544" s="23" t="s">
        <v>1024</v>
      </c>
      <c r="G544" s="23">
        <f t="shared" si="9"/>
        <v>2025</v>
      </c>
      <c r="H544" s="25">
        <v>153300</v>
      </c>
      <c r="I544" s="26" t="s">
        <v>27</v>
      </c>
      <c r="J544" s="27">
        <v>45955</v>
      </c>
      <c r="K544" s="27">
        <v>45968</v>
      </c>
      <c r="L544" s="25">
        <v>153300</v>
      </c>
      <c r="M544" s="25">
        <v>2</v>
      </c>
      <c r="N544" s="28" t="s">
        <v>17</v>
      </c>
      <c r="O544" s="29">
        <v>153300</v>
      </c>
      <c r="P544" s="29"/>
      <c r="Q544" s="30"/>
      <c r="R544" s="30"/>
      <c r="S544" s="30"/>
      <c r="T544" s="30"/>
      <c r="U544" s="30"/>
      <c r="V544" s="31" t="s">
        <v>2045</v>
      </c>
      <c r="W544" s="32">
        <v>46094</v>
      </c>
      <c r="X544" s="32"/>
    </row>
    <row r="545" spans="1:24" s="33" customFormat="1" ht="15" customHeight="1" x14ac:dyDescent="0.2">
      <c r="A545" s="23" t="s">
        <v>22</v>
      </c>
      <c r="B545" s="23">
        <v>800014918</v>
      </c>
      <c r="C545" s="24" t="s">
        <v>23</v>
      </c>
      <c r="D545" s="23" t="s">
        <v>28</v>
      </c>
      <c r="E545" s="23">
        <v>609940</v>
      </c>
      <c r="F545" s="23" t="s">
        <v>1317</v>
      </c>
      <c r="G545" s="23">
        <f t="shared" si="9"/>
        <v>2025</v>
      </c>
      <c r="H545" s="25">
        <v>4319912</v>
      </c>
      <c r="I545" s="26" t="s">
        <v>25</v>
      </c>
      <c r="J545" s="27">
        <v>45957</v>
      </c>
      <c r="K545" s="27">
        <v>45969</v>
      </c>
      <c r="L545" s="25">
        <v>3935812</v>
      </c>
      <c r="M545" s="25">
        <v>1</v>
      </c>
      <c r="N545" s="28" t="s">
        <v>17</v>
      </c>
      <c r="O545" s="29">
        <v>3935812</v>
      </c>
      <c r="P545" s="29"/>
      <c r="Q545" s="30"/>
      <c r="R545" s="30"/>
      <c r="S545" s="30"/>
      <c r="T545" s="30"/>
      <c r="U545" s="30"/>
      <c r="V545" s="31" t="s">
        <v>2044</v>
      </c>
      <c r="W545" s="32">
        <v>46087</v>
      </c>
      <c r="X545" s="32"/>
    </row>
    <row r="546" spans="1:24" s="33" customFormat="1" ht="15" customHeight="1" x14ac:dyDescent="0.2">
      <c r="A546" s="23" t="s">
        <v>22</v>
      </c>
      <c r="B546" s="23">
        <v>800014918</v>
      </c>
      <c r="C546" s="24" t="s">
        <v>23</v>
      </c>
      <c r="D546" s="23" t="s">
        <v>28</v>
      </c>
      <c r="E546" s="23">
        <v>609812</v>
      </c>
      <c r="F546" s="23" t="s">
        <v>1026</v>
      </c>
      <c r="G546" s="23">
        <f t="shared" si="9"/>
        <v>2025</v>
      </c>
      <c r="H546" s="25">
        <v>156500</v>
      </c>
      <c r="I546" s="26" t="s">
        <v>27</v>
      </c>
      <c r="J546" s="27">
        <v>45957</v>
      </c>
      <c r="K546" s="27">
        <v>45961</v>
      </c>
      <c r="L546" s="25">
        <v>156500</v>
      </c>
      <c r="M546" s="25">
        <v>2</v>
      </c>
      <c r="N546" s="28" t="s">
        <v>17</v>
      </c>
      <c r="O546" s="29">
        <v>156500</v>
      </c>
      <c r="P546" s="29"/>
      <c r="Q546" s="30"/>
      <c r="R546" s="30"/>
      <c r="S546" s="30"/>
      <c r="T546" s="30"/>
      <c r="U546" s="30"/>
      <c r="V546" s="31" t="s">
        <v>2045</v>
      </c>
      <c r="W546" s="32">
        <v>46094</v>
      </c>
      <c r="X546" s="32"/>
    </row>
    <row r="547" spans="1:24" s="33" customFormat="1" ht="15" customHeight="1" x14ac:dyDescent="0.2">
      <c r="A547" s="23" t="s">
        <v>22</v>
      </c>
      <c r="B547" s="23">
        <v>800014918</v>
      </c>
      <c r="C547" s="24" t="s">
        <v>23</v>
      </c>
      <c r="D547" s="23" t="s">
        <v>28</v>
      </c>
      <c r="E547" s="23">
        <v>610324</v>
      </c>
      <c r="F547" s="23" t="s">
        <v>1320</v>
      </c>
      <c r="G547" s="23">
        <f t="shared" si="9"/>
        <v>2025</v>
      </c>
      <c r="H547" s="25">
        <v>6616014</v>
      </c>
      <c r="I547" s="26" t="s">
        <v>25</v>
      </c>
      <c r="J547" s="27">
        <v>45958</v>
      </c>
      <c r="K547" s="27">
        <v>45967</v>
      </c>
      <c r="L547" s="25">
        <v>6282914</v>
      </c>
      <c r="M547" s="25">
        <v>1</v>
      </c>
      <c r="N547" s="28" t="s">
        <v>17</v>
      </c>
      <c r="O547" s="29">
        <v>6282914</v>
      </c>
      <c r="P547" s="29"/>
      <c r="Q547" s="30"/>
      <c r="R547" s="30"/>
      <c r="S547" s="30"/>
      <c r="T547" s="30"/>
      <c r="U547" s="30"/>
      <c r="V547" s="31" t="s">
        <v>2044</v>
      </c>
      <c r="W547" s="32">
        <v>46087</v>
      </c>
      <c r="X547" s="32"/>
    </row>
    <row r="548" spans="1:24" s="33" customFormat="1" ht="15" customHeight="1" x14ac:dyDescent="0.2">
      <c r="A548" s="23" t="s">
        <v>22</v>
      </c>
      <c r="B548" s="23">
        <v>800014918</v>
      </c>
      <c r="C548" s="24" t="s">
        <v>23</v>
      </c>
      <c r="D548" s="23" t="s">
        <v>28</v>
      </c>
      <c r="E548" s="23">
        <v>610397</v>
      </c>
      <c r="F548" s="23" t="s">
        <v>1321</v>
      </c>
      <c r="G548" s="23">
        <f t="shared" si="9"/>
        <v>2025</v>
      </c>
      <c r="H548" s="25">
        <v>5064680</v>
      </c>
      <c r="I548" s="26" t="s">
        <v>25</v>
      </c>
      <c r="J548" s="27">
        <v>45958</v>
      </c>
      <c r="K548" s="27">
        <v>45967</v>
      </c>
      <c r="L548" s="25">
        <v>4680580</v>
      </c>
      <c r="M548" s="25">
        <v>1</v>
      </c>
      <c r="N548" s="28" t="s">
        <v>17</v>
      </c>
      <c r="O548" s="29">
        <v>4680580</v>
      </c>
      <c r="P548" s="29"/>
      <c r="Q548" s="30"/>
      <c r="R548" s="30"/>
      <c r="S548" s="30"/>
      <c r="T548" s="30"/>
      <c r="U548" s="30"/>
      <c r="V548" s="31" t="s">
        <v>2044</v>
      </c>
      <c r="W548" s="32">
        <v>46087</v>
      </c>
      <c r="X548" s="32"/>
    </row>
    <row r="549" spans="1:24" s="33" customFormat="1" ht="15" customHeight="1" x14ac:dyDescent="0.2">
      <c r="A549" s="23" t="s">
        <v>22</v>
      </c>
      <c r="B549" s="23">
        <v>800014918</v>
      </c>
      <c r="C549" s="24" t="s">
        <v>23</v>
      </c>
      <c r="D549" s="23" t="s">
        <v>28</v>
      </c>
      <c r="E549" s="23">
        <v>610411</v>
      </c>
      <c r="F549" s="23" t="s">
        <v>1322</v>
      </c>
      <c r="G549" s="23">
        <f t="shared" si="9"/>
        <v>2025</v>
      </c>
      <c r="H549" s="25">
        <v>5536847</v>
      </c>
      <c r="I549" s="26" t="s">
        <v>25</v>
      </c>
      <c r="J549" s="27">
        <v>45958</v>
      </c>
      <c r="K549" s="27">
        <v>45969</v>
      </c>
      <c r="L549" s="25">
        <v>5536847</v>
      </c>
      <c r="M549" s="25">
        <v>1</v>
      </c>
      <c r="N549" s="28" t="s">
        <v>17</v>
      </c>
      <c r="O549" s="29">
        <v>5536847</v>
      </c>
      <c r="P549" s="29"/>
      <c r="Q549" s="30"/>
      <c r="R549" s="30"/>
      <c r="S549" s="30"/>
      <c r="T549" s="30"/>
      <c r="U549" s="30"/>
      <c r="V549" s="31" t="s">
        <v>2044</v>
      </c>
      <c r="W549" s="32">
        <v>46087</v>
      </c>
      <c r="X549" s="32"/>
    </row>
    <row r="550" spans="1:24" s="33" customFormat="1" ht="15" customHeight="1" x14ac:dyDescent="0.2">
      <c r="A550" s="23" t="s">
        <v>22</v>
      </c>
      <c r="B550" s="23">
        <v>800014918</v>
      </c>
      <c r="C550" s="24" t="s">
        <v>23</v>
      </c>
      <c r="D550" s="23" t="s">
        <v>28</v>
      </c>
      <c r="E550" s="23">
        <v>610054</v>
      </c>
      <c r="F550" s="23" t="s">
        <v>1318</v>
      </c>
      <c r="G550" s="23">
        <f t="shared" si="9"/>
        <v>2025</v>
      </c>
      <c r="H550" s="25">
        <v>5674742</v>
      </c>
      <c r="I550" s="26" t="s">
        <v>25</v>
      </c>
      <c r="J550" s="27">
        <v>45958</v>
      </c>
      <c r="K550" s="27">
        <v>45969</v>
      </c>
      <c r="L550" s="25">
        <v>5674742</v>
      </c>
      <c r="M550" s="25">
        <v>1</v>
      </c>
      <c r="N550" s="28" t="s">
        <v>17</v>
      </c>
      <c r="O550" s="29">
        <v>5674742</v>
      </c>
      <c r="P550" s="29"/>
      <c r="Q550" s="30"/>
      <c r="R550" s="30"/>
      <c r="S550" s="30"/>
      <c r="T550" s="30"/>
      <c r="U550" s="30"/>
      <c r="V550" s="31" t="s">
        <v>2044</v>
      </c>
      <c r="W550" s="32">
        <v>46087</v>
      </c>
      <c r="X550" s="32"/>
    </row>
    <row r="551" spans="1:24" s="33" customFormat="1" ht="15" customHeight="1" x14ac:dyDescent="0.2">
      <c r="A551" s="23" t="s">
        <v>22</v>
      </c>
      <c r="B551" s="23">
        <v>800014918</v>
      </c>
      <c r="C551" s="24" t="s">
        <v>23</v>
      </c>
      <c r="D551" s="23" t="s">
        <v>28</v>
      </c>
      <c r="E551" s="23">
        <v>610173</v>
      </c>
      <c r="F551" s="23" t="s">
        <v>1319</v>
      </c>
      <c r="G551" s="23">
        <f t="shared" si="9"/>
        <v>2025</v>
      </c>
      <c r="H551" s="25">
        <v>28750905</v>
      </c>
      <c r="I551" s="26" t="s">
        <v>25</v>
      </c>
      <c r="J551" s="27">
        <v>45958</v>
      </c>
      <c r="K551" s="27">
        <v>45969</v>
      </c>
      <c r="L551" s="25">
        <v>2080800</v>
      </c>
      <c r="M551" s="25">
        <v>1</v>
      </c>
      <c r="N551" s="28" t="s">
        <v>17</v>
      </c>
      <c r="O551" s="29">
        <v>2080800</v>
      </c>
      <c r="P551" s="29"/>
      <c r="Q551" s="30"/>
      <c r="R551" s="30"/>
      <c r="S551" s="30"/>
      <c r="T551" s="30"/>
      <c r="U551" s="30"/>
      <c r="V551" s="31" t="s">
        <v>2044</v>
      </c>
      <c r="W551" s="32">
        <v>46087</v>
      </c>
      <c r="X551" s="32"/>
    </row>
    <row r="552" spans="1:24" s="33" customFormat="1" ht="15" customHeight="1" x14ac:dyDescent="0.2">
      <c r="A552" s="23" t="s">
        <v>22</v>
      </c>
      <c r="B552" s="23">
        <v>800014918</v>
      </c>
      <c r="C552" s="24" t="s">
        <v>23</v>
      </c>
      <c r="D552" s="23" t="s">
        <v>28</v>
      </c>
      <c r="E552" s="23">
        <v>610020</v>
      </c>
      <c r="F552" s="23" t="s">
        <v>1027</v>
      </c>
      <c r="G552" s="23">
        <f t="shared" si="9"/>
        <v>2025</v>
      </c>
      <c r="H552" s="25">
        <v>69800</v>
      </c>
      <c r="I552" s="26" t="s">
        <v>27</v>
      </c>
      <c r="J552" s="27">
        <v>45958</v>
      </c>
      <c r="K552" s="27">
        <v>45961</v>
      </c>
      <c r="L552" s="25">
        <v>69800</v>
      </c>
      <c r="M552" s="25">
        <v>2</v>
      </c>
      <c r="N552" s="28" t="s">
        <v>17</v>
      </c>
      <c r="O552" s="29">
        <v>69800</v>
      </c>
      <c r="P552" s="29"/>
      <c r="Q552" s="30"/>
      <c r="R552" s="30"/>
      <c r="S552" s="30"/>
      <c r="T552" s="30"/>
      <c r="U552" s="30"/>
      <c r="V552" s="31" t="s">
        <v>2045</v>
      </c>
      <c r="W552" s="32">
        <v>46094</v>
      </c>
      <c r="X552" s="32"/>
    </row>
    <row r="553" spans="1:24" s="33" customFormat="1" ht="15" customHeight="1" x14ac:dyDescent="0.2">
      <c r="A553" s="23" t="s">
        <v>22</v>
      </c>
      <c r="B553" s="23">
        <v>800014918</v>
      </c>
      <c r="C553" s="24" t="s">
        <v>23</v>
      </c>
      <c r="D553" s="23" t="s">
        <v>28</v>
      </c>
      <c r="E553" s="23">
        <v>610103</v>
      </c>
      <c r="F553" s="23" t="s">
        <v>1028</v>
      </c>
      <c r="G553" s="23">
        <f t="shared" si="9"/>
        <v>2025</v>
      </c>
      <c r="H553" s="25">
        <v>69800</v>
      </c>
      <c r="I553" s="26" t="s">
        <v>27</v>
      </c>
      <c r="J553" s="27">
        <v>45958</v>
      </c>
      <c r="K553" s="27">
        <v>45961</v>
      </c>
      <c r="L553" s="25">
        <v>69800</v>
      </c>
      <c r="M553" s="25">
        <v>2</v>
      </c>
      <c r="N553" s="28" t="s">
        <v>17</v>
      </c>
      <c r="O553" s="29">
        <v>69800</v>
      </c>
      <c r="P553" s="29"/>
      <c r="Q553" s="30"/>
      <c r="R553" s="30"/>
      <c r="S553" s="30"/>
      <c r="T553" s="30"/>
      <c r="U553" s="30"/>
      <c r="V553" s="31" t="s">
        <v>2045</v>
      </c>
      <c r="W553" s="32">
        <v>46094</v>
      </c>
      <c r="X553" s="32"/>
    </row>
    <row r="554" spans="1:24" s="33" customFormat="1" ht="15" customHeight="1" x14ac:dyDescent="0.2">
      <c r="A554" s="23" t="s">
        <v>22</v>
      </c>
      <c r="B554" s="23">
        <v>800014918</v>
      </c>
      <c r="C554" s="24" t="s">
        <v>23</v>
      </c>
      <c r="D554" s="23" t="s">
        <v>28</v>
      </c>
      <c r="E554" s="23">
        <v>610456</v>
      </c>
      <c r="F554" s="23" t="s">
        <v>1029</v>
      </c>
      <c r="G554" s="23">
        <f t="shared" si="9"/>
        <v>2025</v>
      </c>
      <c r="H554" s="25">
        <v>69800</v>
      </c>
      <c r="I554" s="26" t="s">
        <v>27</v>
      </c>
      <c r="J554" s="27">
        <v>45958</v>
      </c>
      <c r="K554" s="27">
        <v>45961</v>
      </c>
      <c r="L554" s="25">
        <v>69800</v>
      </c>
      <c r="M554" s="25">
        <v>2</v>
      </c>
      <c r="N554" s="28" t="s">
        <v>17</v>
      </c>
      <c r="O554" s="29">
        <v>69800</v>
      </c>
      <c r="P554" s="29"/>
      <c r="Q554" s="30"/>
      <c r="R554" s="30"/>
      <c r="S554" s="30"/>
      <c r="T554" s="30"/>
      <c r="U554" s="30"/>
      <c r="V554" s="31" t="s">
        <v>2045</v>
      </c>
      <c r="W554" s="32">
        <v>46094</v>
      </c>
      <c r="X554" s="32"/>
    </row>
    <row r="555" spans="1:24" s="33" customFormat="1" ht="15" customHeight="1" x14ac:dyDescent="0.2">
      <c r="A555" s="23" t="s">
        <v>22</v>
      </c>
      <c r="B555" s="23">
        <v>800014918</v>
      </c>
      <c r="C555" s="24" t="s">
        <v>23</v>
      </c>
      <c r="D555" s="23" t="s">
        <v>28</v>
      </c>
      <c r="E555" s="23">
        <v>610489</v>
      </c>
      <c r="F555" s="23" t="s">
        <v>1030</v>
      </c>
      <c r="G555" s="23">
        <f t="shared" si="9"/>
        <v>2025</v>
      </c>
      <c r="H555" s="25">
        <v>69800</v>
      </c>
      <c r="I555" s="26" t="s">
        <v>27</v>
      </c>
      <c r="J555" s="27">
        <v>45958</v>
      </c>
      <c r="K555" s="27">
        <v>45961</v>
      </c>
      <c r="L555" s="25">
        <v>69800</v>
      </c>
      <c r="M555" s="25">
        <v>2</v>
      </c>
      <c r="N555" s="28" t="s">
        <v>17</v>
      </c>
      <c r="O555" s="29">
        <v>69800</v>
      </c>
      <c r="P555" s="29"/>
      <c r="Q555" s="30"/>
      <c r="R555" s="30"/>
      <c r="S555" s="30"/>
      <c r="T555" s="30"/>
      <c r="U555" s="30"/>
      <c r="V555" s="31" t="s">
        <v>2045</v>
      </c>
      <c r="W555" s="32">
        <v>46094</v>
      </c>
      <c r="X555" s="32"/>
    </row>
    <row r="556" spans="1:24" s="33" customFormat="1" ht="15" customHeight="1" x14ac:dyDescent="0.2">
      <c r="A556" s="23" t="s">
        <v>22</v>
      </c>
      <c r="B556" s="23">
        <v>800014918</v>
      </c>
      <c r="C556" s="24" t="s">
        <v>23</v>
      </c>
      <c r="D556" s="23" t="s">
        <v>28</v>
      </c>
      <c r="E556" s="23">
        <v>610575</v>
      </c>
      <c r="F556" s="23" t="s">
        <v>1323</v>
      </c>
      <c r="G556" s="23">
        <f t="shared" si="9"/>
        <v>2025</v>
      </c>
      <c r="H556" s="25">
        <v>10248895</v>
      </c>
      <c r="I556" s="26" t="s">
        <v>25</v>
      </c>
      <c r="J556" s="27">
        <v>45959</v>
      </c>
      <c r="K556" s="27">
        <v>45967</v>
      </c>
      <c r="L556" s="25">
        <v>333100</v>
      </c>
      <c r="M556" s="25">
        <v>1</v>
      </c>
      <c r="N556" s="28" t="s">
        <v>17</v>
      </c>
      <c r="O556" s="29">
        <v>333100</v>
      </c>
      <c r="P556" s="29"/>
      <c r="Q556" s="30"/>
      <c r="R556" s="30"/>
      <c r="S556" s="30"/>
      <c r="T556" s="30"/>
      <c r="U556" s="30"/>
      <c r="V556" s="31" t="s">
        <v>2044</v>
      </c>
      <c r="W556" s="32">
        <v>46087</v>
      </c>
      <c r="X556" s="32"/>
    </row>
    <row r="557" spans="1:24" s="33" customFormat="1" ht="15" customHeight="1" x14ac:dyDescent="0.2">
      <c r="A557" s="23" t="s">
        <v>22</v>
      </c>
      <c r="B557" s="23">
        <v>800014918</v>
      </c>
      <c r="C557" s="24" t="s">
        <v>23</v>
      </c>
      <c r="D557" s="23" t="s">
        <v>28</v>
      </c>
      <c r="E557" s="23">
        <v>610596</v>
      </c>
      <c r="F557" s="23" t="s">
        <v>1324</v>
      </c>
      <c r="G557" s="23">
        <f t="shared" si="9"/>
        <v>2025</v>
      </c>
      <c r="H557" s="25">
        <v>4975659</v>
      </c>
      <c r="I557" s="26" t="s">
        <v>25</v>
      </c>
      <c r="J557" s="27">
        <v>45959</v>
      </c>
      <c r="K557" s="27">
        <v>45969</v>
      </c>
      <c r="L557" s="25">
        <v>4591559</v>
      </c>
      <c r="M557" s="25">
        <v>1</v>
      </c>
      <c r="N557" s="28" t="s">
        <v>17</v>
      </c>
      <c r="O557" s="29">
        <v>4591559</v>
      </c>
      <c r="P557" s="29"/>
      <c r="Q557" s="30"/>
      <c r="R557" s="30"/>
      <c r="S557" s="30"/>
      <c r="T557" s="30"/>
      <c r="U557" s="30"/>
      <c r="V557" s="31" t="s">
        <v>2044</v>
      </c>
      <c r="W557" s="32">
        <v>46087</v>
      </c>
      <c r="X557" s="32"/>
    </row>
    <row r="558" spans="1:24" s="33" customFormat="1" ht="15" customHeight="1" x14ac:dyDescent="0.2">
      <c r="A558" s="23" t="s">
        <v>22</v>
      </c>
      <c r="B558" s="23">
        <v>800014918</v>
      </c>
      <c r="C558" s="24" t="s">
        <v>23</v>
      </c>
      <c r="D558" s="23" t="s">
        <v>28</v>
      </c>
      <c r="E558" s="23">
        <v>610831</v>
      </c>
      <c r="F558" s="23" t="s">
        <v>1031</v>
      </c>
      <c r="G558" s="23">
        <f t="shared" si="9"/>
        <v>2025</v>
      </c>
      <c r="H558" s="25">
        <v>69800</v>
      </c>
      <c r="I558" s="26" t="s">
        <v>27</v>
      </c>
      <c r="J558" s="27">
        <v>45959</v>
      </c>
      <c r="K558" s="27">
        <v>45968</v>
      </c>
      <c r="L558" s="25">
        <v>69800</v>
      </c>
      <c r="M558" s="25">
        <v>2</v>
      </c>
      <c r="N558" s="28" t="s">
        <v>17</v>
      </c>
      <c r="O558" s="29">
        <v>69800</v>
      </c>
      <c r="P558" s="29"/>
      <c r="Q558" s="30"/>
      <c r="R558" s="30"/>
      <c r="S558" s="30"/>
      <c r="T558" s="30"/>
      <c r="U558" s="30"/>
      <c r="V558" s="31" t="s">
        <v>2045</v>
      </c>
      <c r="W558" s="32">
        <v>46094</v>
      </c>
      <c r="X558" s="32"/>
    </row>
    <row r="559" spans="1:24" s="33" customFormat="1" ht="15" customHeight="1" x14ac:dyDescent="0.2">
      <c r="A559" s="23" t="s">
        <v>22</v>
      </c>
      <c r="B559" s="23">
        <v>800014918</v>
      </c>
      <c r="C559" s="24" t="s">
        <v>23</v>
      </c>
      <c r="D559" s="23" t="s">
        <v>28</v>
      </c>
      <c r="E559" s="23">
        <v>610873</v>
      </c>
      <c r="F559" s="23" t="s">
        <v>1325</v>
      </c>
      <c r="G559" s="23">
        <f t="shared" si="9"/>
        <v>2025</v>
      </c>
      <c r="H559" s="25">
        <v>3772718</v>
      </c>
      <c r="I559" s="26" t="s">
        <v>25</v>
      </c>
      <c r="J559" s="27">
        <v>45960</v>
      </c>
      <c r="K559" s="27">
        <v>45969</v>
      </c>
      <c r="L559" s="25">
        <v>3772718</v>
      </c>
      <c r="M559" s="25">
        <v>1</v>
      </c>
      <c r="N559" s="28" t="s">
        <v>17</v>
      </c>
      <c r="O559" s="29">
        <v>3772718</v>
      </c>
      <c r="P559" s="29"/>
      <c r="Q559" s="30"/>
      <c r="R559" s="30"/>
      <c r="S559" s="30"/>
      <c r="T559" s="30"/>
      <c r="U559" s="30"/>
      <c r="V559" s="31" t="s">
        <v>2044</v>
      </c>
      <c r="W559" s="32">
        <v>46087</v>
      </c>
      <c r="X559" s="32"/>
    </row>
    <row r="560" spans="1:24" s="33" customFormat="1" ht="15" customHeight="1" x14ac:dyDescent="0.2">
      <c r="A560" s="23" t="s">
        <v>22</v>
      </c>
      <c r="B560" s="23">
        <v>800014918</v>
      </c>
      <c r="C560" s="24" t="s">
        <v>23</v>
      </c>
      <c r="D560" s="23" t="s">
        <v>28</v>
      </c>
      <c r="E560" s="23">
        <v>610938</v>
      </c>
      <c r="F560" s="23" t="s">
        <v>1326</v>
      </c>
      <c r="G560" s="23">
        <f t="shared" si="9"/>
        <v>2025</v>
      </c>
      <c r="H560" s="25">
        <v>4226924</v>
      </c>
      <c r="I560" s="26" t="s">
        <v>25</v>
      </c>
      <c r="J560" s="27">
        <v>45960</v>
      </c>
      <c r="K560" s="27">
        <v>45969</v>
      </c>
      <c r="L560" s="25">
        <v>4226924</v>
      </c>
      <c r="M560" s="25">
        <v>1</v>
      </c>
      <c r="N560" s="28" t="s">
        <v>17</v>
      </c>
      <c r="O560" s="29">
        <v>4226924</v>
      </c>
      <c r="P560" s="29"/>
      <c r="Q560" s="30"/>
      <c r="R560" s="30"/>
      <c r="S560" s="30"/>
      <c r="T560" s="30"/>
      <c r="U560" s="30"/>
      <c r="V560" s="31" t="s">
        <v>2044</v>
      </c>
      <c r="W560" s="32">
        <v>46087</v>
      </c>
      <c r="X560" s="32"/>
    </row>
    <row r="561" spans="1:24" s="33" customFormat="1" ht="15" customHeight="1" x14ac:dyDescent="0.2">
      <c r="A561" s="23" t="s">
        <v>22</v>
      </c>
      <c r="B561" s="23">
        <v>800014918</v>
      </c>
      <c r="C561" s="24" t="s">
        <v>23</v>
      </c>
      <c r="D561" s="23" t="s">
        <v>28</v>
      </c>
      <c r="E561" s="23">
        <v>610945</v>
      </c>
      <c r="F561" s="23" t="s">
        <v>1327</v>
      </c>
      <c r="G561" s="23">
        <f t="shared" si="9"/>
        <v>2025</v>
      </c>
      <c r="H561" s="25">
        <v>9283932</v>
      </c>
      <c r="I561" s="26" t="s">
        <v>25</v>
      </c>
      <c r="J561" s="27">
        <v>45960</v>
      </c>
      <c r="K561" s="27">
        <v>45969</v>
      </c>
      <c r="L561" s="25">
        <v>807400</v>
      </c>
      <c r="M561" s="25">
        <v>1</v>
      </c>
      <c r="N561" s="28" t="s">
        <v>17</v>
      </c>
      <c r="O561" s="29">
        <v>807400</v>
      </c>
      <c r="P561" s="29"/>
      <c r="Q561" s="30"/>
      <c r="R561" s="30"/>
      <c r="S561" s="30"/>
      <c r="T561" s="30"/>
      <c r="U561" s="30"/>
      <c r="V561" s="31" t="s">
        <v>2044</v>
      </c>
      <c r="W561" s="32">
        <v>46087</v>
      </c>
      <c r="X561" s="32"/>
    </row>
    <row r="562" spans="1:24" s="33" customFormat="1" ht="15" customHeight="1" x14ac:dyDescent="0.2">
      <c r="A562" s="23" t="s">
        <v>22</v>
      </c>
      <c r="B562" s="23">
        <v>800014918</v>
      </c>
      <c r="C562" s="24" t="s">
        <v>23</v>
      </c>
      <c r="D562" s="23" t="s">
        <v>28</v>
      </c>
      <c r="E562" s="23">
        <v>611090</v>
      </c>
      <c r="F562" s="23" t="s">
        <v>1033</v>
      </c>
      <c r="G562" s="23">
        <f t="shared" si="9"/>
        <v>2025</v>
      </c>
      <c r="H562" s="25">
        <v>69800</v>
      </c>
      <c r="I562" s="26" t="s">
        <v>27</v>
      </c>
      <c r="J562" s="27">
        <v>45960</v>
      </c>
      <c r="K562" s="27">
        <v>45968</v>
      </c>
      <c r="L562" s="25">
        <v>69800</v>
      </c>
      <c r="M562" s="25">
        <v>2</v>
      </c>
      <c r="N562" s="28" t="s">
        <v>17</v>
      </c>
      <c r="O562" s="29">
        <v>69800</v>
      </c>
      <c r="P562" s="29"/>
      <c r="Q562" s="30"/>
      <c r="R562" s="30"/>
      <c r="S562" s="30"/>
      <c r="T562" s="30"/>
      <c r="U562" s="30"/>
      <c r="V562" s="31" t="s">
        <v>2045</v>
      </c>
      <c r="W562" s="32">
        <v>46094</v>
      </c>
      <c r="X562" s="32"/>
    </row>
    <row r="563" spans="1:24" s="33" customFormat="1" ht="15" customHeight="1" x14ac:dyDescent="0.2">
      <c r="A563" s="23" t="s">
        <v>22</v>
      </c>
      <c r="B563" s="23">
        <v>800014918</v>
      </c>
      <c r="C563" s="24" t="s">
        <v>23</v>
      </c>
      <c r="D563" s="23" t="s">
        <v>28</v>
      </c>
      <c r="E563" s="23">
        <v>610952</v>
      </c>
      <c r="F563" s="23" t="s">
        <v>1032</v>
      </c>
      <c r="G563" s="23">
        <f t="shared" si="9"/>
        <v>2025</v>
      </c>
      <c r="H563" s="25">
        <v>69800</v>
      </c>
      <c r="I563" s="26" t="s">
        <v>27</v>
      </c>
      <c r="J563" s="27">
        <v>45960</v>
      </c>
      <c r="K563" s="27">
        <v>45968</v>
      </c>
      <c r="L563" s="25">
        <v>69800</v>
      </c>
      <c r="M563" s="25">
        <v>2</v>
      </c>
      <c r="N563" s="28" t="s">
        <v>17</v>
      </c>
      <c r="O563" s="29">
        <v>69800</v>
      </c>
      <c r="P563" s="29"/>
      <c r="Q563" s="30"/>
      <c r="R563" s="30"/>
      <c r="S563" s="30"/>
      <c r="T563" s="30"/>
      <c r="U563" s="30"/>
      <c r="V563" s="31" t="s">
        <v>2045</v>
      </c>
      <c r="W563" s="32">
        <v>46094</v>
      </c>
      <c r="X563" s="32"/>
    </row>
    <row r="564" spans="1:24" s="33" customFormat="1" ht="15" customHeight="1" x14ac:dyDescent="0.2">
      <c r="A564" s="23" t="s">
        <v>22</v>
      </c>
      <c r="B564" s="23">
        <v>800014918</v>
      </c>
      <c r="C564" s="24" t="s">
        <v>23</v>
      </c>
      <c r="D564" s="23" t="s">
        <v>28</v>
      </c>
      <c r="E564" s="23">
        <v>611394</v>
      </c>
      <c r="F564" s="23" t="s">
        <v>1328</v>
      </c>
      <c r="G564" s="23">
        <f t="shared" si="9"/>
        <v>2025</v>
      </c>
      <c r="H564" s="25">
        <v>10036315</v>
      </c>
      <c r="I564" s="26" t="s">
        <v>25</v>
      </c>
      <c r="J564" s="27">
        <v>45961</v>
      </c>
      <c r="K564" s="27">
        <v>45969</v>
      </c>
      <c r="L564" s="25">
        <v>403700</v>
      </c>
      <c r="M564" s="25">
        <v>1</v>
      </c>
      <c r="N564" s="28" t="s">
        <v>17</v>
      </c>
      <c r="O564" s="29">
        <v>403700</v>
      </c>
      <c r="P564" s="29"/>
      <c r="Q564" s="30"/>
      <c r="R564" s="30"/>
      <c r="S564" s="30"/>
      <c r="T564" s="30"/>
      <c r="U564" s="30"/>
      <c r="V564" s="31" t="s">
        <v>2044</v>
      </c>
      <c r="W564" s="32">
        <v>46087</v>
      </c>
      <c r="X564" s="32"/>
    </row>
    <row r="565" spans="1:24" s="33" customFormat="1" ht="15" customHeight="1" x14ac:dyDescent="0.2">
      <c r="A565" s="23" t="s">
        <v>22</v>
      </c>
      <c r="B565" s="23">
        <v>800014918</v>
      </c>
      <c r="C565" s="24" t="s">
        <v>23</v>
      </c>
      <c r="D565" s="23" t="s">
        <v>28</v>
      </c>
      <c r="E565" s="23">
        <v>611392</v>
      </c>
      <c r="F565" s="23" t="s">
        <v>1034</v>
      </c>
      <c r="G565" s="23">
        <f t="shared" si="9"/>
        <v>2025</v>
      </c>
      <c r="H565" s="25">
        <v>69800</v>
      </c>
      <c r="I565" s="26" t="s">
        <v>27</v>
      </c>
      <c r="J565" s="27">
        <v>45961</v>
      </c>
      <c r="K565" s="27">
        <v>45968</v>
      </c>
      <c r="L565" s="25">
        <v>69800</v>
      </c>
      <c r="M565" s="25">
        <v>2</v>
      </c>
      <c r="N565" s="28" t="s">
        <v>17</v>
      </c>
      <c r="O565" s="29">
        <v>69800</v>
      </c>
      <c r="P565" s="29"/>
      <c r="Q565" s="30"/>
      <c r="R565" s="30"/>
      <c r="S565" s="30"/>
      <c r="T565" s="30"/>
      <c r="U565" s="30"/>
      <c r="V565" s="31" t="s">
        <v>2045</v>
      </c>
      <c r="W565" s="32">
        <v>46094</v>
      </c>
      <c r="X565" s="32"/>
    </row>
    <row r="566" spans="1:24" s="33" customFormat="1" ht="15" customHeight="1" x14ac:dyDescent="0.2">
      <c r="A566" s="23" t="s">
        <v>22</v>
      </c>
      <c r="B566" s="23">
        <v>800014918</v>
      </c>
      <c r="C566" s="24" t="s">
        <v>23</v>
      </c>
      <c r="D566" s="23" t="s">
        <v>28</v>
      </c>
      <c r="E566" s="23">
        <v>611578</v>
      </c>
      <c r="F566" s="23" t="s">
        <v>1035</v>
      </c>
      <c r="G566" s="23">
        <f t="shared" si="9"/>
        <v>2025</v>
      </c>
      <c r="H566" s="25">
        <v>69800</v>
      </c>
      <c r="I566" s="26" t="s">
        <v>27</v>
      </c>
      <c r="J566" s="27">
        <v>45962</v>
      </c>
      <c r="K566" s="27">
        <v>45968</v>
      </c>
      <c r="L566" s="25">
        <v>69800</v>
      </c>
      <c r="M566" s="25">
        <v>2</v>
      </c>
      <c r="N566" s="28" t="s">
        <v>17</v>
      </c>
      <c r="O566" s="29">
        <v>69800</v>
      </c>
      <c r="P566" s="29"/>
      <c r="Q566" s="30"/>
      <c r="R566" s="30"/>
      <c r="S566" s="30"/>
      <c r="T566" s="30"/>
      <c r="U566" s="30"/>
      <c r="V566" s="31" t="s">
        <v>2045</v>
      </c>
      <c r="W566" s="32">
        <v>46094</v>
      </c>
      <c r="X566" s="32"/>
    </row>
    <row r="567" spans="1:24" s="33" customFormat="1" ht="15" customHeight="1" x14ac:dyDescent="0.2">
      <c r="A567" s="23" t="s">
        <v>22</v>
      </c>
      <c r="B567" s="23">
        <v>800014918</v>
      </c>
      <c r="C567" s="24" t="s">
        <v>23</v>
      </c>
      <c r="D567" s="23" t="s">
        <v>28</v>
      </c>
      <c r="E567" s="23">
        <v>611624</v>
      </c>
      <c r="F567" s="23" t="s">
        <v>1036</v>
      </c>
      <c r="G567" s="23">
        <f t="shared" si="9"/>
        <v>2025</v>
      </c>
      <c r="H567" s="25">
        <v>69800</v>
      </c>
      <c r="I567" s="26" t="s">
        <v>27</v>
      </c>
      <c r="J567" s="27">
        <v>45962</v>
      </c>
      <c r="K567" s="27">
        <v>45968</v>
      </c>
      <c r="L567" s="25">
        <v>69800</v>
      </c>
      <c r="M567" s="25">
        <v>2</v>
      </c>
      <c r="N567" s="28" t="s">
        <v>17</v>
      </c>
      <c r="O567" s="29">
        <v>69800</v>
      </c>
      <c r="P567" s="29"/>
      <c r="Q567" s="30"/>
      <c r="R567" s="30"/>
      <c r="S567" s="30"/>
      <c r="T567" s="30"/>
      <c r="U567" s="30"/>
      <c r="V567" s="31" t="s">
        <v>2045</v>
      </c>
      <c r="W567" s="32">
        <v>46094</v>
      </c>
      <c r="X567" s="32"/>
    </row>
    <row r="568" spans="1:24" s="33" customFormat="1" ht="15" customHeight="1" x14ac:dyDescent="0.2">
      <c r="A568" s="23" t="s">
        <v>22</v>
      </c>
      <c r="B568" s="23">
        <v>800014918</v>
      </c>
      <c r="C568" s="24" t="s">
        <v>23</v>
      </c>
      <c r="D568" s="23" t="s">
        <v>28</v>
      </c>
      <c r="E568" s="23">
        <v>611636</v>
      </c>
      <c r="F568" s="23" t="s">
        <v>1037</v>
      </c>
      <c r="G568" s="23">
        <f t="shared" si="9"/>
        <v>2025</v>
      </c>
      <c r="H568" s="25">
        <v>69800</v>
      </c>
      <c r="I568" s="26" t="s">
        <v>27</v>
      </c>
      <c r="J568" s="27">
        <v>45962</v>
      </c>
      <c r="K568" s="27">
        <v>45968</v>
      </c>
      <c r="L568" s="25">
        <v>69800</v>
      </c>
      <c r="M568" s="25">
        <v>2</v>
      </c>
      <c r="N568" s="28" t="s">
        <v>17</v>
      </c>
      <c r="O568" s="29">
        <v>69800</v>
      </c>
      <c r="P568" s="29"/>
      <c r="Q568" s="30"/>
      <c r="R568" s="30"/>
      <c r="S568" s="30"/>
      <c r="T568" s="30"/>
      <c r="U568" s="30"/>
      <c r="V568" s="31" t="s">
        <v>2045</v>
      </c>
      <c r="W568" s="32">
        <v>46094</v>
      </c>
      <c r="X568" s="32"/>
    </row>
    <row r="569" spans="1:24" s="33" customFormat="1" ht="15" customHeight="1" x14ac:dyDescent="0.2">
      <c r="A569" s="23" t="s">
        <v>22</v>
      </c>
      <c r="B569" s="23">
        <v>800014918</v>
      </c>
      <c r="C569" s="24" t="s">
        <v>23</v>
      </c>
      <c r="D569" s="23" t="s">
        <v>28</v>
      </c>
      <c r="E569" s="23">
        <v>611675</v>
      </c>
      <c r="F569" s="23" t="s">
        <v>1038</v>
      </c>
      <c r="G569" s="23">
        <f t="shared" si="9"/>
        <v>2025</v>
      </c>
      <c r="H569" s="25">
        <v>69800</v>
      </c>
      <c r="I569" s="26" t="s">
        <v>27</v>
      </c>
      <c r="J569" s="27">
        <v>45962</v>
      </c>
      <c r="K569" s="27">
        <v>45968</v>
      </c>
      <c r="L569" s="25">
        <v>69800</v>
      </c>
      <c r="M569" s="25">
        <v>2</v>
      </c>
      <c r="N569" s="28" t="s">
        <v>17</v>
      </c>
      <c r="O569" s="29">
        <v>69800</v>
      </c>
      <c r="P569" s="29"/>
      <c r="Q569" s="30"/>
      <c r="R569" s="30"/>
      <c r="S569" s="30"/>
      <c r="T569" s="30"/>
      <c r="U569" s="30"/>
      <c r="V569" s="31" t="s">
        <v>2045</v>
      </c>
      <c r="W569" s="32">
        <v>46094</v>
      </c>
      <c r="X569" s="32"/>
    </row>
    <row r="570" spans="1:24" s="33" customFormat="1" ht="15" customHeight="1" x14ac:dyDescent="0.2">
      <c r="A570" s="23" t="s">
        <v>22</v>
      </c>
      <c r="B570" s="23">
        <v>800014918</v>
      </c>
      <c r="C570" s="24" t="s">
        <v>23</v>
      </c>
      <c r="D570" s="23" t="s">
        <v>28</v>
      </c>
      <c r="E570" s="23">
        <v>611735</v>
      </c>
      <c r="F570" s="23" t="s">
        <v>1039</v>
      </c>
      <c r="G570" s="23">
        <f t="shared" si="9"/>
        <v>2025</v>
      </c>
      <c r="H570" s="25">
        <v>299200</v>
      </c>
      <c r="I570" s="26" t="s">
        <v>27</v>
      </c>
      <c r="J570" s="27">
        <v>45962</v>
      </c>
      <c r="K570" s="27">
        <v>45968</v>
      </c>
      <c r="L570" s="25">
        <v>299200</v>
      </c>
      <c r="M570" s="25">
        <v>2</v>
      </c>
      <c r="N570" s="28" t="s">
        <v>17</v>
      </c>
      <c r="O570" s="29">
        <v>299200</v>
      </c>
      <c r="P570" s="29"/>
      <c r="Q570" s="30"/>
      <c r="R570" s="30"/>
      <c r="S570" s="30"/>
      <c r="T570" s="30"/>
      <c r="U570" s="30"/>
      <c r="V570" s="31" t="s">
        <v>2045</v>
      </c>
      <c r="W570" s="32">
        <v>46094</v>
      </c>
      <c r="X570" s="32"/>
    </row>
    <row r="571" spans="1:24" s="33" customFormat="1" ht="15" customHeight="1" x14ac:dyDescent="0.2">
      <c r="A571" s="23" t="s">
        <v>22</v>
      </c>
      <c r="B571" s="23">
        <v>800014918</v>
      </c>
      <c r="C571" s="24" t="s">
        <v>23</v>
      </c>
      <c r="D571" s="23" t="s">
        <v>28</v>
      </c>
      <c r="E571" s="23">
        <v>612038</v>
      </c>
      <c r="F571" s="23" t="s">
        <v>1329</v>
      </c>
      <c r="G571" s="23">
        <f t="shared" si="9"/>
        <v>2025</v>
      </c>
      <c r="H571" s="25">
        <v>484855</v>
      </c>
      <c r="I571" s="26" t="s">
        <v>25</v>
      </c>
      <c r="J571" s="27">
        <v>45965</v>
      </c>
      <c r="K571" s="27">
        <v>45994</v>
      </c>
      <c r="L571" s="25">
        <v>484855</v>
      </c>
      <c r="M571" s="25">
        <v>1</v>
      </c>
      <c r="N571" s="28" t="s">
        <v>17</v>
      </c>
      <c r="O571" s="29">
        <v>484855</v>
      </c>
      <c r="P571" s="29"/>
      <c r="Q571" s="30"/>
      <c r="R571" s="30"/>
      <c r="S571" s="30"/>
      <c r="T571" s="30"/>
      <c r="U571" s="30"/>
      <c r="V571" s="31" t="s">
        <v>2044</v>
      </c>
      <c r="W571" s="32">
        <v>46087</v>
      </c>
      <c r="X571" s="32"/>
    </row>
    <row r="572" spans="1:24" s="33" customFormat="1" ht="15" customHeight="1" x14ac:dyDescent="0.2">
      <c r="A572" s="23" t="s">
        <v>22</v>
      </c>
      <c r="B572" s="23">
        <v>800014918</v>
      </c>
      <c r="C572" s="24" t="s">
        <v>23</v>
      </c>
      <c r="D572" s="23" t="s">
        <v>28</v>
      </c>
      <c r="E572" s="23">
        <v>612140</v>
      </c>
      <c r="F572" s="23" t="s">
        <v>1330</v>
      </c>
      <c r="G572" s="23">
        <f t="shared" si="9"/>
        <v>2025</v>
      </c>
      <c r="H572" s="25">
        <v>2405242</v>
      </c>
      <c r="I572" s="26" t="s">
        <v>25</v>
      </c>
      <c r="J572" s="27">
        <v>45966</v>
      </c>
      <c r="K572" s="27">
        <v>45994</v>
      </c>
      <c r="L572" s="25">
        <v>2405242</v>
      </c>
      <c r="M572" s="25">
        <v>1</v>
      </c>
      <c r="N572" s="28" t="s">
        <v>17</v>
      </c>
      <c r="O572" s="29">
        <v>2405242</v>
      </c>
      <c r="P572" s="29"/>
      <c r="Q572" s="30"/>
      <c r="R572" s="30"/>
      <c r="S572" s="30"/>
      <c r="T572" s="30"/>
      <c r="U572" s="30"/>
      <c r="V572" s="31" t="s">
        <v>2044</v>
      </c>
      <c r="W572" s="32">
        <v>46087</v>
      </c>
      <c r="X572" s="32"/>
    </row>
    <row r="573" spans="1:24" s="33" customFormat="1" ht="15" customHeight="1" x14ac:dyDescent="0.2">
      <c r="A573" s="23" t="s">
        <v>22</v>
      </c>
      <c r="B573" s="23">
        <v>800014918</v>
      </c>
      <c r="C573" s="24" t="s">
        <v>23</v>
      </c>
      <c r="D573" s="23" t="s">
        <v>28</v>
      </c>
      <c r="E573" s="23">
        <v>612181</v>
      </c>
      <c r="F573" s="23" t="s">
        <v>722</v>
      </c>
      <c r="G573" s="23">
        <f t="shared" si="9"/>
        <v>2025</v>
      </c>
      <c r="H573" s="25">
        <v>5602807</v>
      </c>
      <c r="I573" s="26" t="s">
        <v>25</v>
      </c>
      <c r="J573" s="27">
        <v>45966</v>
      </c>
      <c r="K573" s="27">
        <v>45994</v>
      </c>
      <c r="L573" s="25">
        <v>5602807</v>
      </c>
      <c r="M573" s="25">
        <v>1</v>
      </c>
      <c r="N573" s="28" t="s">
        <v>17</v>
      </c>
      <c r="O573" s="29">
        <v>5602807</v>
      </c>
      <c r="P573" s="29"/>
      <c r="Q573" s="30"/>
      <c r="R573" s="30"/>
      <c r="S573" s="30"/>
      <c r="T573" s="30"/>
      <c r="U573" s="30"/>
      <c r="V573" s="31" t="s">
        <v>2044</v>
      </c>
      <c r="W573" s="32">
        <v>46087</v>
      </c>
      <c r="X573" s="32"/>
    </row>
    <row r="574" spans="1:24" s="33" customFormat="1" ht="15" customHeight="1" x14ac:dyDescent="0.2">
      <c r="A574" s="23" t="s">
        <v>22</v>
      </c>
      <c r="B574" s="23">
        <v>800014918</v>
      </c>
      <c r="C574" s="24" t="s">
        <v>23</v>
      </c>
      <c r="D574" s="23" t="s">
        <v>28</v>
      </c>
      <c r="E574" s="23">
        <v>612196</v>
      </c>
      <c r="F574" s="23" t="s">
        <v>1332</v>
      </c>
      <c r="G574" s="23">
        <f t="shared" si="9"/>
        <v>2025</v>
      </c>
      <c r="H574" s="25">
        <v>2572703</v>
      </c>
      <c r="I574" s="26" t="s">
        <v>25</v>
      </c>
      <c r="J574" s="27">
        <v>45966</v>
      </c>
      <c r="K574" s="27">
        <v>45994</v>
      </c>
      <c r="L574" s="25">
        <v>2572703</v>
      </c>
      <c r="M574" s="25">
        <v>1</v>
      </c>
      <c r="N574" s="28" t="s">
        <v>17</v>
      </c>
      <c r="O574" s="29">
        <v>2572703</v>
      </c>
      <c r="P574" s="29"/>
      <c r="Q574" s="30"/>
      <c r="R574" s="30"/>
      <c r="S574" s="30"/>
      <c r="T574" s="30"/>
      <c r="U574" s="30"/>
      <c r="V574" s="31" t="s">
        <v>2044</v>
      </c>
      <c r="W574" s="32">
        <v>46087</v>
      </c>
      <c r="X574" s="32"/>
    </row>
    <row r="575" spans="1:24" s="33" customFormat="1" ht="15" customHeight="1" x14ac:dyDescent="0.2">
      <c r="A575" s="23" t="s">
        <v>22</v>
      </c>
      <c r="B575" s="23">
        <v>800014918</v>
      </c>
      <c r="C575" s="24" t="s">
        <v>23</v>
      </c>
      <c r="D575" s="23" t="s">
        <v>28</v>
      </c>
      <c r="E575" s="23">
        <v>612176</v>
      </c>
      <c r="F575" s="23" t="s">
        <v>1331</v>
      </c>
      <c r="G575" s="23">
        <f t="shared" si="9"/>
        <v>2025</v>
      </c>
      <c r="H575" s="25">
        <v>6636013</v>
      </c>
      <c r="I575" s="26" t="s">
        <v>25</v>
      </c>
      <c r="J575" s="27">
        <v>45966</v>
      </c>
      <c r="K575" s="27">
        <v>45994</v>
      </c>
      <c r="L575" s="25">
        <v>6230913</v>
      </c>
      <c r="M575" s="25">
        <v>1</v>
      </c>
      <c r="N575" s="28" t="s">
        <v>17</v>
      </c>
      <c r="O575" s="29">
        <v>6230913</v>
      </c>
      <c r="P575" s="29"/>
      <c r="Q575" s="30"/>
      <c r="R575" s="30"/>
      <c r="S575" s="30"/>
      <c r="T575" s="30"/>
      <c r="U575" s="30"/>
      <c r="V575" s="31" t="s">
        <v>2044</v>
      </c>
      <c r="W575" s="32">
        <v>46087</v>
      </c>
      <c r="X575" s="32"/>
    </row>
    <row r="576" spans="1:24" s="33" customFormat="1" ht="15" customHeight="1" x14ac:dyDescent="0.2">
      <c r="A576" s="23" t="s">
        <v>22</v>
      </c>
      <c r="B576" s="23">
        <v>800014918</v>
      </c>
      <c r="C576" s="24" t="s">
        <v>23</v>
      </c>
      <c r="D576" s="23" t="s">
        <v>28</v>
      </c>
      <c r="E576" s="23">
        <v>612372</v>
      </c>
      <c r="F576" s="23" t="s">
        <v>1333</v>
      </c>
      <c r="G576" s="23">
        <f t="shared" si="9"/>
        <v>2025</v>
      </c>
      <c r="H576" s="25">
        <v>3776970</v>
      </c>
      <c r="I576" s="26" t="s">
        <v>25</v>
      </c>
      <c r="J576" s="27">
        <v>45966</v>
      </c>
      <c r="K576" s="27">
        <v>45994</v>
      </c>
      <c r="L576" s="25">
        <v>3776970</v>
      </c>
      <c r="M576" s="25">
        <v>1</v>
      </c>
      <c r="N576" s="28" t="s">
        <v>17</v>
      </c>
      <c r="O576" s="29">
        <v>3776970</v>
      </c>
      <c r="P576" s="29"/>
      <c r="Q576" s="30"/>
      <c r="R576" s="30"/>
      <c r="S576" s="30"/>
      <c r="T576" s="30"/>
      <c r="U576" s="30"/>
      <c r="V576" s="31" t="s">
        <v>2044</v>
      </c>
      <c r="W576" s="32">
        <v>46087</v>
      </c>
      <c r="X576" s="32"/>
    </row>
    <row r="577" spans="1:24" s="33" customFormat="1" ht="15" customHeight="1" x14ac:dyDescent="0.2">
      <c r="A577" s="23" t="s">
        <v>22</v>
      </c>
      <c r="B577" s="23">
        <v>800014918</v>
      </c>
      <c r="C577" s="24" t="s">
        <v>23</v>
      </c>
      <c r="D577" s="23" t="s">
        <v>28</v>
      </c>
      <c r="E577" s="23">
        <v>612505</v>
      </c>
      <c r="F577" s="23" t="s">
        <v>723</v>
      </c>
      <c r="G577" s="23">
        <f t="shared" si="9"/>
        <v>2025</v>
      </c>
      <c r="H577" s="25">
        <v>69800</v>
      </c>
      <c r="I577" s="26" t="s">
        <v>25</v>
      </c>
      <c r="J577" s="27">
        <v>45967</v>
      </c>
      <c r="K577" s="27">
        <v>45994</v>
      </c>
      <c r="L577" s="25">
        <v>69800</v>
      </c>
      <c r="M577" s="25">
        <v>1</v>
      </c>
      <c r="N577" s="28" t="s">
        <v>17</v>
      </c>
      <c r="O577" s="29">
        <v>69800</v>
      </c>
      <c r="P577" s="29"/>
      <c r="Q577" s="30"/>
      <c r="R577" s="30"/>
      <c r="S577" s="30"/>
      <c r="T577" s="30"/>
      <c r="U577" s="30"/>
      <c r="V577" s="31" t="s">
        <v>2044</v>
      </c>
      <c r="W577" s="32">
        <v>46087</v>
      </c>
      <c r="X577" s="32"/>
    </row>
    <row r="578" spans="1:24" s="33" customFormat="1" ht="15" customHeight="1" x14ac:dyDescent="0.2">
      <c r="A578" s="23" t="s">
        <v>22</v>
      </c>
      <c r="B578" s="23">
        <v>800014918</v>
      </c>
      <c r="C578" s="24" t="s">
        <v>23</v>
      </c>
      <c r="D578" s="23" t="s">
        <v>28</v>
      </c>
      <c r="E578" s="23">
        <v>613524</v>
      </c>
      <c r="F578" s="23" t="s">
        <v>725</v>
      </c>
      <c r="G578" s="23">
        <f t="shared" si="9"/>
        <v>2025</v>
      </c>
      <c r="H578" s="25">
        <v>21314874</v>
      </c>
      <c r="I578" s="26" t="s">
        <v>25</v>
      </c>
      <c r="J578" s="27">
        <v>45970</v>
      </c>
      <c r="K578" s="27">
        <v>45994</v>
      </c>
      <c r="L578" s="25">
        <v>21314874</v>
      </c>
      <c r="M578" s="25">
        <v>1</v>
      </c>
      <c r="N578" s="28" t="s">
        <v>17</v>
      </c>
      <c r="O578" s="29">
        <v>21314874</v>
      </c>
      <c r="P578" s="29"/>
      <c r="Q578" s="30"/>
      <c r="R578" s="30"/>
      <c r="S578" s="30"/>
      <c r="T578" s="30"/>
      <c r="U578" s="30"/>
      <c r="V578" s="31" t="s">
        <v>2044</v>
      </c>
      <c r="W578" s="32">
        <v>46087</v>
      </c>
      <c r="X578" s="32"/>
    </row>
    <row r="579" spans="1:24" s="33" customFormat="1" ht="15" customHeight="1" x14ac:dyDescent="0.2">
      <c r="A579" s="23" t="s">
        <v>22</v>
      </c>
      <c r="B579" s="23">
        <v>800014918</v>
      </c>
      <c r="C579" s="24" t="s">
        <v>23</v>
      </c>
      <c r="D579" s="23" t="s">
        <v>28</v>
      </c>
      <c r="E579" s="23">
        <v>613540</v>
      </c>
      <c r="F579" s="23" t="s">
        <v>1334</v>
      </c>
      <c r="G579" s="23">
        <f t="shared" si="9"/>
        <v>2025</v>
      </c>
      <c r="H579" s="25">
        <v>105286</v>
      </c>
      <c r="I579" s="26" t="s">
        <v>25</v>
      </c>
      <c r="J579" s="27">
        <v>45970</v>
      </c>
      <c r="K579" s="27">
        <v>46001</v>
      </c>
      <c r="L579" s="25">
        <v>105286</v>
      </c>
      <c r="M579" s="25">
        <v>1</v>
      </c>
      <c r="N579" s="28" t="s">
        <v>17</v>
      </c>
      <c r="O579" s="29">
        <v>105286</v>
      </c>
      <c r="P579" s="29"/>
      <c r="Q579" s="30"/>
      <c r="R579" s="30"/>
      <c r="S579" s="30"/>
      <c r="T579" s="30"/>
      <c r="U579" s="30"/>
      <c r="V579" s="31" t="s">
        <v>2044</v>
      </c>
      <c r="W579" s="32">
        <v>46087</v>
      </c>
      <c r="X579" s="32"/>
    </row>
    <row r="580" spans="1:24" s="33" customFormat="1" ht="15" customHeight="1" x14ac:dyDescent="0.2">
      <c r="A580" s="23" t="s">
        <v>22</v>
      </c>
      <c r="B580" s="23">
        <v>800014918</v>
      </c>
      <c r="C580" s="24" t="s">
        <v>23</v>
      </c>
      <c r="D580" s="23" t="s">
        <v>28</v>
      </c>
      <c r="E580" s="23">
        <v>613542</v>
      </c>
      <c r="F580" s="23" t="s">
        <v>1335</v>
      </c>
      <c r="G580" s="23">
        <f t="shared" si="9"/>
        <v>2025</v>
      </c>
      <c r="H580" s="25">
        <v>965301</v>
      </c>
      <c r="I580" s="26" t="s">
        <v>25</v>
      </c>
      <c r="J580" s="27">
        <v>45970</v>
      </c>
      <c r="K580" s="27">
        <v>46001</v>
      </c>
      <c r="L580" s="25">
        <v>965301</v>
      </c>
      <c r="M580" s="25">
        <v>1</v>
      </c>
      <c r="N580" s="28" t="s">
        <v>17</v>
      </c>
      <c r="O580" s="29">
        <v>965301</v>
      </c>
      <c r="P580" s="29"/>
      <c r="Q580" s="30"/>
      <c r="R580" s="30"/>
      <c r="S580" s="30"/>
      <c r="T580" s="30"/>
      <c r="U580" s="30"/>
      <c r="V580" s="31" t="s">
        <v>2044</v>
      </c>
      <c r="W580" s="32">
        <v>46087</v>
      </c>
      <c r="X580" s="32"/>
    </row>
    <row r="581" spans="1:24" s="33" customFormat="1" ht="15" customHeight="1" x14ac:dyDescent="0.2">
      <c r="A581" s="23" t="s">
        <v>22</v>
      </c>
      <c r="B581" s="23">
        <v>800014918</v>
      </c>
      <c r="C581" s="24" t="s">
        <v>23</v>
      </c>
      <c r="D581" s="23" t="s">
        <v>28</v>
      </c>
      <c r="E581" s="23">
        <v>613630</v>
      </c>
      <c r="F581" s="23" t="s">
        <v>726</v>
      </c>
      <c r="G581" s="23">
        <f t="shared" si="9"/>
        <v>2025</v>
      </c>
      <c r="H581" s="25">
        <v>7695972</v>
      </c>
      <c r="I581" s="26" t="s">
        <v>25</v>
      </c>
      <c r="J581" s="27">
        <v>45971</v>
      </c>
      <c r="K581" s="27">
        <v>45994</v>
      </c>
      <c r="L581" s="25">
        <v>7695972</v>
      </c>
      <c r="M581" s="25">
        <v>1</v>
      </c>
      <c r="N581" s="28" t="s">
        <v>17</v>
      </c>
      <c r="O581" s="29">
        <v>7695972</v>
      </c>
      <c r="P581" s="29"/>
      <c r="Q581" s="30"/>
      <c r="R581" s="30"/>
      <c r="S581" s="30"/>
      <c r="T581" s="30"/>
      <c r="U581" s="30"/>
      <c r="V581" s="31" t="s">
        <v>2044</v>
      </c>
      <c r="W581" s="32">
        <v>46087</v>
      </c>
      <c r="X581" s="32"/>
    </row>
    <row r="582" spans="1:24" s="33" customFormat="1" ht="15" customHeight="1" x14ac:dyDescent="0.2">
      <c r="A582" s="23" t="s">
        <v>22</v>
      </c>
      <c r="B582" s="23">
        <v>800014918</v>
      </c>
      <c r="C582" s="24" t="s">
        <v>23</v>
      </c>
      <c r="D582" s="23" t="s">
        <v>28</v>
      </c>
      <c r="E582" s="23">
        <v>613792</v>
      </c>
      <c r="F582" s="23" t="s">
        <v>727</v>
      </c>
      <c r="G582" s="23">
        <f t="shared" si="9"/>
        <v>2025</v>
      </c>
      <c r="H582" s="25">
        <v>9516417</v>
      </c>
      <c r="I582" s="26" t="s">
        <v>25</v>
      </c>
      <c r="J582" s="27">
        <v>45971</v>
      </c>
      <c r="K582" s="27">
        <v>45994</v>
      </c>
      <c r="L582" s="25">
        <v>9516417</v>
      </c>
      <c r="M582" s="25">
        <v>1</v>
      </c>
      <c r="N582" s="28" t="s">
        <v>17</v>
      </c>
      <c r="O582" s="29">
        <v>9516417</v>
      </c>
      <c r="P582" s="29"/>
      <c r="Q582" s="30"/>
      <c r="R582" s="30"/>
      <c r="S582" s="30"/>
      <c r="T582" s="30"/>
      <c r="U582" s="30"/>
      <c r="V582" s="31" t="s">
        <v>2044</v>
      </c>
      <c r="W582" s="32">
        <v>46087</v>
      </c>
      <c r="X582" s="32"/>
    </row>
    <row r="583" spans="1:24" s="33" customFormat="1" ht="15" customHeight="1" x14ac:dyDescent="0.2">
      <c r="A583" s="23" t="s">
        <v>22</v>
      </c>
      <c r="B583" s="23">
        <v>800014918</v>
      </c>
      <c r="C583" s="24" t="s">
        <v>23</v>
      </c>
      <c r="D583" s="23" t="s">
        <v>28</v>
      </c>
      <c r="E583" s="23">
        <v>613685</v>
      </c>
      <c r="F583" s="23" t="s">
        <v>1336</v>
      </c>
      <c r="G583" s="23">
        <f t="shared" si="9"/>
        <v>2025</v>
      </c>
      <c r="H583" s="25">
        <v>322300</v>
      </c>
      <c r="I583" s="26" t="s">
        <v>25</v>
      </c>
      <c r="J583" s="27">
        <v>45971</v>
      </c>
      <c r="K583" s="27">
        <v>46001</v>
      </c>
      <c r="L583" s="25">
        <v>322300</v>
      </c>
      <c r="M583" s="25">
        <v>1</v>
      </c>
      <c r="N583" s="28" t="s">
        <v>17</v>
      </c>
      <c r="O583" s="29">
        <v>322300</v>
      </c>
      <c r="P583" s="29"/>
      <c r="Q583" s="30"/>
      <c r="R583" s="30"/>
      <c r="S583" s="30"/>
      <c r="T583" s="30"/>
      <c r="U583" s="30"/>
      <c r="V583" s="31" t="s">
        <v>2044</v>
      </c>
      <c r="W583" s="32">
        <v>46087</v>
      </c>
      <c r="X583" s="32"/>
    </row>
    <row r="584" spans="1:24" s="33" customFormat="1" ht="15" customHeight="1" x14ac:dyDescent="0.2">
      <c r="A584" s="23" t="s">
        <v>22</v>
      </c>
      <c r="B584" s="23">
        <v>800014918</v>
      </c>
      <c r="C584" s="24" t="s">
        <v>23</v>
      </c>
      <c r="D584" s="23" t="s">
        <v>28</v>
      </c>
      <c r="E584" s="23">
        <v>614086</v>
      </c>
      <c r="F584" s="23" t="s">
        <v>1337</v>
      </c>
      <c r="G584" s="23">
        <f t="shared" si="9"/>
        <v>2025</v>
      </c>
      <c r="H584" s="25">
        <v>3349939</v>
      </c>
      <c r="I584" s="26" t="s">
        <v>25</v>
      </c>
      <c r="J584" s="27">
        <v>45972</v>
      </c>
      <c r="K584" s="27">
        <v>45994</v>
      </c>
      <c r="L584" s="25">
        <v>3184939</v>
      </c>
      <c r="M584" s="25">
        <v>1</v>
      </c>
      <c r="N584" s="28" t="s">
        <v>17</v>
      </c>
      <c r="O584" s="29">
        <v>3184939</v>
      </c>
      <c r="P584" s="29"/>
      <c r="Q584" s="30"/>
      <c r="R584" s="30"/>
      <c r="S584" s="30"/>
      <c r="T584" s="30"/>
      <c r="U584" s="30"/>
      <c r="V584" s="31" t="s">
        <v>2044</v>
      </c>
      <c r="W584" s="32">
        <v>46087</v>
      </c>
      <c r="X584" s="32"/>
    </row>
    <row r="585" spans="1:24" s="33" customFormat="1" ht="15" customHeight="1" x14ac:dyDescent="0.2">
      <c r="A585" s="23" t="s">
        <v>22</v>
      </c>
      <c r="B585" s="23">
        <v>800014918</v>
      </c>
      <c r="C585" s="24" t="s">
        <v>23</v>
      </c>
      <c r="D585" s="23" t="s">
        <v>28</v>
      </c>
      <c r="E585" s="23">
        <v>614087</v>
      </c>
      <c r="F585" s="23" t="s">
        <v>1338</v>
      </c>
      <c r="G585" s="23">
        <f t="shared" si="9"/>
        <v>2025</v>
      </c>
      <c r="H585" s="25">
        <v>4234984</v>
      </c>
      <c r="I585" s="26" t="s">
        <v>25</v>
      </c>
      <c r="J585" s="27">
        <v>45972</v>
      </c>
      <c r="K585" s="27">
        <v>45994</v>
      </c>
      <c r="L585" s="25">
        <v>4234984</v>
      </c>
      <c r="M585" s="25">
        <v>1</v>
      </c>
      <c r="N585" s="28" t="s">
        <v>17</v>
      </c>
      <c r="O585" s="29">
        <v>4234984</v>
      </c>
      <c r="P585" s="29"/>
      <c r="Q585" s="30"/>
      <c r="R585" s="30"/>
      <c r="S585" s="30"/>
      <c r="T585" s="30"/>
      <c r="U585" s="30"/>
      <c r="V585" s="31" t="s">
        <v>2044</v>
      </c>
      <c r="W585" s="32">
        <v>46087</v>
      </c>
      <c r="X585" s="32"/>
    </row>
    <row r="586" spans="1:24" s="33" customFormat="1" ht="15" customHeight="1" x14ac:dyDescent="0.2">
      <c r="A586" s="23" t="s">
        <v>22</v>
      </c>
      <c r="B586" s="23">
        <v>800014918</v>
      </c>
      <c r="C586" s="24" t="s">
        <v>23</v>
      </c>
      <c r="D586" s="23" t="s">
        <v>28</v>
      </c>
      <c r="E586" s="23">
        <v>614090</v>
      </c>
      <c r="F586" s="23" t="s">
        <v>1339</v>
      </c>
      <c r="G586" s="23">
        <f t="shared" si="9"/>
        <v>2025</v>
      </c>
      <c r="H586" s="25">
        <v>489984</v>
      </c>
      <c r="I586" s="26" t="s">
        <v>25</v>
      </c>
      <c r="J586" s="27">
        <v>45972</v>
      </c>
      <c r="K586" s="27">
        <v>45994</v>
      </c>
      <c r="L586" s="25">
        <v>489984</v>
      </c>
      <c r="M586" s="25">
        <v>1</v>
      </c>
      <c r="N586" s="28" t="s">
        <v>17</v>
      </c>
      <c r="O586" s="29">
        <v>489984</v>
      </c>
      <c r="P586" s="29"/>
      <c r="Q586" s="30"/>
      <c r="R586" s="30"/>
      <c r="S586" s="30"/>
      <c r="T586" s="30"/>
      <c r="U586" s="30"/>
      <c r="V586" s="31" t="s">
        <v>2044</v>
      </c>
      <c r="W586" s="32">
        <v>46087</v>
      </c>
      <c r="X586" s="32"/>
    </row>
    <row r="587" spans="1:24" s="33" customFormat="1" ht="15" customHeight="1" x14ac:dyDescent="0.2">
      <c r="A587" s="23" t="s">
        <v>22</v>
      </c>
      <c r="B587" s="23">
        <v>800014918</v>
      </c>
      <c r="C587" s="24" t="s">
        <v>23</v>
      </c>
      <c r="D587" s="23" t="s">
        <v>28</v>
      </c>
      <c r="E587" s="23">
        <v>614132</v>
      </c>
      <c r="F587" s="23" t="s">
        <v>1340</v>
      </c>
      <c r="G587" s="23">
        <f t="shared" ref="G587:G650" si="10">+YEAR(K587)</f>
        <v>2025</v>
      </c>
      <c r="H587" s="25">
        <v>10301637</v>
      </c>
      <c r="I587" s="26" t="s">
        <v>25</v>
      </c>
      <c r="J587" s="27">
        <v>45972</v>
      </c>
      <c r="K587" s="27">
        <v>45994</v>
      </c>
      <c r="L587" s="25">
        <v>6304437</v>
      </c>
      <c r="M587" s="25">
        <v>1</v>
      </c>
      <c r="N587" s="28" t="s">
        <v>17</v>
      </c>
      <c r="O587" s="29">
        <v>6304437</v>
      </c>
      <c r="P587" s="29"/>
      <c r="Q587" s="30"/>
      <c r="R587" s="30"/>
      <c r="S587" s="30"/>
      <c r="T587" s="30"/>
      <c r="U587" s="30"/>
      <c r="V587" s="31" t="s">
        <v>2044</v>
      </c>
      <c r="W587" s="32">
        <v>46087</v>
      </c>
      <c r="X587" s="32"/>
    </row>
    <row r="588" spans="1:24" s="33" customFormat="1" ht="15" customHeight="1" x14ac:dyDescent="0.2">
      <c r="A588" s="23" t="s">
        <v>22</v>
      </c>
      <c r="B588" s="23">
        <v>800014918</v>
      </c>
      <c r="C588" s="24" t="s">
        <v>23</v>
      </c>
      <c r="D588" s="23" t="s">
        <v>28</v>
      </c>
      <c r="E588" s="23">
        <v>614143</v>
      </c>
      <c r="F588" s="23" t="s">
        <v>728</v>
      </c>
      <c r="G588" s="23">
        <f t="shared" si="10"/>
        <v>2025</v>
      </c>
      <c r="H588" s="25">
        <v>26213297</v>
      </c>
      <c r="I588" s="26" t="s">
        <v>25</v>
      </c>
      <c r="J588" s="27">
        <v>45972</v>
      </c>
      <c r="K588" s="27">
        <v>45994</v>
      </c>
      <c r="L588" s="25">
        <v>26213297</v>
      </c>
      <c r="M588" s="25">
        <v>1</v>
      </c>
      <c r="N588" s="28" t="s">
        <v>17</v>
      </c>
      <c r="O588" s="29">
        <v>26213297</v>
      </c>
      <c r="P588" s="29"/>
      <c r="Q588" s="30"/>
      <c r="R588" s="30"/>
      <c r="S588" s="30"/>
      <c r="T588" s="30"/>
      <c r="U588" s="30"/>
      <c r="V588" s="31" t="s">
        <v>2044</v>
      </c>
      <c r="W588" s="32">
        <v>46087</v>
      </c>
      <c r="X588" s="32"/>
    </row>
    <row r="589" spans="1:24" s="33" customFormat="1" ht="15" customHeight="1" x14ac:dyDescent="0.2">
      <c r="A589" s="23" t="s">
        <v>22</v>
      </c>
      <c r="B589" s="23">
        <v>800014918</v>
      </c>
      <c r="C589" s="24" t="s">
        <v>23</v>
      </c>
      <c r="D589" s="23" t="s">
        <v>28</v>
      </c>
      <c r="E589" s="23">
        <v>614161</v>
      </c>
      <c r="F589" s="23" t="s">
        <v>1341</v>
      </c>
      <c r="G589" s="23">
        <f t="shared" si="10"/>
        <v>2025</v>
      </c>
      <c r="H589" s="25">
        <v>3378134</v>
      </c>
      <c r="I589" s="26" t="s">
        <v>25</v>
      </c>
      <c r="J589" s="27">
        <v>45972</v>
      </c>
      <c r="K589" s="27">
        <v>45994</v>
      </c>
      <c r="L589" s="25">
        <v>3378134</v>
      </c>
      <c r="M589" s="25">
        <v>1</v>
      </c>
      <c r="N589" s="28" t="s">
        <v>17</v>
      </c>
      <c r="O589" s="29">
        <v>3378134</v>
      </c>
      <c r="P589" s="29"/>
      <c r="Q589" s="30"/>
      <c r="R589" s="30"/>
      <c r="S589" s="30"/>
      <c r="T589" s="30"/>
      <c r="U589" s="30"/>
      <c r="V589" s="31" t="s">
        <v>2044</v>
      </c>
      <c r="W589" s="32">
        <v>46087</v>
      </c>
      <c r="X589" s="32"/>
    </row>
    <row r="590" spans="1:24" s="33" customFormat="1" ht="15" customHeight="1" x14ac:dyDescent="0.2">
      <c r="A590" s="23" t="s">
        <v>22</v>
      </c>
      <c r="B590" s="23">
        <v>800014918</v>
      </c>
      <c r="C590" s="24" t="s">
        <v>23</v>
      </c>
      <c r="D590" s="23" t="s">
        <v>28</v>
      </c>
      <c r="E590" s="23">
        <v>614198</v>
      </c>
      <c r="F590" s="23" t="s">
        <v>729</v>
      </c>
      <c r="G590" s="23">
        <f t="shared" si="10"/>
        <v>2025</v>
      </c>
      <c r="H590" s="25">
        <v>7369864</v>
      </c>
      <c r="I590" s="26" t="s">
        <v>25</v>
      </c>
      <c r="J590" s="27">
        <v>45972</v>
      </c>
      <c r="K590" s="27">
        <v>45994</v>
      </c>
      <c r="L590" s="25">
        <v>7369864</v>
      </c>
      <c r="M590" s="25">
        <v>1</v>
      </c>
      <c r="N590" s="28" t="s">
        <v>17</v>
      </c>
      <c r="O590" s="29">
        <v>7369864</v>
      </c>
      <c r="P590" s="29"/>
      <c r="Q590" s="30"/>
      <c r="R590" s="30"/>
      <c r="S590" s="30"/>
      <c r="T590" s="30"/>
      <c r="U590" s="30"/>
      <c r="V590" s="31" t="s">
        <v>2044</v>
      </c>
      <c r="W590" s="32">
        <v>46087</v>
      </c>
      <c r="X590" s="32"/>
    </row>
    <row r="591" spans="1:24" s="33" customFormat="1" ht="15" customHeight="1" x14ac:dyDescent="0.2">
      <c r="A591" s="23" t="s">
        <v>22</v>
      </c>
      <c r="B591" s="23">
        <v>800014918</v>
      </c>
      <c r="C591" s="24" t="s">
        <v>23</v>
      </c>
      <c r="D591" s="23" t="s">
        <v>28</v>
      </c>
      <c r="E591" s="23">
        <v>614465</v>
      </c>
      <c r="F591" s="23" t="s">
        <v>1343</v>
      </c>
      <c r="G591" s="23">
        <f t="shared" si="10"/>
        <v>2025</v>
      </c>
      <c r="H591" s="25">
        <v>3075664</v>
      </c>
      <c r="I591" s="26" t="s">
        <v>25</v>
      </c>
      <c r="J591" s="27">
        <v>45973</v>
      </c>
      <c r="K591" s="27">
        <v>45994</v>
      </c>
      <c r="L591" s="25">
        <v>3075664</v>
      </c>
      <c r="M591" s="25">
        <v>1</v>
      </c>
      <c r="N591" s="28" t="s">
        <v>17</v>
      </c>
      <c r="O591" s="29">
        <v>3075664</v>
      </c>
      <c r="P591" s="29"/>
      <c r="Q591" s="30"/>
      <c r="R591" s="30"/>
      <c r="S591" s="30"/>
      <c r="T591" s="30"/>
      <c r="U591" s="30"/>
      <c r="V591" s="31" t="s">
        <v>2044</v>
      </c>
      <c r="W591" s="32">
        <v>46087</v>
      </c>
      <c r="X591" s="32"/>
    </row>
    <row r="592" spans="1:24" s="33" customFormat="1" ht="15" customHeight="1" x14ac:dyDescent="0.2">
      <c r="A592" s="23" t="s">
        <v>22</v>
      </c>
      <c r="B592" s="23">
        <v>800014918</v>
      </c>
      <c r="C592" s="24" t="s">
        <v>23</v>
      </c>
      <c r="D592" s="23" t="s">
        <v>28</v>
      </c>
      <c r="E592" s="23">
        <v>614536</v>
      </c>
      <c r="F592" s="23" t="s">
        <v>1344</v>
      </c>
      <c r="G592" s="23">
        <f t="shared" si="10"/>
        <v>2025</v>
      </c>
      <c r="H592" s="25">
        <v>506341</v>
      </c>
      <c r="I592" s="26" t="s">
        <v>25</v>
      </c>
      <c r="J592" s="27">
        <v>45973</v>
      </c>
      <c r="K592" s="27">
        <v>45994</v>
      </c>
      <c r="L592" s="25">
        <v>506341</v>
      </c>
      <c r="M592" s="25">
        <v>1</v>
      </c>
      <c r="N592" s="28" t="s">
        <v>17</v>
      </c>
      <c r="O592" s="29">
        <v>506341</v>
      </c>
      <c r="P592" s="29"/>
      <c r="Q592" s="30"/>
      <c r="R592" s="30"/>
      <c r="S592" s="30"/>
      <c r="T592" s="30"/>
      <c r="U592" s="30"/>
      <c r="V592" s="31" t="s">
        <v>2044</v>
      </c>
      <c r="W592" s="32">
        <v>46087</v>
      </c>
      <c r="X592" s="32"/>
    </row>
    <row r="593" spans="1:24" s="33" customFormat="1" ht="15" customHeight="1" x14ac:dyDescent="0.2">
      <c r="A593" s="23" t="s">
        <v>22</v>
      </c>
      <c r="B593" s="23">
        <v>800014918</v>
      </c>
      <c r="C593" s="24" t="s">
        <v>23</v>
      </c>
      <c r="D593" s="23" t="s">
        <v>28</v>
      </c>
      <c r="E593" s="23">
        <v>614543</v>
      </c>
      <c r="F593" s="23" t="s">
        <v>1345</v>
      </c>
      <c r="G593" s="23">
        <f t="shared" si="10"/>
        <v>2025</v>
      </c>
      <c r="H593" s="25">
        <v>355300</v>
      </c>
      <c r="I593" s="26" t="s">
        <v>25</v>
      </c>
      <c r="J593" s="27">
        <v>45973</v>
      </c>
      <c r="K593" s="27">
        <v>45994</v>
      </c>
      <c r="L593" s="25">
        <v>355300</v>
      </c>
      <c r="M593" s="25">
        <v>1</v>
      </c>
      <c r="N593" s="28" t="s">
        <v>17</v>
      </c>
      <c r="O593" s="29">
        <v>355300</v>
      </c>
      <c r="P593" s="29"/>
      <c r="Q593" s="30"/>
      <c r="R593" s="30"/>
      <c r="S593" s="30"/>
      <c r="T593" s="30"/>
      <c r="U593" s="30"/>
      <c r="V593" s="31" t="s">
        <v>2044</v>
      </c>
      <c r="W593" s="32">
        <v>46087</v>
      </c>
      <c r="X593" s="32"/>
    </row>
    <row r="594" spans="1:24" s="33" customFormat="1" ht="15" customHeight="1" x14ac:dyDescent="0.2">
      <c r="A594" s="23" t="s">
        <v>22</v>
      </c>
      <c r="B594" s="23">
        <v>800014918</v>
      </c>
      <c r="C594" s="24" t="s">
        <v>23</v>
      </c>
      <c r="D594" s="23" t="s">
        <v>28</v>
      </c>
      <c r="E594" s="23">
        <v>614581</v>
      </c>
      <c r="F594" s="23" t="s">
        <v>1346</v>
      </c>
      <c r="G594" s="23">
        <f t="shared" si="10"/>
        <v>2025</v>
      </c>
      <c r="H594" s="25">
        <v>1698129</v>
      </c>
      <c r="I594" s="26" t="s">
        <v>25</v>
      </c>
      <c r="J594" s="27">
        <v>45973</v>
      </c>
      <c r="K594" s="27">
        <v>45994</v>
      </c>
      <c r="L594" s="25">
        <v>1698129</v>
      </c>
      <c r="M594" s="25">
        <v>1</v>
      </c>
      <c r="N594" s="28" t="s">
        <v>17</v>
      </c>
      <c r="O594" s="29">
        <v>1698129</v>
      </c>
      <c r="P594" s="29"/>
      <c r="Q594" s="30"/>
      <c r="R594" s="30"/>
      <c r="S594" s="30"/>
      <c r="T594" s="30"/>
      <c r="U594" s="30"/>
      <c r="V594" s="31" t="s">
        <v>2044</v>
      </c>
      <c r="W594" s="32">
        <v>46087</v>
      </c>
      <c r="X594" s="32"/>
    </row>
    <row r="595" spans="1:24" s="33" customFormat="1" ht="15" customHeight="1" x14ac:dyDescent="0.2">
      <c r="A595" s="23" t="s">
        <v>22</v>
      </c>
      <c r="B595" s="23">
        <v>800014918</v>
      </c>
      <c r="C595" s="24" t="s">
        <v>23</v>
      </c>
      <c r="D595" s="23" t="s">
        <v>28</v>
      </c>
      <c r="E595" s="23">
        <v>614585</v>
      </c>
      <c r="F595" s="23" t="s">
        <v>1347</v>
      </c>
      <c r="G595" s="23">
        <f t="shared" si="10"/>
        <v>2025</v>
      </c>
      <c r="H595" s="25">
        <v>83044</v>
      </c>
      <c r="I595" s="26" t="s">
        <v>25</v>
      </c>
      <c r="J595" s="27">
        <v>45973</v>
      </c>
      <c r="K595" s="27">
        <v>45994</v>
      </c>
      <c r="L595" s="25">
        <v>83044</v>
      </c>
      <c r="M595" s="25">
        <v>1</v>
      </c>
      <c r="N595" s="28" t="s">
        <v>17</v>
      </c>
      <c r="O595" s="29">
        <v>83044</v>
      </c>
      <c r="P595" s="29"/>
      <c r="Q595" s="30"/>
      <c r="R595" s="30"/>
      <c r="S595" s="30"/>
      <c r="T595" s="30"/>
      <c r="U595" s="30"/>
      <c r="V595" s="31" t="s">
        <v>2044</v>
      </c>
      <c r="W595" s="32">
        <v>46087</v>
      </c>
      <c r="X595" s="32"/>
    </row>
    <row r="596" spans="1:24" s="33" customFormat="1" ht="15" customHeight="1" x14ac:dyDescent="0.2">
      <c r="A596" s="23" t="s">
        <v>22</v>
      </c>
      <c r="B596" s="23">
        <v>800014918</v>
      </c>
      <c r="C596" s="24" t="s">
        <v>23</v>
      </c>
      <c r="D596" s="23" t="s">
        <v>28</v>
      </c>
      <c r="E596" s="23">
        <v>614586</v>
      </c>
      <c r="F596" s="23" t="s">
        <v>1348</v>
      </c>
      <c r="G596" s="23">
        <f t="shared" si="10"/>
        <v>2025</v>
      </c>
      <c r="H596" s="25">
        <v>3879833</v>
      </c>
      <c r="I596" s="26" t="s">
        <v>25</v>
      </c>
      <c r="J596" s="27">
        <v>45973</v>
      </c>
      <c r="K596" s="27">
        <v>45994</v>
      </c>
      <c r="L596" s="25">
        <v>3879833</v>
      </c>
      <c r="M596" s="25">
        <v>1</v>
      </c>
      <c r="N596" s="28" t="s">
        <v>17</v>
      </c>
      <c r="O596" s="29">
        <v>3879833</v>
      </c>
      <c r="P596" s="29"/>
      <c r="Q596" s="30"/>
      <c r="R596" s="30"/>
      <c r="S596" s="30"/>
      <c r="T596" s="30"/>
      <c r="U596" s="30"/>
      <c r="V596" s="31" t="s">
        <v>2044</v>
      </c>
      <c r="W596" s="32">
        <v>46087</v>
      </c>
      <c r="X596" s="32"/>
    </row>
    <row r="597" spans="1:24" s="33" customFormat="1" ht="15" customHeight="1" x14ac:dyDescent="0.2">
      <c r="A597" s="23" t="s">
        <v>22</v>
      </c>
      <c r="B597" s="23">
        <v>800014918</v>
      </c>
      <c r="C597" s="24" t="s">
        <v>23</v>
      </c>
      <c r="D597" s="23" t="s">
        <v>28</v>
      </c>
      <c r="E597" s="23">
        <v>614661</v>
      </c>
      <c r="F597" s="23" t="s">
        <v>1352</v>
      </c>
      <c r="G597" s="23">
        <f t="shared" si="10"/>
        <v>2025</v>
      </c>
      <c r="H597" s="25">
        <v>69800</v>
      </c>
      <c r="I597" s="26" t="s">
        <v>25</v>
      </c>
      <c r="J597" s="27">
        <v>45973</v>
      </c>
      <c r="K597" s="27">
        <v>45994</v>
      </c>
      <c r="L597" s="25">
        <v>69800</v>
      </c>
      <c r="M597" s="25">
        <v>1</v>
      </c>
      <c r="N597" s="28" t="s">
        <v>17</v>
      </c>
      <c r="O597" s="29">
        <v>69800</v>
      </c>
      <c r="P597" s="29"/>
      <c r="Q597" s="30"/>
      <c r="R597" s="30"/>
      <c r="S597" s="30"/>
      <c r="T597" s="30"/>
      <c r="U597" s="30"/>
      <c r="V597" s="31" t="s">
        <v>2044</v>
      </c>
      <c r="W597" s="32">
        <v>46087</v>
      </c>
      <c r="X597" s="32"/>
    </row>
    <row r="598" spans="1:24" s="33" customFormat="1" ht="15" customHeight="1" x14ac:dyDescent="0.2">
      <c r="A598" s="23" t="s">
        <v>22</v>
      </c>
      <c r="B598" s="23">
        <v>800014918</v>
      </c>
      <c r="C598" s="24" t="s">
        <v>23</v>
      </c>
      <c r="D598" s="23" t="s">
        <v>28</v>
      </c>
      <c r="E598" s="23">
        <v>614662</v>
      </c>
      <c r="F598" s="23" t="s">
        <v>1353</v>
      </c>
      <c r="G598" s="23">
        <f t="shared" si="10"/>
        <v>2025</v>
      </c>
      <c r="H598" s="25">
        <v>906490</v>
      </c>
      <c r="I598" s="26" t="s">
        <v>25</v>
      </c>
      <c r="J598" s="27">
        <v>45973</v>
      </c>
      <c r="K598" s="27">
        <v>45994</v>
      </c>
      <c r="L598" s="25">
        <v>906490</v>
      </c>
      <c r="M598" s="25">
        <v>1</v>
      </c>
      <c r="N598" s="28" t="s">
        <v>17</v>
      </c>
      <c r="O598" s="29">
        <v>906490</v>
      </c>
      <c r="P598" s="29"/>
      <c r="Q598" s="30"/>
      <c r="R598" s="30"/>
      <c r="S598" s="30"/>
      <c r="T598" s="30"/>
      <c r="U598" s="30"/>
      <c r="V598" s="31" t="s">
        <v>2044</v>
      </c>
      <c r="W598" s="32">
        <v>46087</v>
      </c>
      <c r="X598" s="32"/>
    </row>
    <row r="599" spans="1:24" s="33" customFormat="1" ht="15" customHeight="1" x14ac:dyDescent="0.2">
      <c r="A599" s="23" t="s">
        <v>22</v>
      </c>
      <c r="B599" s="23">
        <v>800014918</v>
      </c>
      <c r="C599" s="24" t="s">
        <v>23</v>
      </c>
      <c r="D599" s="23" t="s">
        <v>28</v>
      </c>
      <c r="E599" s="23">
        <v>614709</v>
      </c>
      <c r="F599" s="23" t="s">
        <v>1354</v>
      </c>
      <c r="G599" s="23">
        <f t="shared" si="10"/>
        <v>2025</v>
      </c>
      <c r="H599" s="25">
        <v>4716446</v>
      </c>
      <c r="I599" s="26" t="s">
        <v>25</v>
      </c>
      <c r="J599" s="27">
        <v>45973</v>
      </c>
      <c r="K599" s="27">
        <v>45994</v>
      </c>
      <c r="L599" s="25">
        <v>4716446</v>
      </c>
      <c r="M599" s="25">
        <v>1</v>
      </c>
      <c r="N599" s="28" t="s">
        <v>17</v>
      </c>
      <c r="O599" s="29">
        <v>4716446</v>
      </c>
      <c r="P599" s="29"/>
      <c r="Q599" s="30"/>
      <c r="R599" s="30"/>
      <c r="S599" s="30"/>
      <c r="T599" s="30"/>
      <c r="U599" s="30"/>
      <c r="V599" s="31" t="s">
        <v>2044</v>
      </c>
      <c r="W599" s="32">
        <v>46087</v>
      </c>
      <c r="X599" s="32"/>
    </row>
    <row r="600" spans="1:24" s="33" customFormat="1" ht="15" customHeight="1" x14ac:dyDescent="0.2">
      <c r="A600" s="23" t="s">
        <v>22</v>
      </c>
      <c r="B600" s="23">
        <v>800014918</v>
      </c>
      <c r="C600" s="24" t="s">
        <v>23</v>
      </c>
      <c r="D600" s="23" t="s">
        <v>28</v>
      </c>
      <c r="E600" s="23">
        <v>614716</v>
      </c>
      <c r="F600" s="23" t="s">
        <v>1355</v>
      </c>
      <c r="G600" s="23">
        <f t="shared" si="10"/>
        <v>2025</v>
      </c>
      <c r="H600" s="25">
        <v>3988522</v>
      </c>
      <c r="I600" s="26" t="s">
        <v>25</v>
      </c>
      <c r="J600" s="27">
        <v>45973</v>
      </c>
      <c r="K600" s="27">
        <v>45994</v>
      </c>
      <c r="L600" s="25">
        <v>3823522</v>
      </c>
      <c r="M600" s="25">
        <v>1</v>
      </c>
      <c r="N600" s="28" t="s">
        <v>17</v>
      </c>
      <c r="O600" s="29">
        <v>3823522</v>
      </c>
      <c r="P600" s="29"/>
      <c r="Q600" s="30"/>
      <c r="R600" s="30"/>
      <c r="S600" s="30"/>
      <c r="T600" s="30"/>
      <c r="U600" s="30"/>
      <c r="V600" s="31" t="s">
        <v>2044</v>
      </c>
      <c r="W600" s="32">
        <v>46087</v>
      </c>
      <c r="X600" s="32"/>
    </row>
    <row r="601" spans="1:24" s="33" customFormat="1" ht="15" customHeight="1" x14ac:dyDescent="0.2">
      <c r="A601" s="23" t="s">
        <v>22</v>
      </c>
      <c r="B601" s="23">
        <v>800014918</v>
      </c>
      <c r="C601" s="24" t="s">
        <v>23</v>
      </c>
      <c r="D601" s="23" t="s">
        <v>28</v>
      </c>
      <c r="E601" s="23">
        <v>614719</v>
      </c>
      <c r="F601" s="23" t="s">
        <v>1356</v>
      </c>
      <c r="G601" s="23">
        <f t="shared" si="10"/>
        <v>2025</v>
      </c>
      <c r="H601" s="25">
        <v>846316</v>
      </c>
      <c r="I601" s="26" t="s">
        <v>25</v>
      </c>
      <c r="J601" s="27">
        <v>45973</v>
      </c>
      <c r="K601" s="27">
        <v>45994</v>
      </c>
      <c r="L601" s="25">
        <v>625816</v>
      </c>
      <c r="M601" s="25">
        <v>1</v>
      </c>
      <c r="N601" s="28" t="s">
        <v>17</v>
      </c>
      <c r="O601" s="29">
        <v>625816</v>
      </c>
      <c r="P601" s="29"/>
      <c r="Q601" s="30"/>
      <c r="R601" s="30"/>
      <c r="S601" s="30"/>
      <c r="T601" s="30"/>
      <c r="U601" s="30"/>
      <c r="V601" s="31" t="s">
        <v>2044</v>
      </c>
      <c r="W601" s="32">
        <v>46087</v>
      </c>
      <c r="X601" s="32"/>
    </row>
    <row r="602" spans="1:24" s="33" customFormat="1" ht="15" customHeight="1" x14ac:dyDescent="0.2">
      <c r="A602" s="23" t="s">
        <v>22</v>
      </c>
      <c r="B602" s="23">
        <v>800014918</v>
      </c>
      <c r="C602" s="24" t="s">
        <v>23</v>
      </c>
      <c r="D602" s="23" t="s">
        <v>28</v>
      </c>
      <c r="E602" s="23">
        <v>614600</v>
      </c>
      <c r="F602" s="23" t="s">
        <v>1350</v>
      </c>
      <c r="G602" s="23">
        <f t="shared" si="10"/>
        <v>2025</v>
      </c>
      <c r="H602" s="25">
        <v>3346494</v>
      </c>
      <c r="I602" s="26" t="s">
        <v>25</v>
      </c>
      <c r="J602" s="27">
        <v>45973</v>
      </c>
      <c r="K602" s="27">
        <v>45994</v>
      </c>
      <c r="L602" s="25">
        <v>3346494</v>
      </c>
      <c r="M602" s="25">
        <v>1</v>
      </c>
      <c r="N602" s="28" t="s">
        <v>17</v>
      </c>
      <c r="O602" s="29">
        <v>3346494</v>
      </c>
      <c r="P602" s="29"/>
      <c r="Q602" s="30"/>
      <c r="R602" s="30"/>
      <c r="S602" s="30"/>
      <c r="T602" s="30"/>
      <c r="U602" s="30"/>
      <c r="V602" s="31" t="s">
        <v>2044</v>
      </c>
      <c r="W602" s="32">
        <v>46087</v>
      </c>
      <c r="X602" s="32"/>
    </row>
    <row r="603" spans="1:24" s="33" customFormat="1" ht="15" customHeight="1" x14ac:dyDescent="0.2">
      <c r="A603" s="23" t="s">
        <v>22</v>
      </c>
      <c r="B603" s="23">
        <v>800014918</v>
      </c>
      <c r="C603" s="24" t="s">
        <v>23</v>
      </c>
      <c r="D603" s="23" t="s">
        <v>28</v>
      </c>
      <c r="E603" s="23">
        <v>614633</v>
      </c>
      <c r="F603" s="23" t="s">
        <v>1351</v>
      </c>
      <c r="G603" s="23">
        <f t="shared" si="10"/>
        <v>2025</v>
      </c>
      <c r="H603" s="25">
        <v>2709778</v>
      </c>
      <c r="I603" s="26" t="s">
        <v>25</v>
      </c>
      <c r="J603" s="27">
        <v>45973</v>
      </c>
      <c r="K603" s="27">
        <v>45994</v>
      </c>
      <c r="L603" s="25">
        <v>2709778</v>
      </c>
      <c r="M603" s="25">
        <v>1</v>
      </c>
      <c r="N603" s="28" t="s">
        <v>17</v>
      </c>
      <c r="O603" s="29">
        <v>2709778</v>
      </c>
      <c r="P603" s="29"/>
      <c r="Q603" s="30"/>
      <c r="R603" s="30"/>
      <c r="S603" s="30"/>
      <c r="T603" s="30"/>
      <c r="U603" s="30"/>
      <c r="V603" s="31" t="s">
        <v>2044</v>
      </c>
      <c r="W603" s="32">
        <v>46087</v>
      </c>
      <c r="X603" s="32"/>
    </row>
    <row r="604" spans="1:24" s="33" customFormat="1" ht="15" customHeight="1" x14ac:dyDescent="0.2">
      <c r="A604" s="23" t="s">
        <v>22</v>
      </c>
      <c r="B604" s="23">
        <v>800014918</v>
      </c>
      <c r="C604" s="24" t="s">
        <v>23</v>
      </c>
      <c r="D604" s="23" t="s">
        <v>28</v>
      </c>
      <c r="E604" s="23">
        <v>614366</v>
      </c>
      <c r="F604" s="23" t="s">
        <v>733</v>
      </c>
      <c r="G604" s="23">
        <f t="shared" si="10"/>
        <v>2025</v>
      </c>
      <c r="H604" s="25">
        <v>69800</v>
      </c>
      <c r="I604" s="26" t="s">
        <v>25</v>
      </c>
      <c r="J604" s="27">
        <v>45973</v>
      </c>
      <c r="K604" s="27">
        <v>46001</v>
      </c>
      <c r="L604" s="25">
        <v>69800</v>
      </c>
      <c r="M604" s="25">
        <v>1</v>
      </c>
      <c r="N604" s="28" t="s">
        <v>17</v>
      </c>
      <c r="O604" s="29">
        <v>69800</v>
      </c>
      <c r="P604" s="29"/>
      <c r="Q604" s="30"/>
      <c r="R604" s="30"/>
      <c r="S604" s="30"/>
      <c r="T604" s="30"/>
      <c r="U604" s="30"/>
      <c r="V604" s="31" t="s">
        <v>2044</v>
      </c>
      <c r="W604" s="32">
        <v>46087</v>
      </c>
      <c r="X604" s="32"/>
    </row>
    <row r="605" spans="1:24" s="33" customFormat="1" ht="15" customHeight="1" x14ac:dyDescent="0.2">
      <c r="A605" s="23" t="s">
        <v>22</v>
      </c>
      <c r="B605" s="23">
        <v>800014918</v>
      </c>
      <c r="C605" s="24" t="s">
        <v>23</v>
      </c>
      <c r="D605" s="23" t="s">
        <v>28</v>
      </c>
      <c r="E605" s="23">
        <v>614368</v>
      </c>
      <c r="F605" s="23" t="s">
        <v>734</v>
      </c>
      <c r="G605" s="23">
        <f t="shared" si="10"/>
        <v>2025</v>
      </c>
      <c r="H605" s="25">
        <v>69800</v>
      </c>
      <c r="I605" s="26" t="s">
        <v>25</v>
      </c>
      <c r="J605" s="27">
        <v>45973</v>
      </c>
      <c r="K605" s="27">
        <v>46001</v>
      </c>
      <c r="L605" s="25">
        <v>69800</v>
      </c>
      <c r="M605" s="25">
        <v>1</v>
      </c>
      <c r="N605" s="28" t="s">
        <v>17</v>
      </c>
      <c r="O605" s="29">
        <v>69800</v>
      </c>
      <c r="P605" s="29"/>
      <c r="Q605" s="30"/>
      <c r="R605" s="30"/>
      <c r="S605" s="30"/>
      <c r="T605" s="30"/>
      <c r="U605" s="30"/>
      <c r="V605" s="31" t="s">
        <v>2044</v>
      </c>
      <c r="W605" s="32">
        <v>46087</v>
      </c>
      <c r="X605" s="32"/>
    </row>
    <row r="606" spans="1:24" s="33" customFormat="1" ht="15" customHeight="1" x14ac:dyDescent="0.2">
      <c r="A606" s="23" t="s">
        <v>22</v>
      </c>
      <c r="B606" s="23">
        <v>800014918</v>
      </c>
      <c r="C606" s="24" t="s">
        <v>23</v>
      </c>
      <c r="D606" s="23" t="s">
        <v>28</v>
      </c>
      <c r="E606" s="23">
        <v>614372</v>
      </c>
      <c r="F606" s="23" t="s">
        <v>735</v>
      </c>
      <c r="G606" s="23">
        <f t="shared" si="10"/>
        <v>2025</v>
      </c>
      <c r="H606" s="25">
        <v>69800</v>
      </c>
      <c r="I606" s="26" t="s">
        <v>25</v>
      </c>
      <c r="J606" s="27">
        <v>45973</v>
      </c>
      <c r="K606" s="27">
        <v>46001</v>
      </c>
      <c r="L606" s="25">
        <v>69800</v>
      </c>
      <c r="M606" s="25">
        <v>1</v>
      </c>
      <c r="N606" s="28" t="s">
        <v>17</v>
      </c>
      <c r="O606" s="29">
        <v>69800</v>
      </c>
      <c r="P606" s="29"/>
      <c r="Q606" s="30"/>
      <c r="R606" s="30"/>
      <c r="S606" s="30"/>
      <c r="T606" s="30"/>
      <c r="U606" s="30"/>
      <c r="V606" s="31" t="s">
        <v>2044</v>
      </c>
      <c r="W606" s="32">
        <v>46087</v>
      </c>
      <c r="X606" s="32"/>
    </row>
    <row r="607" spans="1:24" s="33" customFormat="1" ht="15" customHeight="1" x14ac:dyDescent="0.2">
      <c r="A607" s="23" t="s">
        <v>22</v>
      </c>
      <c r="B607" s="23">
        <v>800014918</v>
      </c>
      <c r="C607" s="24" t="s">
        <v>23</v>
      </c>
      <c r="D607" s="23" t="s">
        <v>28</v>
      </c>
      <c r="E607" s="23">
        <v>614597</v>
      </c>
      <c r="F607" s="23" t="s">
        <v>1349</v>
      </c>
      <c r="G607" s="23">
        <f t="shared" si="10"/>
        <v>2025</v>
      </c>
      <c r="H607" s="25">
        <v>3159286</v>
      </c>
      <c r="I607" s="26" t="s">
        <v>25</v>
      </c>
      <c r="J607" s="27">
        <v>45973</v>
      </c>
      <c r="K607" s="27">
        <v>46001</v>
      </c>
      <c r="L607" s="25">
        <v>3159286</v>
      </c>
      <c r="M607" s="25">
        <v>1</v>
      </c>
      <c r="N607" s="28" t="s">
        <v>17</v>
      </c>
      <c r="O607" s="29">
        <v>3159286</v>
      </c>
      <c r="P607" s="29"/>
      <c r="Q607" s="30"/>
      <c r="R607" s="30"/>
      <c r="S607" s="30"/>
      <c r="T607" s="30"/>
      <c r="U607" s="30"/>
      <c r="V607" s="31" t="s">
        <v>2044</v>
      </c>
      <c r="W607" s="32">
        <v>46087</v>
      </c>
      <c r="X607" s="32"/>
    </row>
    <row r="608" spans="1:24" s="33" customFormat="1" ht="15" customHeight="1" x14ac:dyDescent="0.2">
      <c r="A608" s="23" t="s">
        <v>22</v>
      </c>
      <c r="B608" s="23">
        <v>800014918</v>
      </c>
      <c r="C608" s="24" t="s">
        <v>23</v>
      </c>
      <c r="D608" s="23" t="s">
        <v>28</v>
      </c>
      <c r="E608" s="23">
        <v>614793</v>
      </c>
      <c r="F608" s="23" t="s">
        <v>730</v>
      </c>
      <c r="G608" s="23">
        <f t="shared" si="10"/>
        <v>2025</v>
      </c>
      <c r="H608" s="25">
        <v>69800</v>
      </c>
      <c r="I608" s="26" t="s">
        <v>25</v>
      </c>
      <c r="J608" s="27">
        <v>45974</v>
      </c>
      <c r="K608" s="27">
        <v>45994</v>
      </c>
      <c r="L608" s="25">
        <v>69800</v>
      </c>
      <c r="M608" s="25">
        <v>1</v>
      </c>
      <c r="N608" s="28" t="s">
        <v>17</v>
      </c>
      <c r="O608" s="29">
        <v>69800</v>
      </c>
      <c r="P608" s="29"/>
      <c r="Q608" s="30"/>
      <c r="R608" s="30"/>
      <c r="S608" s="30"/>
      <c r="T608" s="30"/>
      <c r="U608" s="30"/>
      <c r="V608" s="31" t="s">
        <v>2044</v>
      </c>
      <c r="W608" s="32">
        <v>46087</v>
      </c>
      <c r="X608" s="32"/>
    </row>
    <row r="609" spans="1:24" s="33" customFormat="1" ht="15" customHeight="1" x14ac:dyDescent="0.2">
      <c r="A609" s="23" t="s">
        <v>22</v>
      </c>
      <c r="B609" s="23">
        <v>800014918</v>
      </c>
      <c r="C609" s="24" t="s">
        <v>23</v>
      </c>
      <c r="D609" s="23" t="s">
        <v>28</v>
      </c>
      <c r="E609" s="23">
        <v>614866</v>
      </c>
      <c r="F609" s="23" t="s">
        <v>1358</v>
      </c>
      <c r="G609" s="23">
        <f t="shared" si="10"/>
        <v>2025</v>
      </c>
      <c r="H609" s="25">
        <v>299028</v>
      </c>
      <c r="I609" s="26" t="s">
        <v>25</v>
      </c>
      <c r="J609" s="27">
        <v>45974</v>
      </c>
      <c r="K609" s="27">
        <v>45994</v>
      </c>
      <c r="L609" s="25">
        <v>299028</v>
      </c>
      <c r="M609" s="25">
        <v>1</v>
      </c>
      <c r="N609" s="28" t="s">
        <v>17</v>
      </c>
      <c r="O609" s="29">
        <v>299028</v>
      </c>
      <c r="P609" s="29"/>
      <c r="Q609" s="30"/>
      <c r="R609" s="30"/>
      <c r="S609" s="30"/>
      <c r="T609" s="30"/>
      <c r="U609" s="30"/>
      <c r="V609" s="31" t="s">
        <v>2044</v>
      </c>
      <c r="W609" s="32">
        <v>46087</v>
      </c>
      <c r="X609" s="32"/>
    </row>
    <row r="610" spans="1:24" s="33" customFormat="1" ht="15" customHeight="1" x14ac:dyDescent="0.2">
      <c r="A610" s="23" t="s">
        <v>22</v>
      </c>
      <c r="B610" s="23">
        <v>800014918</v>
      </c>
      <c r="C610" s="24" t="s">
        <v>23</v>
      </c>
      <c r="D610" s="23" t="s">
        <v>28</v>
      </c>
      <c r="E610" s="23">
        <v>614909</v>
      </c>
      <c r="F610" s="23" t="s">
        <v>1359</v>
      </c>
      <c r="G610" s="23">
        <f t="shared" si="10"/>
        <v>2025</v>
      </c>
      <c r="H610" s="25">
        <v>429600</v>
      </c>
      <c r="I610" s="26" t="s">
        <v>25</v>
      </c>
      <c r="J610" s="27">
        <v>45974</v>
      </c>
      <c r="K610" s="27">
        <v>45994</v>
      </c>
      <c r="L610" s="25">
        <v>429600</v>
      </c>
      <c r="M610" s="25">
        <v>1</v>
      </c>
      <c r="N610" s="28" t="s">
        <v>17</v>
      </c>
      <c r="O610" s="29">
        <v>429600</v>
      </c>
      <c r="P610" s="29"/>
      <c r="Q610" s="30"/>
      <c r="R610" s="30"/>
      <c r="S610" s="30"/>
      <c r="T610" s="30"/>
      <c r="U610" s="30"/>
      <c r="V610" s="31" t="s">
        <v>2044</v>
      </c>
      <c r="W610" s="32">
        <v>46087</v>
      </c>
      <c r="X610" s="32"/>
    </row>
    <row r="611" spans="1:24" s="33" customFormat="1" ht="15" customHeight="1" x14ac:dyDescent="0.2">
      <c r="A611" s="23" t="s">
        <v>22</v>
      </c>
      <c r="B611" s="23">
        <v>800014918</v>
      </c>
      <c r="C611" s="24" t="s">
        <v>23</v>
      </c>
      <c r="D611" s="23" t="s">
        <v>28</v>
      </c>
      <c r="E611" s="23">
        <v>614976</v>
      </c>
      <c r="F611" s="23" t="s">
        <v>731</v>
      </c>
      <c r="G611" s="23">
        <f t="shared" si="10"/>
        <v>2025</v>
      </c>
      <c r="H611" s="25">
        <v>5246708</v>
      </c>
      <c r="I611" s="26" t="s">
        <v>25</v>
      </c>
      <c r="J611" s="27">
        <v>45974</v>
      </c>
      <c r="K611" s="27">
        <v>45994</v>
      </c>
      <c r="L611" s="25">
        <v>3248108</v>
      </c>
      <c r="M611" s="25">
        <v>1</v>
      </c>
      <c r="N611" s="28" t="s">
        <v>17</v>
      </c>
      <c r="O611" s="29">
        <v>3248108</v>
      </c>
      <c r="P611" s="29"/>
      <c r="Q611" s="30"/>
      <c r="R611" s="30"/>
      <c r="S611" s="30"/>
      <c r="T611" s="30"/>
      <c r="U611" s="30"/>
      <c r="V611" s="31" t="s">
        <v>2044</v>
      </c>
      <c r="W611" s="32">
        <v>46087</v>
      </c>
      <c r="X611" s="32"/>
    </row>
    <row r="612" spans="1:24" s="33" customFormat="1" ht="15" customHeight="1" x14ac:dyDescent="0.2">
      <c r="A612" s="23" t="s">
        <v>22</v>
      </c>
      <c r="B612" s="23">
        <v>800014918</v>
      </c>
      <c r="C612" s="24" t="s">
        <v>23</v>
      </c>
      <c r="D612" s="23" t="s">
        <v>28</v>
      </c>
      <c r="E612" s="23">
        <v>614977</v>
      </c>
      <c r="F612" s="23" t="s">
        <v>1361</v>
      </c>
      <c r="G612" s="23">
        <f t="shared" si="10"/>
        <v>2025</v>
      </c>
      <c r="H612" s="25">
        <v>3522971</v>
      </c>
      <c r="I612" s="26" t="s">
        <v>25</v>
      </c>
      <c r="J612" s="27">
        <v>45974</v>
      </c>
      <c r="K612" s="27">
        <v>45994</v>
      </c>
      <c r="L612" s="25">
        <v>3357971</v>
      </c>
      <c r="M612" s="25">
        <v>1</v>
      </c>
      <c r="N612" s="28" t="s">
        <v>17</v>
      </c>
      <c r="O612" s="29">
        <v>3357971</v>
      </c>
      <c r="P612" s="29"/>
      <c r="Q612" s="30"/>
      <c r="R612" s="30"/>
      <c r="S612" s="30"/>
      <c r="T612" s="30"/>
      <c r="U612" s="30"/>
      <c r="V612" s="31" t="s">
        <v>2044</v>
      </c>
      <c r="W612" s="32">
        <v>46087</v>
      </c>
      <c r="X612" s="32"/>
    </row>
    <row r="613" spans="1:24" s="33" customFormat="1" ht="15" customHeight="1" x14ac:dyDescent="0.2">
      <c r="A613" s="23" t="s">
        <v>22</v>
      </c>
      <c r="B613" s="23">
        <v>800014918</v>
      </c>
      <c r="C613" s="24" t="s">
        <v>23</v>
      </c>
      <c r="D613" s="23" t="s">
        <v>28</v>
      </c>
      <c r="E613" s="23">
        <v>614980</v>
      </c>
      <c r="F613" s="23" t="s">
        <v>1362</v>
      </c>
      <c r="G613" s="23">
        <f t="shared" si="10"/>
        <v>2025</v>
      </c>
      <c r="H613" s="25">
        <v>1588348</v>
      </c>
      <c r="I613" s="26" t="s">
        <v>25</v>
      </c>
      <c r="J613" s="27">
        <v>45974</v>
      </c>
      <c r="K613" s="27">
        <v>45994</v>
      </c>
      <c r="L613" s="25">
        <v>1218948</v>
      </c>
      <c r="M613" s="25">
        <v>1</v>
      </c>
      <c r="N613" s="28" t="s">
        <v>17</v>
      </c>
      <c r="O613" s="29">
        <v>1218948</v>
      </c>
      <c r="P613" s="29"/>
      <c r="Q613" s="30"/>
      <c r="R613" s="30"/>
      <c r="S613" s="30"/>
      <c r="T613" s="30"/>
      <c r="U613" s="30"/>
      <c r="V613" s="31" t="s">
        <v>2044</v>
      </c>
      <c r="W613" s="32">
        <v>46087</v>
      </c>
      <c r="X613" s="32"/>
    </row>
    <row r="614" spans="1:24" s="33" customFormat="1" ht="15" customHeight="1" x14ac:dyDescent="0.2">
      <c r="A614" s="23" t="s">
        <v>22</v>
      </c>
      <c r="B614" s="23">
        <v>800014918</v>
      </c>
      <c r="C614" s="24" t="s">
        <v>23</v>
      </c>
      <c r="D614" s="23" t="s">
        <v>28</v>
      </c>
      <c r="E614" s="23">
        <v>614963</v>
      </c>
      <c r="F614" s="23" t="s">
        <v>1360</v>
      </c>
      <c r="G614" s="23">
        <f t="shared" si="10"/>
        <v>2025</v>
      </c>
      <c r="H614" s="25">
        <v>2483002</v>
      </c>
      <c r="I614" s="26" t="s">
        <v>25</v>
      </c>
      <c r="J614" s="27">
        <v>45974</v>
      </c>
      <c r="K614" s="27">
        <v>46001</v>
      </c>
      <c r="L614" s="25">
        <v>2037702</v>
      </c>
      <c r="M614" s="25">
        <v>1</v>
      </c>
      <c r="N614" s="28" t="s">
        <v>17</v>
      </c>
      <c r="O614" s="29">
        <v>2037702</v>
      </c>
      <c r="P614" s="29"/>
      <c r="Q614" s="30"/>
      <c r="R614" s="30"/>
      <c r="S614" s="30"/>
      <c r="T614" s="30"/>
      <c r="U614" s="30"/>
      <c r="V614" s="31" t="s">
        <v>2044</v>
      </c>
      <c r="W614" s="32">
        <v>46087</v>
      </c>
      <c r="X614" s="32"/>
    </row>
    <row r="615" spans="1:24" s="33" customFormat="1" ht="15" customHeight="1" x14ac:dyDescent="0.2">
      <c r="A615" s="23" t="s">
        <v>22</v>
      </c>
      <c r="B615" s="23">
        <v>800014918</v>
      </c>
      <c r="C615" s="24" t="s">
        <v>23</v>
      </c>
      <c r="D615" s="23" t="s">
        <v>28</v>
      </c>
      <c r="E615" s="23">
        <v>614771</v>
      </c>
      <c r="F615" s="23" t="s">
        <v>1357</v>
      </c>
      <c r="G615" s="23">
        <f t="shared" si="10"/>
        <v>2025</v>
      </c>
      <c r="H615" s="25">
        <v>2541863</v>
      </c>
      <c r="I615" s="26" t="s">
        <v>25</v>
      </c>
      <c r="J615" s="27">
        <v>45974</v>
      </c>
      <c r="K615" s="27">
        <v>46001</v>
      </c>
      <c r="L615" s="25">
        <v>2541863</v>
      </c>
      <c r="M615" s="25">
        <v>1</v>
      </c>
      <c r="N615" s="28" t="s">
        <v>17</v>
      </c>
      <c r="O615" s="29">
        <v>2541863</v>
      </c>
      <c r="P615" s="29"/>
      <c r="Q615" s="30"/>
      <c r="R615" s="30"/>
      <c r="S615" s="30"/>
      <c r="T615" s="30"/>
      <c r="U615" s="30"/>
      <c r="V615" s="31" t="s">
        <v>2044</v>
      </c>
      <c r="W615" s="32">
        <v>46087</v>
      </c>
      <c r="X615" s="32"/>
    </row>
    <row r="616" spans="1:24" s="33" customFormat="1" ht="15" customHeight="1" x14ac:dyDescent="0.2">
      <c r="A616" s="23" t="s">
        <v>22</v>
      </c>
      <c r="B616" s="23">
        <v>800014918</v>
      </c>
      <c r="C616" s="24" t="s">
        <v>23</v>
      </c>
      <c r="D616" s="23" t="s">
        <v>28</v>
      </c>
      <c r="E616" s="23">
        <v>615028</v>
      </c>
      <c r="F616" s="23" t="s">
        <v>1363</v>
      </c>
      <c r="G616" s="23">
        <f t="shared" si="10"/>
        <v>2025</v>
      </c>
      <c r="H616" s="25">
        <v>857230</v>
      </c>
      <c r="I616" s="26" t="s">
        <v>25</v>
      </c>
      <c r="J616" s="27">
        <v>45975</v>
      </c>
      <c r="K616" s="27">
        <v>45994</v>
      </c>
      <c r="L616" s="25">
        <v>857230</v>
      </c>
      <c r="M616" s="25">
        <v>1</v>
      </c>
      <c r="N616" s="28" t="s">
        <v>17</v>
      </c>
      <c r="O616" s="29">
        <v>857230</v>
      </c>
      <c r="P616" s="29"/>
      <c r="Q616" s="30"/>
      <c r="R616" s="30"/>
      <c r="S616" s="30"/>
      <c r="T616" s="30"/>
      <c r="U616" s="30"/>
      <c r="V616" s="31" t="s">
        <v>2044</v>
      </c>
      <c r="W616" s="32">
        <v>46087</v>
      </c>
      <c r="X616" s="32"/>
    </row>
    <row r="617" spans="1:24" s="33" customFormat="1" ht="15" customHeight="1" x14ac:dyDescent="0.2">
      <c r="A617" s="23" t="s">
        <v>22</v>
      </c>
      <c r="B617" s="23">
        <v>800014918</v>
      </c>
      <c r="C617" s="24" t="s">
        <v>23</v>
      </c>
      <c r="D617" s="23" t="s">
        <v>28</v>
      </c>
      <c r="E617" s="23">
        <v>615093</v>
      </c>
      <c r="F617" s="23" t="s">
        <v>1365</v>
      </c>
      <c r="G617" s="23">
        <f t="shared" si="10"/>
        <v>2025</v>
      </c>
      <c r="H617" s="25">
        <v>2886844</v>
      </c>
      <c r="I617" s="26" t="s">
        <v>25</v>
      </c>
      <c r="J617" s="27">
        <v>45975</v>
      </c>
      <c r="K617" s="27">
        <v>45994</v>
      </c>
      <c r="L617" s="25">
        <v>2886844</v>
      </c>
      <c r="M617" s="25">
        <v>1</v>
      </c>
      <c r="N617" s="28" t="s">
        <v>17</v>
      </c>
      <c r="O617" s="29">
        <v>2886844</v>
      </c>
      <c r="P617" s="29"/>
      <c r="Q617" s="30"/>
      <c r="R617" s="30"/>
      <c r="S617" s="30"/>
      <c r="T617" s="30"/>
      <c r="U617" s="30"/>
      <c r="V617" s="31" t="s">
        <v>2044</v>
      </c>
      <c r="W617" s="32">
        <v>46087</v>
      </c>
      <c r="X617" s="32"/>
    </row>
    <row r="618" spans="1:24" s="33" customFormat="1" ht="15" customHeight="1" x14ac:dyDescent="0.2">
      <c r="A618" s="23" t="s">
        <v>22</v>
      </c>
      <c r="B618" s="23">
        <v>800014918</v>
      </c>
      <c r="C618" s="24" t="s">
        <v>23</v>
      </c>
      <c r="D618" s="23" t="s">
        <v>28</v>
      </c>
      <c r="E618" s="23">
        <v>615105</v>
      </c>
      <c r="F618" s="23" t="s">
        <v>1366</v>
      </c>
      <c r="G618" s="23">
        <f t="shared" si="10"/>
        <v>2025</v>
      </c>
      <c r="H618" s="25">
        <v>1596100</v>
      </c>
      <c r="I618" s="26" t="s">
        <v>25</v>
      </c>
      <c r="J618" s="27">
        <v>45975</v>
      </c>
      <c r="K618" s="27">
        <v>45994</v>
      </c>
      <c r="L618" s="25">
        <v>1596100</v>
      </c>
      <c r="M618" s="25">
        <v>1</v>
      </c>
      <c r="N618" s="28" t="s">
        <v>17</v>
      </c>
      <c r="O618" s="29">
        <v>1596100</v>
      </c>
      <c r="P618" s="29"/>
      <c r="Q618" s="30"/>
      <c r="R618" s="30"/>
      <c r="S618" s="30"/>
      <c r="T618" s="30"/>
      <c r="U618" s="30"/>
      <c r="V618" s="31" t="s">
        <v>2044</v>
      </c>
      <c r="W618" s="32">
        <v>46087</v>
      </c>
      <c r="X618" s="32"/>
    </row>
    <row r="619" spans="1:24" s="33" customFormat="1" ht="15" customHeight="1" x14ac:dyDescent="0.2">
      <c r="A619" s="23" t="s">
        <v>22</v>
      </c>
      <c r="B619" s="23">
        <v>800014918</v>
      </c>
      <c r="C619" s="24" t="s">
        <v>23</v>
      </c>
      <c r="D619" s="23" t="s">
        <v>28</v>
      </c>
      <c r="E619" s="23">
        <v>615122</v>
      </c>
      <c r="F619" s="23" t="s">
        <v>1367</v>
      </c>
      <c r="G619" s="23">
        <f t="shared" si="10"/>
        <v>2025</v>
      </c>
      <c r="H619" s="25">
        <v>1699957</v>
      </c>
      <c r="I619" s="26" t="s">
        <v>25</v>
      </c>
      <c r="J619" s="27">
        <v>45975</v>
      </c>
      <c r="K619" s="27">
        <v>45994</v>
      </c>
      <c r="L619" s="25">
        <v>1699957</v>
      </c>
      <c r="M619" s="25">
        <v>1</v>
      </c>
      <c r="N619" s="28" t="s">
        <v>17</v>
      </c>
      <c r="O619" s="29">
        <v>1699957</v>
      </c>
      <c r="P619" s="29"/>
      <c r="Q619" s="30"/>
      <c r="R619" s="30"/>
      <c r="S619" s="30"/>
      <c r="T619" s="30"/>
      <c r="U619" s="30"/>
      <c r="V619" s="31" t="s">
        <v>2044</v>
      </c>
      <c r="W619" s="32">
        <v>46087</v>
      </c>
      <c r="X619" s="32"/>
    </row>
    <row r="620" spans="1:24" s="33" customFormat="1" ht="15" customHeight="1" x14ac:dyDescent="0.2">
      <c r="A620" s="23" t="s">
        <v>22</v>
      </c>
      <c r="B620" s="23">
        <v>800014918</v>
      </c>
      <c r="C620" s="24" t="s">
        <v>23</v>
      </c>
      <c r="D620" s="23" t="s">
        <v>28</v>
      </c>
      <c r="E620" s="23">
        <v>615197</v>
      </c>
      <c r="F620" s="23" t="s">
        <v>1368</v>
      </c>
      <c r="G620" s="23">
        <f t="shared" si="10"/>
        <v>2025</v>
      </c>
      <c r="H620" s="25">
        <v>5519754</v>
      </c>
      <c r="I620" s="26" t="s">
        <v>25</v>
      </c>
      <c r="J620" s="27">
        <v>45975</v>
      </c>
      <c r="K620" s="27">
        <v>45994</v>
      </c>
      <c r="L620" s="25">
        <v>5519754</v>
      </c>
      <c r="M620" s="25">
        <v>1</v>
      </c>
      <c r="N620" s="28" t="s">
        <v>17</v>
      </c>
      <c r="O620" s="29">
        <v>5519754</v>
      </c>
      <c r="P620" s="29"/>
      <c r="Q620" s="30"/>
      <c r="R620" s="30"/>
      <c r="S620" s="30"/>
      <c r="T620" s="30"/>
      <c r="U620" s="30"/>
      <c r="V620" s="31" t="s">
        <v>2044</v>
      </c>
      <c r="W620" s="32">
        <v>46087</v>
      </c>
      <c r="X620" s="32"/>
    </row>
    <row r="621" spans="1:24" s="33" customFormat="1" ht="15" customHeight="1" x14ac:dyDescent="0.2">
      <c r="A621" s="23" t="s">
        <v>22</v>
      </c>
      <c r="B621" s="23">
        <v>800014918</v>
      </c>
      <c r="C621" s="24" t="s">
        <v>23</v>
      </c>
      <c r="D621" s="23" t="s">
        <v>28</v>
      </c>
      <c r="E621" s="23">
        <v>615202</v>
      </c>
      <c r="F621" s="23" t="s">
        <v>1369</v>
      </c>
      <c r="G621" s="23">
        <f t="shared" si="10"/>
        <v>2025</v>
      </c>
      <c r="H621" s="25">
        <v>5973903</v>
      </c>
      <c r="I621" s="26" t="s">
        <v>25</v>
      </c>
      <c r="J621" s="27">
        <v>45975</v>
      </c>
      <c r="K621" s="27">
        <v>45994</v>
      </c>
      <c r="L621" s="25">
        <v>5973903</v>
      </c>
      <c r="M621" s="25">
        <v>1</v>
      </c>
      <c r="N621" s="28" t="s">
        <v>17</v>
      </c>
      <c r="O621" s="29">
        <v>5973903</v>
      </c>
      <c r="P621" s="29"/>
      <c r="Q621" s="30"/>
      <c r="R621" s="30"/>
      <c r="S621" s="30"/>
      <c r="T621" s="30"/>
      <c r="U621" s="30"/>
      <c r="V621" s="31" t="s">
        <v>2044</v>
      </c>
      <c r="W621" s="32">
        <v>46087</v>
      </c>
      <c r="X621" s="32"/>
    </row>
    <row r="622" spans="1:24" s="33" customFormat="1" ht="15" customHeight="1" x14ac:dyDescent="0.2">
      <c r="A622" s="23" t="s">
        <v>22</v>
      </c>
      <c r="B622" s="23">
        <v>800014918</v>
      </c>
      <c r="C622" s="24" t="s">
        <v>23</v>
      </c>
      <c r="D622" s="23" t="s">
        <v>28</v>
      </c>
      <c r="E622" s="23">
        <v>615213</v>
      </c>
      <c r="F622" s="23" t="s">
        <v>1370</v>
      </c>
      <c r="G622" s="23">
        <f t="shared" si="10"/>
        <v>2025</v>
      </c>
      <c r="H622" s="25">
        <v>3776600</v>
      </c>
      <c r="I622" s="26" t="s">
        <v>25</v>
      </c>
      <c r="J622" s="27">
        <v>45975</v>
      </c>
      <c r="K622" s="27">
        <v>45994</v>
      </c>
      <c r="L622" s="25">
        <v>3776600</v>
      </c>
      <c r="M622" s="25">
        <v>1</v>
      </c>
      <c r="N622" s="28" t="s">
        <v>17</v>
      </c>
      <c r="O622" s="29">
        <v>3776600</v>
      </c>
      <c r="P622" s="29"/>
      <c r="Q622" s="30"/>
      <c r="R622" s="30"/>
      <c r="S622" s="30"/>
      <c r="T622" s="30"/>
      <c r="U622" s="30"/>
      <c r="V622" s="31" t="s">
        <v>2044</v>
      </c>
      <c r="W622" s="32">
        <v>46087</v>
      </c>
      <c r="X622" s="32"/>
    </row>
    <row r="623" spans="1:24" s="33" customFormat="1" ht="15" customHeight="1" x14ac:dyDescent="0.2">
      <c r="A623" s="23" t="s">
        <v>22</v>
      </c>
      <c r="B623" s="23">
        <v>800014918</v>
      </c>
      <c r="C623" s="24" t="s">
        <v>23</v>
      </c>
      <c r="D623" s="23" t="s">
        <v>28</v>
      </c>
      <c r="E623" s="23">
        <v>615218</v>
      </c>
      <c r="F623" s="23" t="s">
        <v>1371</v>
      </c>
      <c r="G623" s="23">
        <f t="shared" si="10"/>
        <v>2025</v>
      </c>
      <c r="H623" s="25">
        <v>3472203</v>
      </c>
      <c r="I623" s="26" t="s">
        <v>25</v>
      </c>
      <c r="J623" s="27">
        <v>45975</v>
      </c>
      <c r="K623" s="27">
        <v>45994</v>
      </c>
      <c r="L623" s="25">
        <v>3472203</v>
      </c>
      <c r="M623" s="25">
        <v>1</v>
      </c>
      <c r="N623" s="28" t="s">
        <v>17</v>
      </c>
      <c r="O623" s="29">
        <v>3472203</v>
      </c>
      <c r="P623" s="29"/>
      <c r="Q623" s="30"/>
      <c r="R623" s="30"/>
      <c r="S623" s="30"/>
      <c r="T623" s="30"/>
      <c r="U623" s="30"/>
      <c r="V623" s="31" t="s">
        <v>2044</v>
      </c>
      <c r="W623" s="32">
        <v>46087</v>
      </c>
      <c r="X623" s="32"/>
    </row>
    <row r="624" spans="1:24" s="33" customFormat="1" ht="15" customHeight="1" x14ac:dyDescent="0.2">
      <c r="A624" s="23" t="s">
        <v>22</v>
      </c>
      <c r="B624" s="23">
        <v>800014918</v>
      </c>
      <c r="C624" s="24" t="s">
        <v>23</v>
      </c>
      <c r="D624" s="23" t="s">
        <v>28</v>
      </c>
      <c r="E624" s="23">
        <v>615229</v>
      </c>
      <c r="F624" s="23" t="s">
        <v>1372</v>
      </c>
      <c r="G624" s="23">
        <f t="shared" si="10"/>
        <v>2025</v>
      </c>
      <c r="H624" s="25">
        <v>5366612</v>
      </c>
      <c r="I624" s="26" t="s">
        <v>25</v>
      </c>
      <c r="J624" s="27">
        <v>45975</v>
      </c>
      <c r="K624" s="27">
        <v>45994</v>
      </c>
      <c r="L624" s="25">
        <v>5366612</v>
      </c>
      <c r="M624" s="25">
        <v>1</v>
      </c>
      <c r="N624" s="28" t="s">
        <v>17</v>
      </c>
      <c r="O624" s="29">
        <v>5366612</v>
      </c>
      <c r="P624" s="29"/>
      <c r="Q624" s="30"/>
      <c r="R624" s="30"/>
      <c r="S624" s="30"/>
      <c r="T624" s="30"/>
      <c r="U624" s="30"/>
      <c r="V624" s="31" t="s">
        <v>2044</v>
      </c>
      <c r="W624" s="32">
        <v>46087</v>
      </c>
      <c r="X624" s="32"/>
    </row>
    <row r="625" spans="1:24" s="33" customFormat="1" ht="15" customHeight="1" x14ac:dyDescent="0.2">
      <c r="A625" s="23" t="s">
        <v>22</v>
      </c>
      <c r="B625" s="23">
        <v>800014918</v>
      </c>
      <c r="C625" s="24" t="s">
        <v>23</v>
      </c>
      <c r="D625" s="23" t="s">
        <v>28</v>
      </c>
      <c r="E625" s="23">
        <v>615378</v>
      </c>
      <c r="F625" s="23" t="s">
        <v>1373</v>
      </c>
      <c r="G625" s="23">
        <f t="shared" si="10"/>
        <v>2025</v>
      </c>
      <c r="H625" s="25">
        <v>2875770</v>
      </c>
      <c r="I625" s="26" t="s">
        <v>25</v>
      </c>
      <c r="J625" s="27">
        <v>45975</v>
      </c>
      <c r="K625" s="27">
        <v>45994</v>
      </c>
      <c r="L625" s="25">
        <v>2875770</v>
      </c>
      <c r="M625" s="25">
        <v>1</v>
      </c>
      <c r="N625" s="28" t="s">
        <v>17</v>
      </c>
      <c r="O625" s="29">
        <v>2875770</v>
      </c>
      <c r="P625" s="29"/>
      <c r="Q625" s="30"/>
      <c r="R625" s="30"/>
      <c r="S625" s="30"/>
      <c r="T625" s="30"/>
      <c r="U625" s="30"/>
      <c r="V625" s="31" t="s">
        <v>2044</v>
      </c>
      <c r="W625" s="32">
        <v>46087</v>
      </c>
      <c r="X625" s="32"/>
    </row>
    <row r="626" spans="1:24" s="33" customFormat="1" ht="15" customHeight="1" x14ac:dyDescent="0.2">
      <c r="A626" s="23" t="s">
        <v>22</v>
      </c>
      <c r="B626" s="23">
        <v>800014918</v>
      </c>
      <c r="C626" s="24" t="s">
        <v>23</v>
      </c>
      <c r="D626" s="23" t="s">
        <v>28</v>
      </c>
      <c r="E626" s="23">
        <v>615400</v>
      </c>
      <c r="F626" s="23" t="s">
        <v>1374</v>
      </c>
      <c r="G626" s="23">
        <f t="shared" si="10"/>
        <v>2025</v>
      </c>
      <c r="H626" s="25">
        <v>2039881</v>
      </c>
      <c r="I626" s="26" t="s">
        <v>25</v>
      </c>
      <c r="J626" s="27">
        <v>45975</v>
      </c>
      <c r="K626" s="27">
        <v>45994</v>
      </c>
      <c r="L626" s="25">
        <v>2039881</v>
      </c>
      <c r="M626" s="25">
        <v>1</v>
      </c>
      <c r="N626" s="28" t="s">
        <v>17</v>
      </c>
      <c r="O626" s="29">
        <v>2039881</v>
      </c>
      <c r="P626" s="29"/>
      <c r="Q626" s="30"/>
      <c r="R626" s="30"/>
      <c r="S626" s="30"/>
      <c r="T626" s="30"/>
      <c r="U626" s="30"/>
      <c r="V626" s="31" t="s">
        <v>2044</v>
      </c>
      <c r="W626" s="32">
        <v>46087</v>
      </c>
      <c r="X626" s="32"/>
    </row>
    <row r="627" spans="1:24" s="33" customFormat="1" ht="15" customHeight="1" x14ac:dyDescent="0.2">
      <c r="A627" s="23" t="s">
        <v>22</v>
      </c>
      <c r="B627" s="23">
        <v>800014918</v>
      </c>
      <c r="C627" s="24" t="s">
        <v>23</v>
      </c>
      <c r="D627" s="23" t="s">
        <v>28</v>
      </c>
      <c r="E627" s="23">
        <v>615061</v>
      </c>
      <c r="F627" s="23" t="s">
        <v>1364</v>
      </c>
      <c r="G627" s="23">
        <f t="shared" si="10"/>
        <v>2025</v>
      </c>
      <c r="H627" s="25">
        <v>911063</v>
      </c>
      <c r="I627" s="26" t="s">
        <v>25</v>
      </c>
      <c r="J627" s="27">
        <v>45975</v>
      </c>
      <c r="K627" s="27">
        <v>46001</v>
      </c>
      <c r="L627" s="25">
        <v>911063</v>
      </c>
      <c r="M627" s="25">
        <v>1</v>
      </c>
      <c r="N627" s="28" t="s">
        <v>17</v>
      </c>
      <c r="O627" s="29">
        <v>911063</v>
      </c>
      <c r="P627" s="29"/>
      <c r="Q627" s="30"/>
      <c r="R627" s="30"/>
      <c r="S627" s="30"/>
      <c r="T627" s="30"/>
      <c r="U627" s="30"/>
      <c r="V627" s="31" t="s">
        <v>2044</v>
      </c>
      <c r="W627" s="32">
        <v>46087</v>
      </c>
      <c r="X627" s="32"/>
    </row>
    <row r="628" spans="1:24" s="33" customFormat="1" ht="15" customHeight="1" x14ac:dyDescent="0.2">
      <c r="A628" s="23" t="s">
        <v>22</v>
      </c>
      <c r="B628" s="23">
        <v>800014918</v>
      </c>
      <c r="C628" s="24" t="s">
        <v>23</v>
      </c>
      <c r="D628" s="23" t="s">
        <v>28</v>
      </c>
      <c r="E628" s="23">
        <v>615562</v>
      </c>
      <c r="F628" s="23" t="s">
        <v>1381</v>
      </c>
      <c r="G628" s="23">
        <f t="shared" si="10"/>
        <v>2025</v>
      </c>
      <c r="H628" s="25">
        <v>2123844</v>
      </c>
      <c r="I628" s="26" t="s">
        <v>25</v>
      </c>
      <c r="J628" s="27">
        <v>45976</v>
      </c>
      <c r="K628" s="27">
        <v>45994</v>
      </c>
      <c r="L628" s="25">
        <v>2123844</v>
      </c>
      <c r="M628" s="25">
        <v>1</v>
      </c>
      <c r="N628" s="28" t="s">
        <v>17</v>
      </c>
      <c r="O628" s="29">
        <v>2123844</v>
      </c>
      <c r="P628" s="29"/>
      <c r="Q628" s="30"/>
      <c r="R628" s="30"/>
      <c r="S628" s="30"/>
      <c r="T628" s="30"/>
      <c r="U628" s="30"/>
      <c r="V628" s="31" t="s">
        <v>2044</v>
      </c>
      <c r="W628" s="32">
        <v>46087</v>
      </c>
      <c r="X628" s="32"/>
    </row>
    <row r="629" spans="1:24" s="33" customFormat="1" ht="15" customHeight="1" x14ac:dyDescent="0.2">
      <c r="A629" s="23" t="s">
        <v>22</v>
      </c>
      <c r="B629" s="23">
        <v>800014918</v>
      </c>
      <c r="C629" s="24" t="s">
        <v>23</v>
      </c>
      <c r="D629" s="23" t="s">
        <v>28</v>
      </c>
      <c r="E629" s="23">
        <v>615563</v>
      </c>
      <c r="F629" s="23" t="s">
        <v>1382</v>
      </c>
      <c r="G629" s="23">
        <f t="shared" si="10"/>
        <v>2025</v>
      </c>
      <c r="H629" s="25">
        <v>4759626</v>
      </c>
      <c r="I629" s="26" t="s">
        <v>25</v>
      </c>
      <c r="J629" s="27">
        <v>45976</v>
      </c>
      <c r="K629" s="27">
        <v>45994</v>
      </c>
      <c r="L629" s="25">
        <v>4382426</v>
      </c>
      <c r="M629" s="25">
        <v>1</v>
      </c>
      <c r="N629" s="28" t="s">
        <v>17</v>
      </c>
      <c r="O629" s="29">
        <v>4382426</v>
      </c>
      <c r="P629" s="29"/>
      <c r="Q629" s="30"/>
      <c r="R629" s="30"/>
      <c r="S629" s="30"/>
      <c r="T629" s="30"/>
      <c r="U629" s="30"/>
      <c r="V629" s="31" t="s">
        <v>2044</v>
      </c>
      <c r="W629" s="32">
        <v>46087</v>
      </c>
      <c r="X629" s="32"/>
    </row>
    <row r="630" spans="1:24" s="33" customFormat="1" ht="15" customHeight="1" x14ac:dyDescent="0.2">
      <c r="A630" s="23" t="s">
        <v>22</v>
      </c>
      <c r="B630" s="23">
        <v>800014918</v>
      </c>
      <c r="C630" s="24" t="s">
        <v>23</v>
      </c>
      <c r="D630" s="23" t="s">
        <v>28</v>
      </c>
      <c r="E630" s="23">
        <v>615576</v>
      </c>
      <c r="F630" s="23" t="s">
        <v>1384</v>
      </c>
      <c r="G630" s="23">
        <f t="shared" si="10"/>
        <v>2025</v>
      </c>
      <c r="H630" s="25">
        <v>4820255</v>
      </c>
      <c r="I630" s="26" t="s">
        <v>25</v>
      </c>
      <c r="J630" s="27">
        <v>45976</v>
      </c>
      <c r="K630" s="27">
        <v>45994</v>
      </c>
      <c r="L630" s="25">
        <v>4655255</v>
      </c>
      <c r="M630" s="25">
        <v>1</v>
      </c>
      <c r="N630" s="28" t="s">
        <v>17</v>
      </c>
      <c r="O630" s="29">
        <v>4655255</v>
      </c>
      <c r="P630" s="29"/>
      <c r="Q630" s="30"/>
      <c r="R630" s="30"/>
      <c r="S630" s="30"/>
      <c r="T630" s="30"/>
      <c r="U630" s="30"/>
      <c r="V630" s="31" t="s">
        <v>2044</v>
      </c>
      <c r="W630" s="32">
        <v>46087</v>
      </c>
      <c r="X630" s="32"/>
    </row>
    <row r="631" spans="1:24" s="33" customFormat="1" ht="15" customHeight="1" x14ac:dyDescent="0.2">
      <c r="A631" s="23" t="s">
        <v>22</v>
      </c>
      <c r="B631" s="23">
        <v>800014918</v>
      </c>
      <c r="C631" s="24" t="s">
        <v>23</v>
      </c>
      <c r="D631" s="23" t="s">
        <v>28</v>
      </c>
      <c r="E631" s="23">
        <v>615589</v>
      </c>
      <c r="F631" s="23" t="s">
        <v>1385</v>
      </c>
      <c r="G631" s="23">
        <f t="shared" si="10"/>
        <v>2025</v>
      </c>
      <c r="H631" s="25">
        <v>5366111</v>
      </c>
      <c r="I631" s="26" t="s">
        <v>25</v>
      </c>
      <c r="J631" s="27">
        <v>45976</v>
      </c>
      <c r="K631" s="27">
        <v>45994</v>
      </c>
      <c r="L631" s="25">
        <v>5201111</v>
      </c>
      <c r="M631" s="25">
        <v>1</v>
      </c>
      <c r="N631" s="28" t="s">
        <v>17</v>
      </c>
      <c r="O631" s="29">
        <v>5201111</v>
      </c>
      <c r="P631" s="29"/>
      <c r="Q631" s="30"/>
      <c r="R631" s="30"/>
      <c r="S631" s="30"/>
      <c r="T631" s="30"/>
      <c r="U631" s="30"/>
      <c r="V631" s="31" t="s">
        <v>2044</v>
      </c>
      <c r="W631" s="32">
        <v>46087</v>
      </c>
      <c r="X631" s="32"/>
    </row>
    <row r="632" spans="1:24" s="33" customFormat="1" ht="15" customHeight="1" x14ac:dyDescent="0.2">
      <c r="A632" s="23" t="s">
        <v>22</v>
      </c>
      <c r="B632" s="23">
        <v>800014918</v>
      </c>
      <c r="C632" s="24" t="s">
        <v>23</v>
      </c>
      <c r="D632" s="23" t="s">
        <v>28</v>
      </c>
      <c r="E632" s="23">
        <v>615622</v>
      </c>
      <c r="F632" s="23" t="s">
        <v>1387</v>
      </c>
      <c r="G632" s="23">
        <f t="shared" si="10"/>
        <v>2025</v>
      </c>
      <c r="H632" s="25">
        <v>2315994</v>
      </c>
      <c r="I632" s="26" t="s">
        <v>25</v>
      </c>
      <c r="J632" s="27">
        <v>45976</v>
      </c>
      <c r="K632" s="27">
        <v>45994</v>
      </c>
      <c r="L632" s="25">
        <v>2315994</v>
      </c>
      <c r="M632" s="25">
        <v>1</v>
      </c>
      <c r="N632" s="28" t="s">
        <v>17</v>
      </c>
      <c r="O632" s="29">
        <v>2315994</v>
      </c>
      <c r="P632" s="29"/>
      <c r="Q632" s="30"/>
      <c r="R632" s="30"/>
      <c r="S632" s="30"/>
      <c r="T632" s="30"/>
      <c r="U632" s="30"/>
      <c r="V632" s="31" t="s">
        <v>2044</v>
      </c>
      <c r="W632" s="32">
        <v>46087</v>
      </c>
      <c r="X632" s="32"/>
    </row>
    <row r="633" spans="1:24" s="33" customFormat="1" ht="15" customHeight="1" x14ac:dyDescent="0.2">
      <c r="A633" s="23" t="s">
        <v>22</v>
      </c>
      <c r="B633" s="23">
        <v>800014918</v>
      </c>
      <c r="C633" s="24" t="s">
        <v>23</v>
      </c>
      <c r="D633" s="23" t="s">
        <v>28</v>
      </c>
      <c r="E633" s="23">
        <v>615627</v>
      </c>
      <c r="F633" s="23" t="s">
        <v>1388</v>
      </c>
      <c r="G633" s="23">
        <f t="shared" si="10"/>
        <v>2025</v>
      </c>
      <c r="H633" s="25">
        <v>860132</v>
      </c>
      <c r="I633" s="26" t="s">
        <v>25</v>
      </c>
      <c r="J633" s="27">
        <v>45976</v>
      </c>
      <c r="K633" s="27">
        <v>46001</v>
      </c>
      <c r="L633" s="25">
        <v>860132</v>
      </c>
      <c r="M633" s="25">
        <v>1</v>
      </c>
      <c r="N633" s="28" t="s">
        <v>17</v>
      </c>
      <c r="O633" s="29">
        <v>860132</v>
      </c>
      <c r="P633" s="29"/>
      <c r="Q633" s="30"/>
      <c r="R633" s="30"/>
      <c r="S633" s="30"/>
      <c r="T633" s="30"/>
      <c r="U633" s="30"/>
      <c r="V633" s="31" t="s">
        <v>2044</v>
      </c>
      <c r="W633" s="32">
        <v>46087</v>
      </c>
      <c r="X633" s="32"/>
    </row>
    <row r="634" spans="1:24" s="33" customFormat="1" ht="15" customHeight="1" x14ac:dyDescent="0.2">
      <c r="A634" s="23" t="s">
        <v>22</v>
      </c>
      <c r="B634" s="23">
        <v>800014918</v>
      </c>
      <c r="C634" s="24" t="s">
        <v>23</v>
      </c>
      <c r="D634" s="23" t="s">
        <v>28</v>
      </c>
      <c r="E634" s="23">
        <v>615615</v>
      </c>
      <c r="F634" s="23" t="s">
        <v>1386</v>
      </c>
      <c r="G634" s="23">
        <f t="shared" si="10"/>
        <v>2025</v>
      </c>
      <c r="H634" s="25">
        <v>1978801</v>
      </c>
      <c r="I634" s="26" t="s">
        <v>25</v>
      </c>
      <c r="J634" s="27">
        <v>45976</v>
      </c>
      <c r="K634" s="27">
        <v>46001</v>
      </c>
      <c r="L634" s="25">
        <v>1978801</v>
      </c>
      <c r="M634" s="25">
        <v>1</v>
      </c>
      <c r="N634" s="28" t="s">
        <v>17</v>
      </c>
      <c r="O634" s="29">
        <v>1978801</v>
      </c>
      <c r="P634" s="29"/>
      <c r="Q634" s="30"/>
      <c r="R634" s="30"/>
      <c r="S634" s="30"/>
      <c r="T634" s="30"/>
      <c r="U634" s="30"/>
      <c r="V634" s="31" t="s">
        <v>2044</v>
      </c>
      <c r="W634" s="32">
        <v>46087</v>
      </c>
      <c r="X634" s="32"/>
    </row>
    <row r="635" spans="1:24" s="33" customFormat="1" ht="15" customHeight="1" x14ac:dyDescent="0.2">
      <c r="A635" s="23" t="s">
        <v>22</v>
      </c>
      <c r="B635" s="23">
        <v>800014918</v>
      </c>
      <c r="C635" s="24" t="s">
        <v>23</v>
      </c>
      <c r="D635" s="23" t="s">
        <v>28</v>
      </c>
      <c r="E635" s="23">
        <v>615574</v>
      </c>
      <c r="F635" s="23" t="s">
        <v>1383</v>
      </c>
      <c r="G635" s="23">
        <f t="shared" si="10"/>
        <v>2025</v>
      </c>
      <c r="H635" s="25">
        <v>2504064</v>
      </c>
      <c r="I635" s="26" t="s">
        <v>25</v>
      </c>
      <c r="J635" s="27">
        <v>45976</v>
      </c>
      <c r="K635" s="27">
        <v>46001</v>
      </c>
      <c r="L635" s="25">
        <v>2504064</v>
      </c>
      <c r="M635" s="25">
        <v>1</v>
      </c>
      <c r="N635" s="28" t="s">
        <v>17</v>
      </c>
      <c r="O635" s="29">
        <v>2504064</v>
      </c>
      <c r="P635" s="29"/>
      <c r="Q635" s="30"/>
      <c r="R635" s="30"/>
      <c r="S635" s="30"/>
      <c r="T635" s="30"/>
      <c r="U635" s="30"/>
      <c r="V635" s="31" t="s">
        <v>2044</v>
      </c>
      <c r="W635" s="32">
        <v>46087</v>
      </c>
      <c r="X635" s="32"/>
    </row>
    <row r="636" spans="1:24" s="33" customFormat="1" ht="15" customHeight="1" x14ac:dyDescent="0.2">
      <c r="A636" s="23" t="s">
        <v>22</v>
      </c>
      <c r="B636" s="23">
        <v>800014918</v>
      </c>
      <c r="C636" s="24" t="s">
        <v>23</v>
      </c>
      <c r="D636" s="23" t="s">
        <v>28</v>
      </c>
      <c r="E636" s="23">
        <v>615495</v>
      </c>
      <c r="F636" s="23" t="s">
        <v>1376</v>
      </c>
      <c r="G636" s="23">
        <f t="shared" si="10"/>
        <v>2025</v>
      </c>
      <c r="H636" s="25">
        <v>2114344</v>
      </c>
      <c r="I636" s="26" t="s">
        <v>25</v>
      </c>
      <c r="J636" s="27">
        <v>45976</v>
      </c>
      <c r="K636" s="27">
        <v>46001</v>
      </c>
      <c r="L636" s="25">
        <v>2114344</v>
      </c>
      <c r="M636" s="25">
        <v>1</v>
      </c>
      <c r="N636" s="28" t="s">
        <v>17</v>
      </c>
      <c r="O636" s="29">
        <v>2114344</v>
      </c>
      <c r="P636" s="29"/>
      <c r="Q636" s="30"/>
      <c r="R636" s="30"/>
      <c r="S636" s="30"/>
      <c r="T636" s="30"/>
      <c r="U636" s="30"/>
      <c r="V636" s="31" t="s">
        <v>2044</v>
      </c>
      <c r="W636" s="32">
        <v>46087</v>
      </c>
      <c r="X636" s="32"/>
    </row>
    <row r="637" spans="1:24" s="33" customFormat="1" ht="15" customHeight="1" x14ac:dyDescent="0.2">
      <c r="A637" s="23" t="s">
        <v>22</v>
      </c>
      <c r="B637" s="23">
        <v>800014918</v>
      </c>
      <c r="C637" s="24" t="s">
        <v>23</v>
      </c>
      <c r="D637" s="23" t="s">
        <v>28</v>
      </c>
      <c r="E637" s="23">
        <v>615500</v>
      </c>
      <c r="F637" s="23" t="s">
        <v>1377</v>
      </c>
      <c r="G637" s="23">
        <f t="shared" si="10"/>
        <v>2025</v>
      </c>
      <c r="H637" s="25">
        <v>569726</v>
      </c>
      <c r="I637" s="26" t="s">
        <v>25</v>
      </c>
      <c r="J637" s="27">
        <v>45976</v>
      </c>
      <c r="K637" s="27">
        <v>46001</v>
      </c>
      <c r="L637" s="25">
        <v>569726</v>
      </c>
      <c r="M637" s="25">
        <v>1</v>
      </c>
      <c r="N637" s="28" t="s">
        <v>17</v>
      </c>
      <c r="O637" s="29">
        <v>569726</v>
      </c>
      <c r="P637" s="29"/>
      <c r="Q637" s="30"/>
      <c r="R637" s="30"/>
      <c r="S637" s="30"/>
      <c r="T637" s="30"/>
      <c r="U637" s="30"/>
      <c r="V637" s="31" t="s">
        <v>2044</v>
      </c>
      <c r="W637" s="32">
        <v>46087</v>
      </c>
      <c r="X637" s="32"/>
    </row>
    <row r="638" spans="1:24" s="33" customFormat="1" ht="15" customHeight="1" x14ac:dyDescent="0.2">
      <c r="A638" s="23" t="s">
        <v>22</v>
      </c>
      <c r="B638" s="23">
        <v>800014918</v>
      </c>
      <c r="C638" s="24" t="s">
        <v>23</v>
      </c>
      <c r="D638" s="23" t="s">
        <v>28</v>
      </c>
      <c r="E638" s="23">
        <v>615526</v>
      </c>
      <c r="F638" s="23" t="s">
        <v>1378</v>
      </c>
      <c r="G638" s="23">
        <f t="shared" si="10"/>
        <v>2025</v>
      </c>
      <c r="H638" s="25">
        <v>4616485</v>
      </c>
      <c r="I638" s="26" t="s">
        <v>25</v>
      </c>
      <c r="J638" s="27">
        <v>45976</v>
      </c>
      <c r="K638" s="27">
        <v>46001</v>
      </c>
      <c r="L638" s="25">
        <v>4616485</v>
      </c>
      <c r="M638" s="25">
        <v>1</v>
      </c>
      <c r="N638" s="28" t="s">
        <v>17</v>
      </c>
      <c r="O638" s="29">
        <v>4616485</v>
      </c>
      <c r="P638" s="29"/>
      <c r="Q638" s="30"/>
      <c r="R638" s="30"/>
      <c r="S638" s="30"/>
      <c r="T638" s="30"/>
      <c r="U638" s="30"/>
      <c r="V638" s="31" t="s">
        <v>2044</v>
      </c>
      <c r="W638" s="32">
        <v>46087</v>
      </c>
      <c r="X638" s="32"/>
    </row>
    <row r="639" spans="1:24" s="33" customFormat="1" ht="15" customHeight="1" x14ac:dyDescent="0.2">
      <c r="A639" s="23" t="s">
        <v>22</v>
      </c>
      <c r="B639" s="23">
        <v>800014918</v>
      </c>
      <c r="C639" s="24" t="s">
        <v>23</v>
      </c>
      <c r="D639" s="23" t="s">
        <v>28</v>
      </c>
      <c r="E639" s="23">
        <v>615546</v>
      </c>
      <c r="F639" s="23" t="s">
        <v>1379</v>
      </c>
      <c r="G639" s="23">
        <f t="shared" si="10"/>
        <v>2025</v>
      </c>
      <c r="H639" s="25">
        <v>1563273</v>
      </c>
      <c r="I639" s="26" t="s">
        <v>25</v>
      </c>
      <c r="J639" s="27">
        <v>45976</v>
      </c>
      <c r="K639" s="27">
        <v>46001</v>
      </c>
      <c r="L639" s="25">
        <v>1563273</v>
      </c>
      <c r="M639" s="25">
        <v>1</v>
      </c>
      <c r="N639" s="28" t="s">
        <v>17</v>
      </c>
      <c r="O639" s="29">
        <v>1563273</v>
      </c>
      <c r="P639" s="29"/>
      <c r="Q639" s="30"/>
      <c r="R639" s="30"/>
      <c r="S639" s="30"/>
      <c r="T639" s="30"/>
      <c r="U639" s="30"/>
      <c r="V639" s="31" t="s">
        <v>2044</v>
      </c>
      <c r="W639" s="32">
        <v>46087</v>
      </c>
      <c r="X639" s="32"/>
    </row>
    <row r="640" spans="1:24" s="33" customFormat="1" ht="15" customHeight="1" x14ac:dyDescent="0.2">
      <c r="A640" s="23" t="s">
        <v>22</v>
      </c>
      <c r="B640" s="23">
        <v>800014918</v>
      </c>
      <c r="C640" s="24" t="s">
        <v>23</v>
      </c>
      <c r="D640" s="23" t="s">
        <v>28</v>
      </c>
      <c r="E640" s="23">
        <v>615553</v>
      </c>
      <c r="F640" s="23" t="s">
        <v>1380</v>
      </c>
      <c r="G640" s="23">
        <f t="shared" si="10"/>
        <v>2025</v>
      </c>
      <c r="H640" s="25">
        <v>2155186</v>
      </c>
      <c r="I640" s="26" t="s">
        <v>25</v>
      </c>
      <c r="J640" s="27">
        <v>45976</v>
      </c>
      <c r="K640" s="27">
        <v>46001</v>
      </c>
      <c r="L640" s="25">
        <v>2155186</v>
      </c>
      <c r="M640" s="25">
        <v>1</v>
      </c>
      <c r="N640" s="28" t="s">
        <v>17</v>
      </c>
      <c r="O640" s="29">
        <v>2155186</v>
      </c>
      <c r="P640" s="29"/>
      <c r="Q640" s="30"/>
      <c r="R640" s="30"/>
      <c r="S640" s="30"/>
      <c r="T640" s="30"/>
      <c r="U640" s="30"/>
      <c r="V640" s="31" t="s">
        <v>2044</v>
      </c>
      <c r="W640" s="32">
        <v>46087</v>
      </c>
      <c r="X640" s="32"/>
    </row>
    <row r="641" spans="1:24" s="33" customFormat="1" ht="15" customHeight="1" x14ac:dyDescent="0.2">
      <c r="A641" s="23" t="s">
        <v>22</v>
      </c>
      <c r="B641" s="23">
        <v>800014918</v>
      </c>
      <c r="C641" s="24" t="s">
        <v>23</v>
      </c>
      <c r="D641" s="23" t="s">
        <v>28</v>
      </c>
      <c r="E641" s="23">
        <v>615420</v>
      </c>
      <c r="F641" s="23" t="s">
        <v>1375</v>
      </c>
      <c r="G641" s="23">
        <f t="shared" si="10"/>
        <v>2025</v>
      </c>
      <c r="H641" s="25">
        <v>926174</v>
      </c>
      <c r="I641" s="26" t="s">
        <v>25</v>
      </c>
      <c r="J641" s="27">
        <v>45976</v>
      </c>
      <c r="K641" s="27">
        <v>46001</v>
      </c>
      <c r="L641" s="25">
        <v>926174</v>
      </c>
      <c r="M641" s="25">
        <v>1</v>
      </c>
      <c r="N641" s="28" t="s">
        <v>17</v>
      </c>
      <c r="O641" s="29">
        <v>926174</v>
      </c>
      <c r="P641" s="29"/>
      <c r="Q641" s="30"/>
      <c r="R641" s="30"/>
      <c r="S641" s="30"/>
      <c r="T641" s="30"/>
      <c r="U641" s="30"/>
      <c r="V641" s="31" t="s">
        <v>2044</v>
      </c>
      <c r="W641" s="32">
        <v>46087</v>
      </c>
      <c r="X641" s="32"/>
    </row>
    <row r="642" spans="1:24" s="33" customFormat="1" ht="15" customHeight="1" x14ac:dyDescent="0.2">
      <c r="A642" s="23" t="s">
        <v>22</v>
      </c>
      <c r="B642" s="23">
        <v>800014918</v>
      </c>
      <c r="C642" s="24" t="s">
        <v>23</v>
      </c>
      <c r="D642" s="23" t="s">
        <v>28</v>
      </c>
      <c r="E642" s="23">
        <v>615633</v>
      </c>
      <c r="F642" s="23" t="s">
        <v>1389</v>
      </c>
      <c r="G642" s="23">
        <f t="shared" si="10"/>
        <v>2025</v>
      </c>
      <c r="H642" s="25">
        <v>6858304</v>
      </c>
      <c r="I642" s="26" t="s">
        <v>25</v>
      </c>
      <c r="J642" s="27">
        <v>45977</v>
      </c>
      <c r="K642" s="27">
        <v>45994</v>
      </c>
      <c r="L642" s="25">
        <v>6363304</v>
      </c>
      <c r="M642" s="25">
        <v>1</v>
      </c>
      <c r="N642" s="28" t="s">
        <v>17</v>
      </c>
      <c r="O642" s="29">
        <v>6363304</v>
      </c>
      <c r="P642" s="29"/>
      <c r="Q642" s="30"/>
      <c r="R642" s="30"/>
      <c r="S642" s="30"/>
      <c r="T642" s="30"/>
      <c r="U642" s="30"/>
      <c r="V642" s="31" t="s">
        <v>2044</v>
      </c>
      <c r="W642" s="32">
        <v>46087</v>
      </c>
      <c r="X642" s="32"/>
    </row>
    <row r="643" spans="1:24" s="33" customFormat="1" ht="15" customHeight="1" x14ac:dyDescent="0.2">
      <c r="A643" s="23" t="s">
        <v>22</v>
      </c>
      <c r="B643" s="23">
        <v>800014918</v>
      </c>
      <c r="C643" s="24" t="s">
        <v>23</v>
      </c>
      <c r="D643" s="23" t="s">
        <v>28</v>
      </c>
      <c r="E643" s="23">
        <v>615711</v>
      </c>
      <c r="F643" s="23" t="s">
        <v>1394</v>
      </c>
      <c r="G643" s="23">
        <f t="shared" si="10"/>
        <v>2025</v>
      </c>
      <c r="H643" s="25">
        <v>5093680</v>
      </c>
      <c r="I643" s="26" t="s">
        <v>25</v>
      </c>
      <c r="J643" s="27">
        <v>45977</v>
      </c>
      <c r="K643" s="27">
        <v>45994</v>
      </c>
      <c r="L643" s="25">
        <v>5093680</v>
      </c>
      <c r="M643" s="25">
        <v>1</v>
      </c>
      <c r="N643" s="28" t="s">
        <v>17</v>
      </c>
      <c r="O643" s="29">
        <v>5093680</v>
      </c>
      <c r="P643" s="29"/>
      <c r="Q643" s="30"/>
      <c r="R643" s="30"/>
      <c r="S643" s="30"/>
      <c r="T643" s="30"/>
      <c r="U643" s="30"/>
      <c r="V643" s="31" t="s">
        <v>2044</v>
      </c>
      <c r="W643" s="32">
        <v>46087</v>
      </c>
      <c r="X643" s="32"/>
    </row>
    <row r="644" spans="1:24" s="33" customFormat="1" ht="15" customHeight="1" x14ac:dyDescent="0.2">
      <c r="A644" s="23" t="s">
        <v>22</v>
      </c>
      <c r="B644" s="23">
        <v>800014918</v>
      </c>
      <c r="C644" s="24" t="s">
        <v>23</v>
      </c>
      <c r="D644" s="23" t="s">
        <v>28</v>
      </c>
      <c r="E644" s="23">
        <v>615704</v>
      </c>
      <c r="F644" s="23" t="s">
        <v>1393</v>
      </c>
      <c r="G644" s="23">
        <f t="shared" si="10"/>
        <v>2025</v>
      </c>
      <c r="H644" s="25">
        <v>935828</v>
      </c>
      <c r="I644" s="26" t="s">
        <v>25</v>
      </c>
      <c r="J644" s="27">
        <v>45977</v>
      </c>
      <c r="K644" s="27">
        <v>46001</v>
      </c>
      <c r="L644" s="25">
        <v>935828</v>
      </c>
      <c r="M644" s="25">
        <v>1</v>
      </c>
      <c r="N644" s="28" t="s">
        <v>17</v>
      </c>
      <c r="O644" s="29">
        <v>935828</v>
      </c>
      <c r="P644" s="29"/>
      <c r="Q644" s="30"/>
      <c r="R644" s="30"/>
      <c r="S644" s="30"/>
      <c r="T644" s="30"/>
      <c r="U644" s="30"/>
      <c r="V644" s="31" t="s">
        <v>2044</v>
      </c>
      <c r="W644" s="32">
        <v>46087</v>
      </c>
      <c r="X644" s="32"/>
    </row>
    <row r="645" spans="1:24" s="33" customFormat="1" ht="15" customHeight="1" x14ac:dyDescent="0.2">
      <c r="A645" s="23" t="s">
        <v>22</v>
      </c>
      <c r="B645" s="23">
        <v>800014918</v>
      </c>
      <c r="C645" s="24" t="s">
        <v>23</v>
      </c>
      <c r="D645" s="23" t="s">
        <v>28</v>
      </c>
      <c r="E645" s="23">
        <v>615644</v>
      </c>
      <c r="F645" s="23" t="s">
        <v>1390</v>
      </c>
      <c r="G645" s="23">
        <f t="shared" si="10"/>
        <v>2025</v>
      </c>
      <c r="H645" s="25">
        <v>3732724</v>
      </c>
      <c r="I645" s="26" t="s">
        <v>25</v>
      </c>
      <c r="J645" s="27">
        <v>45977</v>
      </c>
      <c r="K645" s="27">
        <v>46001</v>
      </c>
      <c r="L645" s="25">
        <v>3567724</v>
      </c>
      <c r="M645" s="25">
        <v>1</v>
      </c>
      <c r="N645" s="28" t="s">
        <v>17</v>
      </c>
      <c r="O645" s="29">
        <v>3567724</v>
      </c>
      <c r="P645" s="29"/>
      <c r="Q645" s="30"/>
      <c r="R645" s="30"/>
      <c r="S645" s="30"/>
      <c r="T645" s="30"/>
      <c r="U645" s="30"/>
      <c r="V645" s="31" t="s">
        <v>2044</v>
      </c>
      <c r="W645" s="32">
        <v>46087</v>
      </c>
      <c r="X645" s="32"/>
    </row>
    <row r="646" spans="1:24" s="33" customFormat="1" ht="15" customHeight="1" x14ac:dyDescent="0.2">
      <c r="A646" s="23" t="s">
        <v>22</v>
      </c>
      <c r="B646" s="23">
        <v>800014918</v>
      </c>
      <c r="C646" s="24" t="s">
        <v>23</v>
      </c>
      <c r="D646" s="23" t="s">
        <v>28</v>
      </c>
      <c r="E646" s="23">
        <v>615682</v>
      </c>
      <c r="F646" s="23" t="s">
        <v>1391</v>
      </c>
      <c r="G646" s="23">
        <f t="shared" si="10"/>
        <v>2025</v>
      </c>
      <c r="H646" s="25">
        <v>2074572</v>
      </c>
      <c r="I646" s="26" t="s">
        <v>25</v>
      </c>
      <c r="J646" s="27">
        <v>45977</v>
      </c>
      <c r="K646" s="27">
        <v>46001</v>
      </c>
      <c r="L646" s="25">
        <v>2074572</v>
      </c>
      <c r="M646" s="25">
        <v>1</v>
      </c>
      <c r="N646" s="28" t="s">
        <v>17</v>
      </c>
      <c r="O646" s="29">
        <v>2074572</v>
      </c>
      <c r="P646" s="29"/>
      <c r="Q646" s="30"/>
      <c r="R646" s="30"/>
      <c r="S646" s="30"/>
      <c r="T646" s="30"/>
      <c r="U646" s="30"/>
      <c r="V646" s="31" t="s">
        <v>2044</v>
      </c>
      <c r="W646" s="32">
        <v>46087</v>
      </c>
      <c r="X646" s="32"/>
    </row>
    <row r="647" spans="1:24" s="33" customFormat="1" ht="15" customHeight="1" x14ac:dyDescent="0.2">
      <c r="A647" s="23" t="s">
        <v>22</v>
      </c>
      <c r="B647" s="23">
        <v>800014918</v>
      </c>
      <c r="C647" s="24" t="s">
        <v>23</v>
      </c>
      <c r="D647" s="23" t="s">
        <v>28</v>
      </c>
      <c r="E647" s="23">
        <v>615684</v>
      </c>
      <c r="F647" s="23" t="s">
        <v>1392</v>
      </c>
      <c r="G647" s="23">
        <f t="shared" si="10"/>
        <v>2025</v>
      </c>
      <c r="H647" s="25">
        <v>476335</v>
      </c>
      <c r="I647" s="26" t="s">
        <v>25</v>
      </c>
      <c r="J647" s="27">
        <v>45977</v>
      </c>
      <c r="K647" s="27">
        <v>46001</v>
      </c>
      <c r="L647" s="25">
        <v>476335</v>
      </c>
      <c r="M647" s="25">
        <v>1</v>
      </c>
      <c r="N647" s="28" t="s">
        <v>17</v>
      </c>
      <c r="O647" s="29">
        <v>476335</v>
      </c>
      <c r="P647" s="29"/>
      <c r="Q647" s="30"/>
      <c r="R647" s="30"/>
      <c r="S647" s="30"/>
      <c r="T647" s="30"/>
      <c r="U647" s="30"/>
      <c r="V647" s="31" t="s">
        <v>2044</v>
      </c>
      <c r="W647" s="32">
        <v>46087</v>
      </c>
      <c r="X647" s="32"/>
    </row>
    <row r="648" spans="1:24" s="33" customFormat="1" ht="15" customHeight="1" x14ac:dyDescent="0.2">
      <c r="A648" s="23" t="s">
        <v>22</v>
      </c>
      <c r="B648" s="23">
        <v>800014918</v>
      </c>
      <c r="C648" s="24" t="s">
        <v>23</v>
      </c>
      <c r="D648" s="23" t="s">
        <v>28</v>
      </c>
      <c r="E648" s="23">
        <v>615792</v>
      </c>
      <c r="F648" s="23" t="s">
        <v>1397</v>
      </c>
      <c r="G648" s="23">
        <f t="shared" si="10"/>
        <v>2025</v>
      </c>
      <c r="H648" s="25">
        <v>2628847</v>
      </c>
      <c r="I648" s="26" t="s">
        <v>25</v>
      </c>
      <c r="J648" s="27">
        <v>45978</v>
      </c>
      <c r="K648" s="27">
        <v>45994</v>
      </c>
      <c r="L648" s="25">
        <v>2628847</v>
      </c>
      <c r="M648" s="25">
        <v>1</v>
      </c>
      <c r="N648" s="28" t="s">
        <v>17</v>
      </c>
      <c r="O648" s="29">
        <v>2628847</v>
      </c>
      <c r="P648" s="29"/>
      <c r="Q648" s="30"/>
      <c r="R648" s="30"/>
      <c r="S648" s="30"/>
      <c r="T648" s="30"/>
      <c r="U648" s="30"/>
      <c r="V648" s="31" t="s">
        <v>2044</v>
      </c>
      <c r="W648" s="32">
        <v>46087</v>
      </c>
      <c r="X648" s="32"/>
    </row>
    <row r="649" spans="1:24" s="33" customFormat="1" ht="15" customHeight="1" x14ac:dyDescent="0.2">
      <c r="A649" s="23" t="s">
        <v>22</v>
      </c>
      <c r="B649" s="23">
        <v>800014918</v>
      </c>
      <c r="C649" s="24" t="s">
        <v>23</v>
      </c>
      <c r="D649" s="23" t="s">
        <v>28</v>
      </c>
      <c r="E649" s="23">
        <v>615826</v>
      </c>
      <c r="F649" s="23" t="s">
        <v>1399</v>
      </c>
      <c r="G649" s="23">
        <f t="shared" si="10"/>
        <v>2025</v>
      </c>
      <c r="H649" s="25">
        <v>2569001</v>
      </c>
      <c r="I649" s="26" t="s">
        <v>25</v>
      </c>
      <c r="J649" s="27">
        <v>45978</v>
      </c>
      <c r="K649" s="27">
        <v>45994</v>
      </c>
      <c r="L649" s="25">
        <v>2569001</v>
      </c>
      <c r="M649" s="25">
        <v>1</v>
      </c>
      <c r="N649" s="28" t="s">
        <v>17</v>
      </c>
      <c r="O649" s="29">
        <v>2569001</v>
      </c>
      <c r="P649" s="29"/>
      <c r="Q649" s="30"/>
      <c r="R649" s="30"/>
      <c r="S649" s="30"/>
      <c r="T649" s="30"/>
      <c r="U649" s="30"/>
      <c r="V649" s="31" t="s">
        <v>2044</v>
      </c>
      <c r="W649" s="32">
        <v>46087</v>
      </c>
      <c r="X649" s="32"/>
    </row>
    <row r="650" spans="1:24" s="33" customFormat="1" ht="15" customHeight="1" x14ac:dyDescent="0.2">
      <c r="A650" s="23" t="s">
        <v>22</v>
      </c>
      <c r="B650" s="23">
        <v>800014918</v>
      </c>
      <c r="C650" s="24" t="s">
        <v>23</v>
      </c>
      <c r="D650" s="23" t="s">
        <v>28</v>
      </c>
      <c r="E650" s="23">
        <v>615768</v>
      </c>
      <c r="F650" s="23" t="s">
        <v>1395</v>
      </c>
      <c r="G650" s="23">
        <f t="shared" si="10"/>
        <v>2025</v>
      </c>
      <c r="H650" s="25">
        <v>163293</v>
      </c>
      <c r="I650" s="26" t="s">
        <v>25</v>
      </c>
      <c r="J650" s="27">
        <v>45978</v>
      </c>
      <c r="K650" s="27">
        <v>46001</v>
      </c>
      <c r="L650" s="25">
        <v>163293</v>
      </c>
      <c r="M650" s="25">
        <v>1</v>
      </c>
      <c r="N650" s="28" t="s">
        <v>17</v>
      </c>
      <c r="O650" s="29">
        <v>163293</v>
      </c>
      <c r="P650" s="29"/>
      <c r="Q650" s="30"/>
      <c r="R650" s="30"/>
      <c r="S650" s="30"/>
      <c r="T650" s="30"/>
      <c r="U650" s="30"/>
      <c r="V650" s="31" t="s">
        <v>2044</v>
      </c>
      <c r="W650" s="32">
        <v>46087</v>
      </c>
      <c r="X650" s="32"/>
    </row>
    <row r="651" spans="1:24" s="33" customFormat="1" ht="15" customHeight="1" x14ac:dyDescent="0.2">
      <c r="A651" s="23" t="s">
        <v>22</v>
      </c>
      <c r="B651" s="23">
        <v>800014918</v>
      </c>
      <c r="C651" s="24" t="s">
        <v>23</v>
      </c>
      <c r="D651" s="23" t="s">
        <v>28</v>
      </c>
      <c r="E651" s="23">
        <v>615775</v>
      </c>
      <c r="F651" s="23" t="s">
        <v>1396</v>
      </c>
      <c r="G651" s="23">
        <f t="shared" ref="G651:G714" si="11">+YEAR(K651)</f>
        <v>2025</v>
      </c>
      <c r="H651" s="25">
        <v>3146716</v>
      </c>
      <c r="I651" s="26" t="s">
        <v>25</v>
      </c>
      <c r="J651" s="27">
        <v>45978</v>
      </c>
      <c r="K651" s="27">
        <v>46001</v>
      </c>
      <c r="L651" s="25">
        <v>3146716</v>
      </c>
      <c r="M651" s="25">
        <v>1</v>
      </c>
      <c r="N651" s="28" t="s">
        <v>17</v>
      </c>
      <c r="O651" s="29">
        <v>3146716</v>
      </c>
      <c r="P651" s="29"/>
      <c r="Q651" s="30"/>
      <c r="R651" s="30"/>
      <c r="S651" s="30"/>
      <c r="T651" s="30"/>
      <c r="U651" s="30"/>
      <c r="V651" s="31" t="s">
        <v>2044</v>
      </c>
      <c r="W651" s="32">
        <v>46087</v>
      </c>
      <c r="X651" s="32"/>
    </row>
    <row r="652" spans="1:24" s="33" customFormat="1" ht="15" customHeight="1" x14ac:dyDescent="0.2">
      <c r="A652" s="23" t="s">
        <v>22</v>
      </c>
      <c r="B652" s="23">
        <v>800014918</v>
      </c>
      <c r="C652" s="24" t="s">
        <v>23</v>
      </c>
      <c r="D652" s="23" t="s">
        <v>28</v>
      </c>
      <c r="E652" s="23">
        <v>615821</v>
      </c>
      <c r="F652" s="23" t="s">
        <v>1398</v>
      </c>
      <c r="G652" s="23">
        <f t="shared" si="11"/>
        <v>2025</v>
      </c>
      <c r="H652" s="25">
        <v>3175460</v>
      </c>
      <c r="I652" s="26" t="s">
        <v>27</v>
      </c>
      <c r="J652" s="27">
        <v>45978</v>
      </c>
      <c r="K652" s="27">
        <v>45996</v>
      </c>
      <c r="L652" s="25">
        <v>3010460</v>
      </c>
      <c r="M652" s="25">
        <v>1</v>
      </c>
      <c r="N652" s="28" t="s">
        <v>17</v>
      </c>
      <c r="O652" s="29">
        <v>3010460</v>
      </c>
      <c r="P652" s="29"/>
      <c r="Q652" s="30"/>
      <c r="R652" s="30"/>
      <c r="S652" s="30"/>
      <c r="T652" s="30"/>
      <c r="U652" s="30"/>
      <c r="V652" s="31" t="s">
        <v>2044</v>
      </c>
      <c r="W652" s="32">
        <v>46087</v>
      </c>
      <c r="X652" s="32"/>
    </row>
    <row r="653" spans="1:24" s="33" customFormat="1" ht="15" customHeight="1" x14ac:dyDescent="0.2">
      <c r="A653" s="23" t="s">
        <v>22</v>
      </c>
      <c r="B653" s="23">
        <v>800014918</v>
      </c>
      <c r="C653" s="24" t="s">
        <v>23</v>
      </c>
      <c r="D653" s="23" t="s">
        <v>28</v>
      </c>
      <c r="E653" s="23">
        <v>615849</v>
      </c>
      <c r="F653" s="23" t="s">
        <v>1400</v>
      </c>
      <c r="G653" s="23">
        <f t="shared" si="11"/>
        <v>2025</v>
      </c>
      <c r="H653" s="25">
        <v>3373436</v>
      </c>
      <c r="I653" s="26" t="s">
        <v>25</v>
      </c>
      <c r="J653" s="27">
        <v>45979</v>
      </c>
      <c r="K653" s="27">
        <v>45994</v>
      </c>
      <c r="L653" s="25">
        <v>3373436</v>
      </c>
      <c r="M653" s="25">
        <v>1</v>
      </c>
      <c r="N653" s="28" t="s">
        <v>17</v>
      </c>
      <c r="O653" s="29">
        <v>3373436</v>
      </c>
      <c r="P653" s="29"/>
      <c r="Q653" s="30"/>
      <c r="R653" s="30"/>
      <c r="S653" s="30"/>
      <c r="T653" s="30"/>
      <c r="U653" s="30"/>
      <c r="V653" s="31" t="s">
        <v>2044</v>
      </c>
      <c r="W653" s="32">
        <v>46087</v>
      </c>
      <c r="X653" s="32"/>
    </row>
    <row r="654" spans="1:24" s="33" customFormat="1" ht="15" customHeight="1" x14ac:dyDescent="0.2">
      <c r="A654" s="23" t="s">
        <v>22</v>
      </c>
      <c r="B654" s="23">
        <v>800014918</v>
      </c>
      <c r="C654" s="24" t="s">
        <v>23</v>
      </c>
      <c r="D654" s="23" t="s">
        <v>28</v>
      </c>
      <c r="E654" s="23">
        <v>615872</v>
      </c>
      <c r="F654" s="23" t="s">
        <v>1401</v>
      </c>
      <c r="G654" s="23">
        <f t="shared" si="11"/>
        <v>2025</v>
      </c>
      <c r="H654" s="25">
        <v>7113741</v>
      </c>
      <c r="I654" s="26" t="s">
        <v>25</v>
      </c>
      <c r="J654" s="27">
        <v>45979</v>
      </c>
      <c r="K654" s="27">
        <v>45994</v>
      </c>
      <c r="L654" s="25">
        <v>3116541</v>
      </c>
      <c r="M654" s="25">
        <v>1</v>
      </c>
      <c r="N654" s="28" t="s">
        <v>17</v>
      </c>
      <c r="O654" s="29">
        <v>3116541</v>
      </c>
      <c r="P654" s="29"/>
      <c r="Q654" s="30"/>
      <c r="R654" s="30"/>
      <c r="S654" s="30"/>
      <c r="T654" s="30"/>
      <c r="U654" s="30"/>
      <c r="V654" s="31" t="s">
        <v>2044</v>
      </c>
      <c r="W654" s="32">
        <v>46087</v>
      </c>
      <c r="X654" s="32"/>
    </row>
    <row r="655" spans="1:24" s="33" customFormat="1" ht="15" customHeight="1" x14ac:dyDescent="0.2">
      <c r="A655" s="23" t="s">
        <v>22</v>
      </c>
      <c r="B655" s="23">
        <v>800014918</v>
      </c>
      <c r="C655" s="24" t="s">
        <v>23</v>
      </c>
      <c r="D655" s="23" t="s">
        <v>28</v>
      </c>
      <c r="E655" s="23">
        <v>615892</v>
      </c>
      <c r="F655" s="23" t="s">
        <v>1402</v>
      </c>
      <c r="G655" s="23">
        <f t="shared" si="11"/>
        <v>2025</v>
      </c>
      <c r="H655" s="25">
        <v>299693</v>
      </c>
      <c r="I655" s="26" t="s">
        <v>25</v>
      </c>
      <c r="J655" s="27">
        <v>45979</v>
      </c>
      <c r="K655" s="27">
        <v>45994</v>
      </c>
      <c r="L655" s="25">
        <v>299693</v>
      </c>
      <c r="M655" s="25">
        <v>1</v>
      </c>
      <c r="N655" s="28" t="s">
        <v>17</v>
      </c>
      <c r="O655" s="29">
        <v>299693</v>
      </c>
      <c r="P655" s="29"/>
      <c r="Q655" s="30"/>
      <c r="R655" s="30"/>
      <c r="S655" s="30"/>
      <c r="T655" s="30"/>
      <c r="U655" s="30"/>
      <c r="V655" s="31" t="s">
        <v>2044</v>
      </c>
      <c r="W655" s="32">
        <v>46087</v>
      </c>
      <c r="X655" s="32"/>
    </row>
    <row r="656" spans="1:24" s="33" customFormat="1" ht="15" customHeight="1" x14ac:dyDescent="0.2">
      <c r="A656" s="23" t="s">
        <v>22</v>
      </c>
      <c r="B656" s="23">
        <v>800014918</v>
      </c>
      <c r="C656" s="24" t="s">
        <v>23</v>
      </c>
      <c r="D656" s="23" t="s">
        <v>28</v>
      </c>
      <c r="E656" s="23">
        <v>615899</v>
      </c>
      <c r="F656" s="23" t="s">
        <v>1403</v>
      </c>
      <c r="G656" s="23">
        <f t="shared" si="11"/>
        <v>2025</v>
      </c>
      <c r="H656" s="25">
        <v>2894213</v>
      </c>
      <c r="I656" s="26" t="s">
        <v>25</v>
      </c>
      <c r="J656" s="27">
        <v>45979</v>
      </c>
      <c r="K656" s="27">
        <v>45994</v>
      </c>
      <c r="L656" s="25">
        <v>2729213</v>
      </c>
      <c r="M656" s="25">
        <v>1</v>
      </c>
      <c r="N656" s="28" t="s">
        <v>17</v>
      </c>
      <c r="O656" s="29">
        <v>2729213</v>
      </c>
      <c r="P656" s="29"/>
      <c r="Q656" s="30"/>
      <c r="R656" s="30"/>
      <c r="S656" s="30"/>
      <c r="T656" s="30"/>
      <c r="U656" s="30"/>
      <c r="V656" s="31" t="s">
        <v>2044</v>
      </c>
      <c r="W656" s="32">
        <v>46087</v>
      </c>
      <c r="X656" s="32"/>
    </row>
    <row r="657" spans="1:24" s="33" customFormat="1" ht="15" customHeight="1" x14ac:dyDescent="0.2">
      <c r="A657" s="23" t="s">
        <v>22</v>
      </c>
      <c r="B657" s="23">
        <v>800014918</v>
      </c>
      <c r="C657" s="24" t="s">
        <v>23</v>
      </c>
      <c r="D657" s="23" t="s">
        <v>28</v>
      </c>
      <c r="E657" s="23">
        <v>615916</v>
      </c>
      <c r="F657" s="23" t="s">
        <v>1405</v>
      </c>
      <c r="G657" s="23">
        <f t="shared" si="11"/>
        <v>2025</v>
      </c>
      <c r="H657" s="25">
        <v>820270</v>
      </c>
      <c r="I657" s="26" t="s">
        <v>25</v>
      </c>
      <c r="J657" s="27">
        <v>45979</v>
      </c>
      <c r="K657" s="27">
        <v>45994</v>
      </c>
      <c r="L657" s="25">
        <v>820270</v>
      </c>
      <c r="M657" s="25">
        <v>1</v>
      </c>
      <c r="N657" s="28" t="s">
        <v>17</v>
      </c>
      <c r="O657" s="29">
        <v>820270</v>
      </c>
      <c r="P657" s="29"/>
      <c r="Q657" s="30"/>
      <c r="R657" s="30"/>
      <c r="S657" s="30"/>
      <c r="T657" s="30"/>
      <c r="U657" s="30"/>
      <c r="V657" s="31" t="s">
        <v>2044</v>
      </c>
      <c r="W657" s="32">
        <v>46087</v>
      </c>
      <c r="X657" s="32"/>
    </row>
    <row r="658" spans="1:24" s="33" customFormat="1" ht="15" customHeight="1" x14ac:dyDescent="0.2">
      <c r="A658" s="23" t="s">
        <v>22</v>
      </c>
      <c r="B658" s="23">
        <v>800014918</v>
      </c>
      <c r="C658" s="24" t="s">
        <v>23</v>
      </c>
      <c r="D658" s="23" t="s">
        <v>28</v>
      </c>
      <c r="E658" s="23">
        <v>616008</v>
      </c>
      <c r="F658" s="23" t="s">
        <v>1409</v>
      </c>
      <c r="G658" s="23">
        <f t="shared" si="11"/>
        <v>2025</v>
      </c>
      <c r="H658" s="25">
        <v>3720303</v>
      </c>
      <c r="I658" s="26" t="s">
        <v>25</v>
      </c>
      <c r="J658" s="27">
        <v>45979</v>
      </c>
      <c r="K658" s="27">
        <v>45994</v>
      </c>
      <c r="L658" s="25">
        <v>3555303</v>
      </c>
      <c r="M658" s="25">
        <v>1</v>
      </c>
      <c r="N658" s="28" t="s">
        <v>17</v>
      </c>
      <c r="O658" s="29">
        <v>3555303</v>
      </c>
      <c r="P658" s="29"/>
      <c r="Q658" s="30"/>
      <c r="R658" s="30"/>
      <c r="S658" s="30"/>
      <c r="T658" s="30"/>
      <c r="U658" s="30"/>
      <c r="V658" s="31" t="s">
        <v>2044</v>
      </c>
      <c r="W658" s="32">
        <v>46087</v>
      </c>
      <c r="X658" s="32"/>
    </row>
    <row r="659" spans="1:24" s="33" customFormat="1" ht="15" customHeight="1" x14ac:dyDescent="0.2">
      <c r="A659" s="23" t="s">
        <v>22</v>
      </c>
      <c r="B659" s="23">
        <v>800014918</v>
      </c>
      <c r="C659" s="24" t="s">
        <v>23</v>
      </c>
      <c r="D659" s="23" t="s">
        <v>28</v>
      </c>
      <c r="E659" s="23">
        <v>616027</v>
      </c>
      <c r="F659" s="23" t="s">
        <v>1413</v>
      </c>
      <c r="G659" s="23">
        <f t="shared" si="11"/>
        <v>2025</v>
      </c>
      <c r="H659" s="25">
        <v>3128996</v>
      </c>
      <c r="I659" s="26" t="s">
        <v>25</v>
      </c>
      <c r="J659" s="27">
        <v>45979</v>
      </c>
      <c r="K659" s="27">
        <v>45994</v>
      </c>
      <c r="L659" s="25">
        <v>2609096</v>
      </c>
      <c r="M659" s="25">
        <v>1</v>
      </c>
      <c r="N659" s="28" t="s">
        <v>17</v>
      </c>
      <c r="O659" s="29">
        <v>2609096</v>
      </c>
      <c r="P659" s="29"/>
      <c r="Q659" s="30"/>
      <c r="R659" s="30"/>
      <c r="S659" s="30"/>
      <c r="T659" s="30"/>
      <c r="U659" s="30"/>
      <c r="V659" s="31" t="s">
        <v>2044</v>
      </c>
      <c r="W659" s="32">
        <v>46087</v>
      </c>
      <c r="X659" s="32"/>
    </row>
    <row r="660" spans="1:24" s="33" customFormat="1" ht="15" customHeight="1" x14ac:dyDescent="0.2">
      <c r="A660" s="23" t="s">
        <v>22</v>
      </c>
      <c r="B660" s="23">
        <v>800014918</v>
      </c>
      <c r="C660" s="24" t="s">
        <v>23</v>
      </c>
      <c r="D660" s="23" t="s">
        <v>28</v>
      </c>
      <c r="E660" s="23">
        <v>616035</v>
      </c>
      <c r="F660" s="23" t="s">
        <v>1414</v>
      </c>
      <c r="G660" s="23">
        <f t="shared" si="11"/>
        <v>2025</v>
      </c>
      <c r="H660" s="25">
        <v>5311282</v>
      </c>
      <c r="I660" s="26" t="s">
        <v>25</v>
      </c>
      <c r="J660" s="27">
        <v>45979</v>
      </c>
      <c r="K660" s="27">
        <v>45994</v>
      </c>
      <c r="L660" s="25">
        <v>5311282</v>
      </c>
      <c r="M660" s="25">
        <v>1</v>
      </c>
      <c r="N660" s="28" t="s">
        <v>17</v>
      </c>
      <c r="O660" s="29">
        <v>5311282</v>
      </c>
      <c r="P660" s="29"/>
      <c r="Q660" s="30"/>
      <c r="R660" s="30"/>
      <c r="S660" s="30"/>
      <c r="T660" s="30"/>
      <c r="U660" s="30"/>
      <c r="V660" s="31" t="s">
        <v>2044</v>
      </c>
      <c r="W660" s="32">
        <v>46087</v>
      </c>
      <c r="X660" s="32"/>
    </row>
    <row r="661" spans="1:24" s="33" customFormat="1" ht="15" customHeight="1" x14ac:dyDescent="0.2">
      <c r="A661" s="23" t="s">
        <v>22</v>
      </c>
      <c r="B661" s="23">
        <v>800014918</v>
      </c>
      <c r="C661" s="24" t="s">
        <v>23</v>
      </c>
      <c r="D661" s="23" t="s">
        <v>28</v>
      </c>
      <c r="E661" s="23">
        <v>616041</v>
      </c>
      <c r="F661" s="23" t="s">
        <v>1415</v>
      </c>
      <c r="G661" s="23">
        <f t="shared" si="11"/>
        <v>2025</v>
      </c>
      <c r="H661" s="25">
        <v>69800</v>
      </c>
      <c r="I661" s="26" t="s">
        <v>25</v>
      </c>
      <c r="J661" s="27">
        <v>45979</v>
      </c>
      <c r="K661" s="27">
        <v>45994</v>
      </c>
      <c r="L661" s="25">
        <v>69800</v>
      </c>
      <c r="M661" s="25">
        <v>1</v>
      </c>
      <c r="N661" s="28" t="s">
        <v>17</v>
      </c>
      <c r="O661" s="29">
        <v>69800</v>
      </c>
      <c r="P661" s="29"/>
      <c r="Q661" s="30"/>
      <c r="R661" s="30"/>
      <c r="S661" s="30"/>
      <c r="T661" s="30"/>
      <c r="U661" s="30"/>
      <c r="V661" s="31" t="s">
        <v>2044</v>
      </c>
      <c r="W661" s="32">
        <v>46087</v>
      </c>
      <c r="X661" s="32"/>
    </row>
    <row r="662" spans="1:24" s="33" customFormat="1" ht="15" customHeight="1" x14ac:dyDescent="0.2">
      <c r="A662" s="23" t="s">
        <v>22</v>
      </c>
      <c r="B662" s="23">
        <v>800014918</v>
      </c>
      <c r="C662" s="24" t="s">
        <v>23</v>
      </c>
      <c r="D662" s="23" t="s">
        <v>28</v>
      </c>
      <c r="E662" s="23">
        <v>616110</v>
      </c>
      <c r="F662" s="23" t="s">
        <v>1416</v>
      </c>
      <c r="G662" s="23">
        <f t="shared" si="11"/>
        <v>2025</v>
      </c>
      <c r="H662" s="25">
        <v>2129850</v>
      </c>
      <c r="I662" s="26" t="s">
        <v>25</v>
      </c>
      <c r="J662" s="27">
        <v>45979</v>
      </c>
      <c r="K662" s="27">
        <v>46001</v>
      </c>
      <c r="L662" s="25">
        <v>2129850</v>
      </c>
      <c r="M662" s="25">
        <v>1</v>
      </c>
      <c r="N662" s="28" t="s">
        <v>17</v>
      </c>
      <c r="O662" s="29">
        <v>2129850</v>
      </c>
      <c r="P662" s="29"/>
      <c r="Q662" s="30"/>
      <c r="R662" s="30"/>
      <c r="S662" s="30"/>
      <c r="T662" s="30"/>
      <c r="U662" s="30"/>
      <c r="V662" s="31" t="s">
        <v>2044</v>
      </c>
      <c r="W662" s="32">
        <v>46087</v>
      </c>
      <c r="X662" s="32"/>
    </row>
    <row r="663" spans="1:24" s="33" customFormat="1" ht="15" customHeight="1" x14ac:dyDescent="0.2">
      <c r="A663" s="23" t="s">
        <v>22</v>
      </c>
      <c r="B663" s="23">
        <v>800014918</v>
      </c>
      <c r="C663" s="24" t="s">
        <v>23</v>
      </c>
      <c r="D663" s="23" t="s">
        <v>28</v>
      </c>
      <c r="E663" s="23">
        <v>616014</v>
      </c>
      <c r="F663" s="23" t="s">
        <v>1411</v>
      </c>
      <c r="G663" s="23">
        <f t="shared" si="11"/>
        <v>2025</v>
      </c>
      <c r="H663" s="25">
        <v>4438812</v>
      </c>
      <c r="I663" s="26" t="s">
        <v>25</v>
      </c>
      <c r="J663" s="27">
        <v>45979</v>
      </c>
      <c r="K663" s="27">
        <v>46001</v>
      </c>
      <c r="L663" s="25">
        <v>4438812</v>
      </c>
      <c r="M663" s="25">
        <v>1</v>
      </c>
      <c r="N663" s="28" t="s">
        <v>17</v>
      </c>
      <c r="O663" s="29">
        <v>4438812</v>
      </c>
      <c r="P663" s="29"/>
      <c r="Q663" s="30"/>
      <c r="R663" s="30"/>
      <c r="S663" s="30"/>
      <c r="T663" s="30"/>
      <c r="U663" s="30"/>
      <c r="V663" s="31" t="s">
        <v>2044</v>
      </c>
      <c r="W663" s="32">
        <v>46087</v>
      </c>
      <c r="X663" s="32"/>
    </row>
    <row r="664" spans="1:24" s="33" customFormat="1" ht="15" customHeight="1" x14ac:dyDescent="0.2">
      <c r="A664" s="23" t="s">
        <v>22</v>
      </c>
      <c r="B664" s="23">
        <v>800014918</v>
      </c>
      <c r="C664" s="24" t="s">
        <v>23</v>
      </c>
      <c r="D664" s="23" t="s">
        <v>28</v>
      </c>
      <c r="E664" s="23">
        <v>616024</v>
      </c>
      <c r="F664" s="23" t="s">
        <v>1412</v>
      </c>
      <c r="G664" s="23">
        <f t="shared" si="11"/>
        <v>2025</v>
      </c>
      <c r="H664" s="25">
        <v>268152</v>
      </c>
      <c r="I664" s="26" t="s">
        <v>25</v>
      </c>
      <c r="J664" s="27">
        <v>45979</v>
      </c>
      <c r="K664" s="27">
        <v>46001</v>
      </c>
      <c r="L664" s="25">
        <v>268152</v>
      </c>
      <c r="M664" s="25">
        <v>1</v>
      </c>
      <c r="N664" s="28" t="s">
        <v>17</v>
      </c>
      <c r="O664" s="29">
        <v>268152</v>
      </c>
      <c r="P664" s="29"/>
      <c r="Q664" s="30"/>
      <c r="R664" s="30"/>
      <c r="S664" s="30"/>
      <c r="T664" s="30"/>
      <c r="U664" s="30"/>
      <c r="V664" s="31" t="s">
        <v>2044</v>
      </c>
      <c r="W664" s="32">
        <v>46087</v>
      </c>
      <c r="X664" s="32"/>
    </row>
    <row r="665" spans="1:24" s="33" customFormat="1" ht="15" customHeight="1" x14ac:dyDescent="0.2">
      <c r="A665" s="23" t="s">
        <v>22</v>
      </c>
      <c r="B665" s="23">
        <v>800014918</v>
      </c>
      <c r="C665" s="24" t="s">
        <v>23</v>
      </c>
      <c r="D665" s="23" t="s">
        <v>28</v>
      </c>
      <c r="E665" s="23">
        <v>616005</v>
      </c>
      <c r="F665" s="23" t="s">
        <v>1408</v>
      </c>
      <c r="G665" s="23">
        <f t="shared" si="11"/>
        <v>2025</v>
      </c>
      <c r="H665" s="25">
        <v>69800</v>
      </c>
      <c r="I665" s="26" t="s">
        <v>25</v>
      </c>
      <c r="J665" s="27">
        <v>45979</v>
      </c>
      <c r="K665" s="27">
        <v>46001</v>
      </c>
      <c r="L665" s="25">
        <v>69800</v>
      </c>
      <c r="M665" s="25">
        <v>1</v>
      </c>
      <c r="N665" s="28" t="s">
        <v>17</v>
      </c>
      <c r="O665" s="29">
        <v>69800</v>
      </c>
      <c r="P665" s="29"/>
      <c r="Q665" s="30"/>
      <c r="R665" s="30"/>
      <c r="S665" s="30"/>
      <c r="T665" s="30"/>
      <c r="U665" s="30"/>
      <c r="V665" s="31" t="s">
        <v>2044</v>
      </c>
      <c r="W665" s="32">
        <v>46087</v>
      </c>
      <c r="X665" s="32"/>
    </row>
    <row r="666" spans="1:24" s="33" customFormat="1" ht="15" customHeight="1" x14ac:dyDescent="0.2">
      <c r="A666" s="23" t="s">
        <v>22</v>
      </c>
      <c r="B666" s="23">
        <v>800014918</v>
      </c>
      <c r="C666" s="24" t="s">
        <v>23</v>
      </c>
      <c r="D666" s="23" t="s">
        <v>28</v>
      </c>
      <c r="E666" s="23">
        <v>615937</v>
      </c>
      <c r="F666" s="23" t="s">
        <v>1406</v>
      </c>
      <c r="G666" s="23">
        <f t="shared" si="11"/>
        <v>2025</v>
      </c>
      <c r="H666" s="25">
        <v>292120</v>
      </c>
      <c r="I666" s="26" t="s">
        <v>25</v>
      </c>
      <c r="J666" s="27">
        <v>45979</v>
      </c>
      <c r="K666" s="27">
        <v>46001</v>
      </c>
      <c r="L666" s="25">
        <v>292120</v>
      </c>
      <c r="M666" s="25">
        <v>1</v>
      </c>
      <c r="N666" s="28" t="s">
        <v>17</v>
      </c>
      <c r="O666" s="29">
        <v>292120</v>
      </c>
      <c r="P666" s="29"/>
      <c r="Q666" s="30"/>
      <c r="R666" s="30"/>
      <c r="S666" s="30"/>
      <c r="T666" s="30"/>
      <c r="U666" s="30"/>
      <c r="V666" s="31" t="s">
        <v>2044</v>
      </c>
      <c r="W666" s="32">
        <v>46087</v>
      </c>
      <c r="X666" s="32"/>
    </row>
    <row r="667" spans="1:24" s="33" customFormat="1" ht="15" customHeight="1" x14ac:dyDescent="0.2">
      <c r="A667" s="23" t="s">
        <v>22</v>
      </c>
      <c r="B667" s="23">
        <v>800014918</v>
      </c>
      <c r="C667" s="24" t="s">
        <v>23</v>
      </c>
      <c r="D667" s="23" t="s">
        <v>28</v>
      </c>
      <c r="E667" s="23">
        <v>615946</v>
      </c>
      <c r="F667" s="23" t="s">
        <v>1407</v>
      </c>
      <c r="G667" s="23">
        <f t="shared" si="11"/>
        <v>2025</v>
      </c>
      <c r="H667" s="25">
        <v>680601</v>
      </c>
      <c r="I667" s="26" t="s">
        <v>25</v>
      </c>
      <c r="J667" s="27">
        <v>45979</v>
      </c>
      <c r="K667" s="27">
        <v>46001</v>
      </c>
      <c r="L667" s="25">
        <v>680601</v>
      </c>
      <c r="M667" s="25">
        <v>1</v>
      </c>
      <c r="N667" s="28" t="s">
        <v>17</v>
      </c>
      <c r="O667" s="29">
        <v>680601</v>
      </c>
      <c r="P667" s="29"/>
      <c r="Q667" s="30"/>
      <c r="R667" s="30"/>
      <c r="S667" s="30"/>
      <c r="T667" s="30"/>
      <c r="U667" s="30"/>
      <c r="V667" s="31" t="s">
        <v>2044</v>
      </c>
      <c r="W667" s="32">
        <v>46087</v>
      </c>
      <c r="X667" s="32"/>
    </row>
    <row r="668" spans="1:24" s="33" customFormat="1" ht="15" customHeight="1" x14ac:dyDescent="0.2">
      <c r="A668" s="23" t="s">
        <v>22</v>
      </c>
      <c r="B668" s="23">
        <v>800014918</v>
      </c>
      <c r="C668" s="24" t="s">
        <v>23</v>
      </c>
      <c r="D668" s="23" t="s">
        <v>28</v>
      </c>
      <c r="E668" s="23">
        <v>615902</v>
      </c>
      <c r="F668" s="23" t="s">
        <v>1404</v>
      </c>
      <c r="G668" s="23">
        <f t="shared" si="11"/>
        <v>2025</v>
      </c>
      <c r="H668" s="25">
        <v>231493</v>
      </c>
      <c r="I668" s="26" t="s">
        <v>25</v>
      </c>
      <c r="J668" s="27">
        <v>45979</v>
      </c>
      <c r="K668" s="27">
        <v>46001</v>
      </c>
      <c r="L668" s="25">
        <v>231493</v>
      </c>
      <c r="M668" s="25">
        <v>1</v>
      </c>
      <c r="N668" s="28" t="s">
        <v>17</v>
      </c>
      <c r="O668" s="29">
        <v>231493</v>
      </c>
      <c r="P668" s="29"/>
      <c r="Q668" s="30"/>
      <c r="R668" s="30"/>
      <c r="S668" s="30"/>
      <c r="T668" s="30"/>
      <c r="U668" s="30"/>
      <c r="V668" s="31" t="s">
        <v>2044</v>
      </c>
      <c r="W668" s="32">
        <v>46087</v>
      </c>
      <c r="X668" s="32"/>
    </row>
    <row r="669" spans="1:24" s="33" customFormat="1" ht="15" customHeight="1" x14ac:dyDescent="0.2">
      <c r="A669" s="23" t="s">
        <v>22</v>
      </c>
      <c r="B669" s="23">
        <v>800014918</v>
      </c>
      <c r="C669" s="24" t="s">
        <v>23</v>
      </c>
      <c r="D669" s="23" t="s">
        <v>28</v>
      </c>
      <c r="E669" s="23">
        <v>616290</v>
      </c>
      <c r="F669" s="23" t="s">
        <v>1417</v>
      </c>
      <c r="G669" s="23">
        <f t="shared" si="11"/>
        <v>2025</v>
      </c>
      <c r="H669" s="25">
        <v>1378787</v>
      </c>
      <c r="I669" s="26" t="s">
        <v>25</v>
      </c>
      <c r="J669" s="27">
        <v>45980</v>
      </c>
      <c r="K669" s="27">
        <v>45994</v>
      </c>
      <c r="L669" s="25">
        <v>1378787</v>
      </c>
      <c r="M669" s="25">
        <v>1</v>
      </c>
      <c r="N669" s="28" t="s">
        <v>17</v>
      </c>
      <c r="O669" s="29">
        <v>1378787</v>
      </c>
      <c r="P669" s="29"/>
      <c r="Q669" s="30"/>
      <c r="R669" s="30"/>
      <c r="S669" s="30"/>
      <c r="T669" s="30"/>
      <c r="U669" s="30"/>
      <c r="V669" s="31" t="s">
        <v>2044</v>
      </c>
      <c r="W669" s="32">
        <v>46087</v>
      </c>
      <c r="X669" s="32"/>
    </row>
    <row r="670" spans="1:24" s="33" customFormat="1" ht="15" customHeight="1" x14ac:dyDescent="0.2">
      <c r="A670" s="23" t="s">
        <v>22</v>
      </c>
      <c r="B670" s="23">
        <v>800014918</v>
      </c>
      <c r="C670" s="24" t="s">
        <v>23</v>
      </c>
      <c r="D670" s="23" t="s">
        <v>28</v>
      </c>
      <c r="E670" s="23">
        <v>616500</v>
      </c>
      <c r="F670" s="23" t="s">
        <v>1426</v>
      </c>
      <c r="G670" s="23">
        <f t="shared" si="11"/>
        <v>2025</v>
      </c>
      <c r="H670" s="25">
        <v>2612955</v>
      </c>
      <c r="I670" s="26" t="s">
        <v>25</v>
      </c>
      <c r="J670" s="27">
        <v>45980</v>
      </c>
      <c r="K670" s="27">
        <v>46001</v>
      </c>
      <c r="L670" s="25">
        <v>2612955</v>
      </c>
      <c r="M670" s="25">
        <v>1</v>
      </c>
      <c r="N670" s="28" t="s">
        <v>17</v>
      </c>
      <c r="O670" s="29">
        <v>2612955</v>
      </c>
      <c r="P670" s="29"/>
      <c r="Q670" s="30"/>
      <c r="R670" s="30"/>
      <c r="S670" s="30"/>
      <c r="T670" s="30"/>
      <c r="U670" s="30"/>
      <c r="V670" s="31" t="s">
        <v>2044</v>
      </c>
      <c r="W670" s="32">
        <v>46087</v>
      </c>
      <c r="X670" s="32"/>
    </row>
    <row r="671" spans="1:24" s="33" customFormat="1" ht="15" customHeight="1" x14ac:dyDescent="0.2">
      <c r="A671" s="23" t="s">
        <v>22</v>
      </c>
      <c r="B671" s="23">
        <v>800014918</v>
      </c>
      <c r="C671" s="24" t="s">
        <v>23</v>
      </c>
      <c r="D671" s="23" t="s">
        <v>28</v>
      </c>
      <c r="E671" s="23">
        <v>616508</v>
      </c>
      <c r="F671" s="23" t="s">
        <v>1427</v>
      </c>
      <c r="G671" s="23">
        <f t="shared" si="11"/>
        <v>2025</v>
      </c>
      <c r="H671" s="25">
        <v>69800</v>
      </c>
      <c r="I671" s="26" t="s">
        <v>25</v>
      </c>
      <c r="J671" s="27">
        <v>45980</v>
      </c>
      <c r="K671" s="27">
        <v>46001</v>
      </c>
      <c r="L671" s="25">
        <v>69800</v>
      </c>
      <c r="M671" s="25">
        <v>1</v>
      </c>
      <c r="N671" s="28" t="s">
        <v>17</v>
      </c>
      <c r="O671" s="29">
        <v>69800</v>
      </c>
      <c r="P671" s="29"/>
      <c r="Q671" s="30"/>
      <c r="R671" s="30"/>
      <c r="S671" s="30"/>
      <c r="T671" s="30"/>
      <c r="U671" s="30"/>
      <c r="V671" s="31" t="s">
        <v>2044</v>
      </c>
      <c r="W671" s="32">
        <v>46087</v>
      </c>
      <c r="X671" s="32"/>
    </row>
    <row r="672" spans="1:24" s="33" customFormat="1" ht="15" customHeight="1" x14ac:dyDescent="0.2">
      <c r="A672" s="23" t="s">
        <v>22</v>
      </c>
      <c r="B672" s="23">
        <v>800014918</v>
      </c>
      <c r="C672" s="24" t="s">
        <v>23</v>
      </c>
      <c r="D672" s="23" t="s">
        <v>28</v>
      </c>
      <c r="E672" s="23">
        <v>616545</v>
      </c>
      <c r="F672" s="23" t="s">
        <v>1428</v>
      </c>
      <c r="G672" s="23">
        <f t="shared" si="11"/>
        <v>2025</v>
      </c>
      <c r="H672" s="25">
        <v>222298</v>
      </c>
      <c r="I672" s="26" t="s">
        <v>25</v>
      </c>
      <c r="J672" s="27">
        <v>45980</v>
      </c>
      <c r="K672" s="27">
        <v>46001</v>
      </c>
      <c r="L672" s="25">
        <v>222298</v>
      </c>
      <c r="M672" s="25">
        <v>1</v>
      </c>
      <c r="N672" s="28" t="s">
        <v>17</v>
      </c>
      <c r="O672" s="29">
        <v>222298</v>
      </c>
      <c r="P672" s="29"/>
      <c r="Q672" s="30"/>
      <c r="R672" s="30"/>
      <c r="S672" s="30"/>
      <c r="T672" s="30"/>
      <c r="U672" s="30"/>
      <c r="V672" s="31" t="s">
        <v>2044</v>
      </c>
      <c r="W672" s="32">
        <v>46087</v>
      </c>
      <c r="X672" s="32"/>
    </row>
    <row r="673" spans="1:24" s="33" customFormat="1" ht="15" customHeight="1" x14ac:dyDescent="0.2">
      <c r="A673" s="23" t="s">
        <v>22</v>
      </c>
      <c r="B673" s="23">
        <v>800014918</v>
      </c>
      <c r="C673" s="24" t="s">
        <v>23</v>
      </c>
      <c r="D673" s="23" t="s">
        <v>28</v>
      </c>
      <c r="E673" s="23">
        <v>616383</v>
      </c>
      <c r="F673" s="23" t="s">
        <v>1418</v>
      </c>
      <c r="G673" s="23">
        <f t="shared" si="11"/>
        <v>2025</v>
      </c>
      <c r="H673" s="25">
        <v>209672</v>
      </c>
      <c r="I673" s="26" t="s">
        <v>25</v>
      </c>
      <c r="J673" s="27">
        <v>45980</v>
      </c>
      <c r="K673" s="27">
        <v>46001</v>
      </c>
      <c r="L673" s="25">
        <v>209672</v>
      </c>
      <c r="M673" s="25">
        <v>1</v>
      </c>
      <c r="N673" s="28" t="s">
        <v>17</v>
      </c>
      <c r="O673" s="29">
        <v>209672</v>
      </c>
      <c r="P673" s="29"/>
      <c r="Q673" s="30"/>
      <c r="R673" s="30"/>
      <c r="S673" s="30"/>
      <c r="T673" s="30"/>
      <c r="U673" s="30"/>
      <c r="V673" s="31" t="s">
        <v>2044</v>
      </c>
      <c r="W673" s="32">
        <v>46087</v>
      </c>
      <c r="X673" s="32"/>
    </row>
    <row r="674" spans="1:24" s="33" customFormat="1" ht="15" customHeight="1" x14ac:dyDescent="0.2">
      <c r="A674" s="23" t="s">
        <v>22</v>
      </c>
      <c r="B674" s="23">
        <v>800014918</v>
      </c>
      <c r="C674" s="24" t="s">
        <v>23</v>
      </c>
      <c r="D674" s="23" t="s">
        <v>28</v>
      </c>
      <c r="E674" s="23">
        <v>616391</v>
      </c>
      <c r="F674" s="23" t="s">
        <v>1419</v>
      </c>
      <c r="G674" s="23">
        <f t="shared" si="11"/>
        <v>2025</v>
      </c>
      <c r="H674" s="25">
        <v>653055</v>
      </c>
      <c r="I674" s="26" t="s">
        <v>25</v>
      </c>
      <c r="J674" s="27">
        <v>45980</v>
      </c>
      <c r="K674" s="27">
        <v>46001</v>
      </c>
      <c r="L674" s="25">
        <v>653055</v>
      </c>
      <c r="M674" s="25">
        <v>1</v>
      </c>
      <c r="N674" s="28" t="s">
        <v>17</v>
      </c>
      <c r="O674" s="29">
        <v>653055</v>
      </c>
      <c r="P674" s="29"/>
      <c r="Q674" s="30"/>
      <c r="R674" s="30"/>
      <c r="S674" s="30"/>
      <c r="T674" s="30"/>
      <c r="U674" s="30"/>
      <c r="V674" s="31" t="s">
        <v>2044</v>
      </c>
      <c r="W674" s="32">
        <v>46087</v>
      </c>
      <c r="X674" s="32"/>
    </row>
    <row r="675" spans="1:24" s="33" customFormat="1" ht="15" customHeight="1" x14ac:dyDescent="0.2">
      <c r="A675" s="23" t="s">
        <v>22</v>
      </c>
      <c r="B675" s="23">
        <v>800014918</v>
      </c>
      <c r="C675" s="24" t="s">
        <v>23</v>
      </c>
      <c r="D675" s="23" t="s">
        <v>28</v>
      </c>
      <c r="E675" s="23">
        <v>616396</v>
      </c>
      <c r="F675" s="23" t="s">
        <v>1420</v>
      </c>
      <c r="G675" s="23">
        <f t="shared" si="11"/>
        <v>2025</v>
      </c>
      <c r="H675" s="25">
        <v>69800</v>
      </c>
      <c r="I675" s="26" t="s">
        <v>25</v>
      </c>
      <c r="J675" s="27">
        <v>45980</v>
      </c>
      <c r="K675" s="27">
        <v>46001</v>
      </c>
      <c r="L675" s="25">
        <v>69800</v>
      </c>
      <c r="M675" s="25">
        <v>1</v>
      </c>
      <c r="N675" s="28" t="s">
        <v>17</v>
      </c>
      <c r="O675" s="29">
        <v>69800</v>
      </c>
      <c r="P675" s="29"/>
      <c r="Q675" s="30"/>
      <c r="R675" s="30"/>
      <c r="S675" s="30"/>
      <c r="T675" s="30"/>
      <c r="U675" s="30"/>
      <c r="V675" s="31" t="s">
        <v>2044</v>
      </c>
      <c r="W675" s="32">
        <v>46087</v>
      </c>
      <c r="X675" s="32"/>
    </row>
    <row r="676" spans="1:24" s="33" customFormat="1" ht="15" customHeight="1" x14ac:dyDescent="0.2">
      <c r="A676" s="23" t="s">
        <v>22</v>
      </c>
      <c r="B676" s="23">
        <v>800014918</v>
      </c>
      <c r="C676" s="24" t="s">
        <v>23</v>
      </c>
      <c r="D676" s="23" t="s">
        <v>28</v>
      </c>
      <c r="E676" s="23">
        <v>616415</v>
      </c>
      <c r="F676" s="23" t="s">
        <v>1422</v>
      </c>
      <c r="G676" s="23">
        <f t="shared" si="11"/>
        <v>2025</v>
      </c>
      <c r="H676" s="25">
        <v>69800</v>
      </c>
      <c r="I676" s="26" t="s">
        <v>25</v>
      </c>
      <c r="J676" s="27">
        <v>45980</v>
      </c>
      <c r="K676" s="27">
        <v>46001</v>
      </c>
      <c r="L676" s="25">
        <v>69800</v>
      </c>
      <c r="M676" s="25">
        <v>1</v>
      </c>
      <c r="N676" s="28" t="s">
        <v>17</v>
      </c>
      <c r="O676" s="29">
        <v>69800</v>
      </c>
      <c r="P676" s="29"/>
      <c r="Q676" s="30"/>
      <c r="R676" s="30"/>
      <c r="S676" s="30"/>
      <c r="T676" s="30"/>
      <c r="U676" s="30"/>
      <c r="V676" s="31" t="s">
        <v>2044</v>
      </c>
      <c r="W676" s="32">
        <v>46087</v>
      </c>
      <c r="X676" s="32"/>
    </row>
    <row r="677" spans="1:24" s="33" customFormat="1" ht="15" customHeight="1" x14ac:dyDescent="0.2">
      <c r="A677" s="23" t="s">
        <v>22</v>
      </c>
      <c r="B677" s="23">
        <v>800014918</v>
      </c>
      <c r="C677" s="24" t="s">
        <v>23</v>
      </c>
      <c r="D677" s="23" t="s">
        <v>28</v>
      </c>
      <c r="E677" s="23">
        <v>616417</v>
      </c>
      <c r="F677" s="23" t="s">
        <v>1423</v>
      </c>
      <c r="G677" s="23">
        <f t="shared" si="11"/>
        <v>2025</v>
      </c>
      <c r="H677" s="25">
        <v>69800</v>
      </c>
      <c r="I677" s="26" t="s">
        <v>25</v>
      </c>
      <c r="J677" s="27">
        <v>45980</v>
      </c>
      <c r="K677" s="27">
        <v>46001</v>
      </c>
      <c r="L677" s="25">
        <v>69800</v>
      </c>
      <c r="M677" s="25">
        <v>1</v>
      </c>
      <c r="N677" s="28" t="s">
        <v>17</v>
      </c>
      <c r="O677" s="29">
        <v>69800</v>
      </c>
      <c r="P677" s="29"/>
      <c r="Q677" s="30"/>
      <c r="R677" s="30"/>
      <c r="S677" s="30"/>
      <c r="T677" s="30"/>
      <c r="U677" s="30"/>
      <c r="V677" s="31" t="s">
        <v>2044</v>
      </c>
      <c r="W677" s="32">
        <v>46087</v>
      </c>
      <c r="X677" s="32"/>
    </row>
    <row r="678" spans="1:24" s="33" customFormat="1" ht="15" customHeight="1" x14ac:dyDescent="0.2">
      <c r="A678" s="23" t="s">
        <v>22</v>
      </c>
      <c r="B678" s="23">
        <v>800014918</v>
      </c>
      <c r="C678" s="24" t="s">
        <v>23</v>
      </c>
      <c r="D678" s="23" t="s">
        <v>28</v>
      </c>
      <c r="E678" s="23">
        <v>616452</v>
      </c>
      <c r="F678" s="23" t="s">
        <v>1424</v>
      </c>
      <c r="G678" s="23">
        <f t="shared" si="11"/>
        <v>2025</v>
      </c>
      <c r="H678" s="25">
        <v>2048679</v>
      </c>
      <c r="I678" s="26" t="s">
        <v>25</v>
      </c>
      <c r="J678" s="27">
        <v>45980</v>
      </c>
      <c r="K678" s="27">
        <v>46001</v>
      </c>
      <c r="L678" s="25">
        <v>2048679</v>
      </c>
      <c r="M678" s="25">
        <v>1</v>
      </c>
      <c r="N678" s="28" t="s">
        <v>17</v>
      </c>
      <c r="O678" s="29">
        <v>2048679</v>
      </c>
      <c r="P678" s="29"/>
      <c r="Q678" s="30"/>
      <c r="R678" s="30"/>
      <c r="S678" s="30"/>
      <c r="T678" s="30"/>
      <c r="U678" s="30"/>
      <c r="V678" s="31" t="s">
        <v>2044</v>
      </c>
      <c r="W678" s="32">
        <v>46087</v>
      </c>
      <c r="X678" s="32"/>
    </row>
    <row r="679" spans="1:24" s="33" customFormat="1" ht="15" customHeight="1" x14ac:dyDescent="0.2">
      <c r="A679" s="23" t="s">
        <v>22</v>
      </c>
      <c r="B679" s="23">
        <v>800014918</v>
      </c>
      <c r="C679" s="24" t="s">
        <v>23</v>
      </c>
      <c r="D679" s="23" t="s">
        <v>28</v>
      </c>
      <c r="E679" s="23">
        <v>616469</v>
      </c>
      <c r="F679" s="23" t="s">
        <v>1425</v>
      </c>
      <c r="G679" s="23">
        <f t="shared" si="11"/>
        <v>2025</v>
      </c>
      <c r="H679" s="25">
        <v>1994157</v>
      </c>
      <c r="I679" s="26" t="s">
        <v>25</v>
      </c>
      <c r="J679" s="27">
        <v>45980</v>
      </c>
      <c r="K679" s="27">
        <v>46001</v>
      </c>
      <c r="L679" s="25">
        <v>1994157</v>
      </c>
      <c r="M679" s="25">
        <v>1</v>
      </c>
      <c r="N679" s="28" t="s">
        <v>17</v>
      </c>
      <c r="O679" s="29">
        <v>1994157</v>
      </c>
      <c r="P679" s="29"/>
      <c r="Q679" s="30"/>
      <c r="R679" s="30"/>
      <c r="S679" s="30"/>
      <c r="T679" s="30"/>
      <c r="U679" s="30"/>
      <c r="V679" s="31" t="s">
        <v>2044</v>
      </c>
      <c r="W679" s="32">
        <v>46087</v>
      </c>
      <c r="X679" s="32"/>
    </row>
    <row r="680" spans="1:24" s="33" customFormat="1" ht="15" customHeight="1" x14ac:dyDescent="0.2">
      <c r="A680" s="23" t="s">
        <v>22</v>
      </c>
      <c r="B680" s="23">
        <v>800014918</v>
      </c>
      <c r="C680" s="24" t="s">
        <v>23</v>
      </c>
      <c r="D680" s="23" t="s">
        <v>28</v>
      </c>
      <c r="E680" s="23">
        <v>616659</v>
      </c>
      <c r="F680" s="23" t="s">
        <v>732</v>
      </c>
      <c r="G680" s="23">
        <f t="shared" si="11"/>
        <v>2025</v>
      </c>
      <c r="H680" s="25">
        <v>69800</v>
      </c>
      <c r="I680" s="26" t="s">
        <v>25</v>
      </c>
      <c r="J680" s="27">
        <v>45981</v>
      </c>
      <c r="K680" s="27">
        <v>45994</v>
      </c>
      <c r="L680" s="25">
        <v>69800</v>
      </c>
      <c r="M680" s="25">
        <v>1</v>
      </c>
      <c r="N680" s="28" t="s">
        <v>17</v>
      </c>
      <c r="O680" s="29">
        <v>69800</v>
      </c>
      <c r="P680" s="29"/>
      <c r="Q680" s="30"/>
      <c r="R680" s="30"/>
      <c r="S680" s="30"/>
      <c r="T680" s="30"/>
      <c r="U680" s="30"/>
      <c r="V680" s="31" t="s">
        <v>2044</v>
      </c>
      <c r="W680" s="32">
        <v>46087</v>
      </c>
      <c r="X680" s="32"/>
    </row>
    <row r="681" spans="1:24" s="33" customFormat="1" ht="15" customHeight="1" x14ac:dyDescent="0.2">
      <c r="A681" s="23" t="s">
        <v>22</v>
      </c>
      <c r="B681" s="23">
        <v>800014918</v>
      </c>
      <c r="C681" s="24" t="s">
        <v>23</v>
      </c>
      <c r="D681" s="23" t="s">
        <v>28</v>
      </c>
      <c r="E681" s="23">
        <v>616677</v>
      </c>
      <c r="F681" s="23" t="s">
        <v>1435</v>
      </c>
      <c r="G681" s="23">
        <f t="shared" si="11"/>
        <v>2025</v>
      </c>
      <c r="H681" s="25">
        <v>4166524</v>
      </c>
      <c r="I681" s="26" t="s">
        <v>25</v>
      </c>
      <c r="J681" s="27">
        <v>45981</v>
      </c>
      <c r="K681" s="27">
        <v>45994</v>
      </c>
      <c r="L681" s="25">
        <v>4001524</v>
      </c>
      <c r="M681" s="25">
        <v>1</v>
      </c>
      <c r="N681" s="28" t="s">
        <v>17</v>
      </c>
      <c r="O681" s="29">
        <v>4001524</v>
      </c>
      <c r="P681" s="29"/>
      <c r="Q681" s="30"/>
      <c r="R681" s="30"/>
      <c r="S681" s="30"/>
      <c r="T681" s="30"/>
      <c r="U681" s="30"/>
      <c r="V681" s="31" t="s">
        <v>2044</v>
      </c>
      <c r="W681" s="32">
        <v>46087</v>
      </c>
      <c r="X681" s="32"/>
    </row>
    <row r="682" spans="1:24" s="33" customFormat="1" ht="15" customHeight="1" x14ac:dyDescent="0.2">
      <c r="A682" s="23" t="s">
        <v>22</v>
      </c>
      <c r="B682" s="23">
        <v>800014918</v>
      </c>
      <c r="C682" s="24" t="s">
        <v>23</v>
      </c>
      <c r="D682" s="23" t="s">
        <v>28</v>
      </c>
      <c r="E682" s="23">
        <v>616785</v>
      </c>
      <c r="F682" s="23" t="s">
        <v>1438</v>
      </c>
      <c r="G682" s="23">
        <f t="shared" si="11"/>
        <v>2025</v>
      </c>
      <c r="H682" s="25">
        <v>3583273</v>
      </c>
      <c r="I682" s="26" t="s">
        <v>25</v>
      </c>
      <c r="J682" s="27">
        <v>45981</v>
      </c>
      <c r="K682" s="27">
        <v>45994</v>
      </c>
      <c r="L682" s="25">
        <v>3583273</v>
      </c>
      <c r="M682" s="25">
        <v>1</v>
      </c>
      <c r="N682" s="28" t="s">
        <v>17</v>
      </c>
      <c r="O682" s="29">
        <v>3583273</v>
      </c>
      <c r="P682" s="29"/>
      <c r="Q682" s="30"/>
      <c r="R682" s="30"/>
      <c r="S682" s="30"/>
      <c r="T682" s="30"/>
      <c r="U682" s="30"/>
      <c r="V682" s="31" t="s">
        <v>2044</v>
      </c>
      <c r="W682" s="32">
        <v>46087</v>
      </c>
      <c r="X682" s="32"/>
    </row>
    <row r="683" spans="1:24" s="33" customFormat="1" ht="15" customHeight="1" x14ac:dyDescent="0.2">
      <c r="A683" s="23" t="s">
        <v>22</v>
      </c>
      <c r="B683" s="23">
        <v>800014918</v>
      </c>
      <c r="C683" s="24" t="s">
        <v>23</v>
      </c>
      <c r="D683" s="23" t="s">
        <v>28</v>
      </c>
      <c r="E683" s="23">
        <v>616795</v>
      </c>
      <c r="F683" s="23" t="s">
        <v>1439</v>
      </c>
      <c r="G683" s="23">
        <f t="shared" si="11"/>
        <v>2025</v>
      </c>
      <c r="H683" s="25">
        <v>1894832</v>
      </c>
      <c r="I683" s="26" t="s">
        <v>25</v>
      </c>
      <c r="J683" s="27">
        <v>45981</v>
      </c>
      <c r="K683" s="27">
        <v>46001</v>
      </c>
      <c r="L683" s="25">
        <v>1894832</v>
      </c>
      <c r="M683" s="25">
        <v>1</v>
      </c>
      <c r="N683" s="28" t="s">
        <v>17</v>
      </c>
      <c r="O683" s="29">
        <v>1894832</v>
      </c>
      <c r="P683" s="29"/>
      <c r="Q683" s="30"/>
      <c r="R683" s="30"/>
      <c r="S683" s="30"/>
      <c r="T683" s="30"/>
      <c r="U683" s="30"/>
      <c r="V683" s="31" t="s">
        <v>2044</v>
      </c>
      <c r="W683" s="32">
        <v>46087</v>
      </c>
      <c r="X683" s="32"/>
    </row>
    <row r="684" spans="1:24" s="33" customFormat="1" ht="15" customHeight="1" x14ac:dyDescent="0.2">
      <c r="A684" s="23" t="s">
        <v>22</v>
      </c>
      <c r="B684" s="23">
        <v>800014918</v>
      </c>
      <c r="C684" s="24" t="s">
        <v>23</v>
      </c>
      <c r="D684" s="23" t="s">
        <v>28</v>
      </c>
      <c r="E684" s="23">
        <v>616814</v>
      </c>
      <c r="F684" s="23" t="s">
        <v>1440</v>
      </c>
      <c r="G684" s="23">
        <f t="shared" si="11"/>
        <v>2025</v>
      </c>
      <c r="H684" s="25">
        <v>4629786</v>
      </c>
      <c r="I684" s="26" t="s">
        <v>25</v>
      </c>
      <c r="J684" s="27">
        <v>45981</v>
      </c>
      <c r="K684" s="27">
        <v>46001</v>
      </c>
      <c r="L684" s="25">
        <v>4629786</v>
      </c>
      <c r="M684" s="25">
        <v>1</v>
      </c>
      <c r="N684" s="28" t="s">
        <v>17</v>
      </c>
      <c r="O684" s="29">
        <v>4629786</v>
      </c>
      <c r="P684" s="29"/>
      <c r="Q684" s="30"/>
      <c r="R684" s="30"/>
      <c r="S684" s="30"/>
      <c r="T684" s="30"/>
      <c r="U684" s="30"/>
      <c r="V684" s="31" t="s">
        <v>2044</v>
      </c>
      <c r="W684" s="32">
        <v>46087</v>
      </c>
      <c r="X684" s="32"/>
    </row>
    <row r="685" spans="1:24" s="33" customFormat="1" ht="15" customHeight="1" x14ac:dyDescent="0.2">
      <c r="A685" s="23" t="s">
        <v>22</v>
      </c>
      <c r="B685" s="23">
        <v>800014918</v>
      </c>
      <c r="C685" s="24" t="s">
        <v>23</v>
      </c>
      <c r="D685" s="23" t="s">
        <v>28</v>
      </c>
      <c r="E685" s="23">
        <v>616819</v>
      </c>
      <c r="F685" s="23" t="s">
        <v>1441</v>
      </c>
      <c r="G685" s="23">
        <f t="shared" si="11"/>
        <v>2025</v>
      </c>
      <c r="H685" s="25">
        <v>69800</v>
      </c>
      <c r="I685" s="26" t="s">
        <v>25</v>
      </c>
      <c r="J685" s="27">
        <v>45981</v>
      </c>
      <c r="K685" s="27">
        <v>46001</v>
      </c>
      <c r="L685" s="25">
        <v>69800</v>
      </c>
      <c r="M685" s="25">
        <v>1</v>
      </c>
      <c r="N685" s="28" t="s">
        <v>17</v>
      </c>
      <c r="O685" s="29">
        <v>69800</v>
      </c>
      <c r="P685" s="29"/>
      <c r="Q685" s="30"/>
      <c r="R685" s="30"/>
      <c r="S685" s="30"/>
      <c r="T685" s="30"/>
      <c r="U685" s="30"/>
      <c r="V685" s="31" t="s">
        <v>2044</v>
      </c>
      <c r="W685" s="32">
        <v>46087</v>
      </c>
      <c r="X685" s="32"/>
    </row>
    <row r="686" spans="1:24" s="33" customFormat="1" ht="15" customHeight="1" x14ac:dyDescent="0.2">
      <c r="A686" s="23" t="s">
        <v>22</v>
      </c>
      <c r="B686" s="23">
        <v>800014918</v>
      </c>
      <c r="C686" s="24" t="s">
        <v>23</v>
      </c>
      <c r="D686" s="23" t="s">
        <v>28</v>
      </c>
      <c r="E686" s="23">
        <v>616820</v>
      </c>
      <c r="F686" s="23" t="s">
        <v>1442</v>
      </c>
      <c r="G686" s="23">
        <f t="shared" si="11"/>
        <v>2025</v>
      </c>
      <c r="H686" s="25">
        <v>69800</v>
      </c>
      <c r="I686" s="26" t="s">
        <v>25</v>
      </c>
      <c r="J686" s="27">
        <v>45981</v>
      </c>
      <c r="K686" s="27">
        <v>46001</v>
      </c>
      <c r="L686" s="25">
        <v>69800</v>
      </c>
      <c r="M686" s="25">
        <v>1</v>
      </c>
      <c r="N686" s="28" t="s">
        <v>17</v>
      </c>
      <c r="O686" s="29">
        <v>69800</v>
      </c>
      <c r="P686" s="29"/>
      <c r="Q686" s="30"/>
      <c r="R686" s="30"/>
      <c r="S686" s="30"/>
      <c r="T686" s="30"/>
      <c r="U686" s="30"/>
      <c r="V686" s="31" t="s">
        <v>2044</v>
      </c>
      <c r="W686" s="32">
        <v>46087</v>
      </c>
      <c r="X686" s="32"/>
    </row>
    <row r="687" spans="1:24" s="33" customFormat="1" ht="15" customHeight="1" x14ac:dyDescent="0.2">
      <c r="A687" s="23" t="s">
        <v>22</v>
      </c>
      <c r="B687" s="23">
        <v>800014918</v>
      </c>
      <c r="C687" s="24" t="s">
        <v>23</v>
      </c>
      <c r="D687" s="23" t="s">
        <v>28</v>
      </c>
      <c r="E687" s="23">
        <v>616829</v>
      </c>
      <c r="F687" s="23" t="s">
        <v>1443</v>
      </c>
      <c r="G687" s="23">
        <f t="shared" si="11"/>
        <v>2025</v>
      </c>
      <c r="H687" s="25">
        <v>69800</v>
      </c>
      <c r="I687" s="26" t="s">
        <v>25</v>
      </c>
      <c r="J687" s="27">
        <v>45981</v>
      </c>
      <c r="K687" s="27">
        <v>46001</v>
      </c>
      <c r="L687" s="25">
        <v>69800</v>
      </c>
      <c r="M687" s="25">
        <v>1</v>
      </c>
      <c r="N687" s="28" t="s">
        <v>17</v>
      </c>
      <c r="O687" s="29">
        <v>69800</v>
      </c>
      <c r="P687" s="29"/>
      <c r="Q687" s="30"/>
      <c r="R687" s="30"/>
      <c r="S687" s="30"/>
      <c r="T687" s="30"/>
      <c r="U687" s="30"/>
      <c r="V687" s="31" t="s">
        <v>2044</v>
      </c>
      <c r="W687" s="32">
        <v>46087</v>
      </c>
      <c r="X687" s="32"/>
    </row>
    <row r="688" spans="1:24" s="33" customFormat="1" ht="15" customHeight="1" x14ac:dyDescent="0.2">
      <c r="A688" s="23" t="s">
        <v>22</v>
      </c>
      <c r="B688" s="23">
        <v>800014918</v>
      </c>
      <c r="C688" s="24" t="s">
        <v>23</v>
      </c>
      <c r="D688" s="23" t="s">
        <v>28</v>
      </c>
      <c r="E688" s="23">
        <v>616764</v>
      </c>
      <c r="F688" s="23" t="s">
        <v>1437</v>
      </c>
      <c r="G688" s="23">
        <f t="shared" si="11"/>
        <v>2025</v>
      </c>
      <c r="H688" s="25">
        <v>2290539</v>
      </c>
      <c r="I688" s="26" t="s">
        <v>25</v>
      </c>
      <c r="J688" s="27">
        <v>45981</v>
      </c>
      <c r="K688" s="27">
        <v>46001</v>
      </c>
      <c r="L688" s="25">
        <v>2290539</v>
      </c>
      <c r="M688" s="25">
        <v>1</v>
      </c>
      <c r="N688" s="28" t="s">
        <v>17</v>
      </c>
      <c r="O688" s="29">
        <v>2290539</v>
      </c>
      <c r="P688" s="29"/>
      <c r="Q688" s="30"/>
      <c r="R688" s="30"/>
      <c r="S688" s="30"/>
      <c r="T688" s="30"/>
      <c r="U688" s="30"/>
      <c r="V688" s="31" t="s">
        <v>2044</v>
      </c>
      <c r="W688" s="32">
        <v>46087</v>
      </c>
      <c r="X688" s="32"/>
    </row>
    <row r="689" spans="1:24" s="33" customFormat="1" ht="15" customHeight="1" x14ac:dyDescent="0.2">
      <c r="A689" s="23" t="s">
        <v>22</v>
      </c>
      <c r="B689" s="23">
        <v>800014918</v>
      </c>
      <c r="C689" s="24" t="s">
        <v>23</v>
      </c>
      <c r="D689" s="23" t="s">
        <v>28</v>
      </c>
      <c r="E689" s="23">
        <v>616858</v>
      </c>
      <c r="F689" s="23" t="s">
        <v>1444</v>
      </c>
      <c r="G689" s="23">
        <f t="shared" si="11"/>
        <v>2025</v>
      </c>
      <c r="H689" s="25">
        <v>69800</v>
      </c>
      <c r="I689" s="26" t="s">
        <v>25</v>
      </c>
      <c r="J689" s="27">
        <v>45981</v>
      </c>
      <c r="K689" s="27">
        <v>46001</v>
      </c>
      <c r="L689" s="25">
        <v>69800</v>
      </c>
      <c r="M689" s="25">
        <v>1</v>
      </c>
      <c r="N689" s="28" t="s">
        <v>17</v>
      </c>
      <c r="O689" s="29">
        <v>69800</v>
      </c>
      <c r="P689" s="29"/>
      <c r="Q689" s="30"/>
      <c r="R689" s="30"/>
      <c r="S689" s="30"/>
      <c r="T689" s="30"/>
      <c r="U689" s="30"/>
      <c r="V689" s="31" t="s">
        <v>2044</v>
      </c>
      <c r="W689" s="32">
        <v>46087</v>
      </c>
      <c r="X689" s="32"/>
    </row>
    <row r="690" spans="1:24" s="33" customFormat="1" ht="15" customHeight="1" x14ac:dyDescent="0.2">
      <c r="A690" s="23" t="s">
        <v>22</v>
      </c>
      <c r="B690" s="23">
        <v>800014918</v>
      </c>
      <c r="C690" s="24" t="s">
        <v>23</v>
      </c>
      <c r="D690" s="23" t="s">
        <v>28</v>
      </c>
      <c r="E690" s="23">
        <v>616873</v>
      </c>
      <c r="F690" s="23" t="s">
        <v>1445</v>
      </c>
      <c r="G690" s="23">
        <f t="shared" si="11"/>
        <v>2025</v>
      </c>
      <c r="H690" s="25">
        <v>2805029</v>
      </c>
      <c r="I690" s="26" t="s">
        <v>25</v>
      </c>
      <c r="J690" s="27">
        <v>45981</v>
      </c>
      <c r="K690" s="27">
        <v>46001</v>
      </c>
      <c r="L690" s="25">
        <v>2805029</v>
      </c>
      <c r="M690" s="25">
        <v>1</v>
      </c>
      <c r="N690" s="28" t="s">
        <v>17</v>
      </c>
      <c r="O690" s="29">
        <v>2805029</v>
      </c>
      <c r="P690" s="29"/>
      <c r="Q690" s="30"/>
      <c r="R690" s="30"/>
      <c r="S690" s="30"/>
      <c r="T690" s="30"/>
      <c r="U690" s="30"/>
      <c r="V690" s="31" t="s">
        <v>2044</v>
      </c>
      <c r="W690" s="32">
        <v>46087</v>
      </c>
      <c r="X690" s="32"/>
    </row>
    <row r="691" spans="1:24" s="33" customFormat="1" ht="15" customHeight="1" x14ac:dyDescent="0.2">
      <c r="A691" s="23" t="s">
        <v>22</v>
      </c>
      <c r="B691" s="23">
        <v>800014918</v>
      </c>
      <c r="C691" s="24" t="s">
        <v>23</v>
      </c>
      <c r="D691" s="23" t="s">
        <v>28</v>
      </c>
      <c r="E691" s="23">
        <v>616885</v>
      </c>
      <c r="F691" s="23" t="s">
        <v>1446</v>
      </c>
      <c r="G691" s="23">
        <f t="shared" si="11"/>
        <v>2025</v>
      </c>
      <c r="H691" s="25">
        <v>69800</v>
      </c>
      <c r="I691" s="26" t="s">
        <v>25</v>
      </c>
      <c r="J691" s="27">
        <v>45981</v>
      </c>
      <c r="K691" s="27">
        <v>46001</v>
      </c>
      <c r="L691" s="25">
        <v>69800</v>
      </c>
      <c r="M691" s="25">
        <v>1</v>
      </c>
      <c r="N691" s="28" t="s">
        <v>17</v>
      </c>
      <c r="O691" s="29">
        <v>69800</v>
      </c>
      <c r="P691" s="29"/>
      <c r="Q691" s="30"/>
      <c r="R691" s="30"/>
      <c r="S691" s="30"/>
      <c r="T691" s="30"/>
      <c r="U691" s="30"/>
      <c r="V691" s="31" t="s">
        <v>2044</v>
      </c>
      <c r="W691" s="32">
        <v>46087</v>
      </c>
      <c r="X691" s="32"/>
    </row>
    <row r="692" spans="1:24" s="33" customFormat="1" ht="15" customHeight="1" x14ac:dyDescent="0.2">
      <c r="A692" s="23" t="s">
        <v>22</v>
      </c>
      <c r="B692" s="23">
        <v>800014918</v>
      </c>
      <c r="C692" s="24" t="s">
        <v>23</v>
      </c>
      <c r="D692" s="23" t="s">
        <v>28</v>
      </c>
      <c r="E692" s="23">
        <v>616901</v>
      </c>
      <c r="F692" s="23" t="s">
        <v>1447</v>
      </c>
      <c r="G692" s="23">
        <f t="shared" si="11"/>
        <v>2025</v>
      </c>
      <c r="H692" s="25">
        <v>2877556</v>
      </c>
      <c r="I692" s="26" t="s">
        <v>25</v>
      </c>
      <c r="J692" s="27">
        <v>45981</v>
      </c>
      <c r="K692" s="27">
        <v>46001</v>
      </c>
      <c r="L692" s="25">
        <v>2877556</v>
      </c>
      <c r="M692" s="25">
        <v>1</v>
      </c>
      <c r="N692" s="28" t="s">
        <v>17</v>
      </c>
      <c r="O692" s="29">
        <v>2877556</v>
      </c>
      <c r="P692" s="29"/>
      <c r="Q692" s="30"/>
      <c r="R692" s="30"/>
      <c r="S692" s="30"/>
      <c r="T692" s="30"/>
      <c r="U692" s="30"/>
      <c r="V692" s="31" t="s">
        <v>2044</v>
      </c>
      <c r="W692" s="32">
        <v>46087</v>
      </c>
      <c r="X692" s="32"/>
    </row>
    <row r="693" spans="1:24" s="33" customFormat="1" ht="15" customHeight="1" x14ac:dyDescent="0.2">
      <c r="A693" s="23" t="s">
        <v>22</v>
      </c>
      <c r="B693" s="23">
        <v>800014918</v>
      </c>
      <c r="C693" s="24" t="s">
        <v>23</v>
      </c>
      <c r="D693" s="23" t="s">
        <v>28</v>
      </c>
      <c r="E693" s="23">
        <v>616916</v>
      </c>
      <c r="F693" s="23" t="s">
        <v>1448</v>
      </c>
      <c r="G693" s="23">
        <f t="shared" si="11"/>
        <v>2025</v>
      </c>
      <c r="H693" s="25">
        <v>69800</v>
      </c>
      <c r="I693" s="26" t="s">
        <v>25</v>
      </c>
      <c r="J693" s="27">
        <v>45981</v>
      </c>
      <c r="K693" s="27">
        <v>46001</v>
      </c>
      <c r="L693" s="25">
        <v>69800</v>
      </c>
      <c r="M693" s="25">
        <v>1</v>
      </c>
      <c r="N693" s="28" t="s">
        <v>17</v>
      </c>
      <c r="O693" s="29">
        <v>69800</v>
      </c>
      <c r="P693" s="29"/>
      <c r="Q693" s="30"/>
      <c r="R693" s="30"/>
      <c r="S693" s="30"/>
      <c r="T693" s="30"/>
      <c r="U693" s="30"/>
      <c r="V693" s="31" t="s">
        <v>2044</v>
      </c>
      <c r="W693" s="32">
        <v>46087</v>
      </c>
      <c r="X693" s="32"/>
    </row>
    <row r="694" spans="1:24" s="33" customFormat="1" ht="15" customHeight="1" x14ac:dyDescent="0.2">
      <c r="A694" s="23" t="s">
        <v>22</v>
      </c>
      <c r="B694" s="23">
        <v>800014918</v>
      </c>
      <c r="C694" s="24" t="s">
        <v>23</v>
      </c>
      <c r="D694" s="23" t="s">
        <v>28</v>
      </c>
      <c r="E694" s="23">
        <v>616918</v>
      </c>
      <c r="F694" s="23" t="s">
        <v>1449</v>
      </c>
      <c r="G694" s="23">
        <f t="shared" si="11"/>
        <v>2025</v>
      </c>
      <c r="H694" s="25">
        <v>434472</v>
      </c>
      <c r="I694" s="26" t="s">
        <v>25</v>
      </c>
      <c r="J694" s="27">
        <v>45981</v>
      </c>
      <c r="K694" s="27">
        <v>46001</v>
      </c>
      <c r="L694" s="25">
        <v>434472</v>
      </c>
      <c r="M694" s="25">
        <v>1</v>
      </c>
      <c r="N694" s="28" t="s">
        <v>17</v>
      </c>
      <c r="O694" s="29">
        <v>434472</v>
      </c>
      <c r="P694" s="29"/>
      <c r="Q694" s="30"/>
      <c r="R694" s="30"/>
      <c r="S694" s="30"/>
      <c r="T694" s="30"/>
      <c r="U694" s="30"/>
      <c r="V694" s="31" t="s">
        <v>2044</v>
      </c>
      <c r="W694" s="32">
        <v>46087</v>
      </c>
      <c r="X694" s="32"/>
    </row>
    <row r="695" spans="1:24" s="33" customFormat="1" ht="15" customHeight="1" x14ac:dyDescent="0.2">
      <c r="A695" s="23" t="s">
        <v>22</v>
      </c>
      <c r="B695" s="23">
        <v>800014918</v>
      </c>
      <c r="C695" s="24" t="s">
        <v>23</v>
      </c>
      <c r="D695" s="23" t="s">
        <v>28</v>
      </c>
      <c r="E695" s="23">
        <v>616927</v>
      </c>
      <c r="F695" s="23" t="s">
        <v>1450</v>
      </c>
      <c r="G695" s="23">
        <f t="shared" si="11"/>
        <v>2025</v>
      </c>
      <c r="H695" s="25">
        <v>2251697</v>
      </c>
      <c r="I695" s="26" t="s">
        <v>25</v>
      </c>
      <c r="J695" s="27">
        <v>45981</v>
      </c>
      <c r="K695" s="27">
        <v>46001</v>
      </c>
      <c r="L695" s="25">
        <v>2251697</v>
      </c>
      <c r="M695" s="25">
        <v>1</v>
      </c>
      <c r="N695" s="28" t="s">
        <v>17</v>
      </c>
      <c r="O695" s="29">
        <v>2251697</v>
      </c>
      <c r="P695" s="29"/>
      <c r="Q695" s="30"/>
      <c r="R695" s="30"/>
      <c r="S695" s="30"/>
      <c r="T695" s="30"/>
      <c r="U695" s="30"/>
      <c r="V695" s="31" t="s">
        <v>2044</v>
      </c>
      <c r="W695" s="32">
        <v>46087</v>
      </c>
      <c r="X695" s="32"/>
    </row>
    <row r="696" spans="1:24" s="33" customFormat="1" ht="15" customHeight="1" x14ac:dyDescent="0.2">
      <c r="A696" s="23" t="s">
        <v>22</v>
      </c>
      <c r="B696" s="23">
        <v>800014918</v>
      </c>
      <c r="C696" s="24" t="s">
        <v>23</v>
      </c>
      <c r="D696" s="23" t="s">
        <v>28</v>
      </c>
      <c r="E696" s="23">
        <v>616932</v>
      </c>
      <c r="F696" s="23" t="s">
        <v>1451</v>
      </c>
      <c r="G696" s="23">
        <f t="shared" si="11"/>
        <v>2025</v>
      </c>
      <c r="H696" s="25">
        <v>69800</v>
      </c>
      <c r="I696" s="26" t="s">
        <v>25</v>
      </c>
      <c r="J696" s="27">
        <v>45981</v>
      </c>
      <c r="K696" s="27">
        <v>46001</v>
      </c>
      <c r="L696" s="25">
        <v>69800</v>
      </c>
      <c r="M696" s="25">
        <v>1</v>
      </c>
      <c r="N696" s="28" t="s">
        <v>17</v>
      </c>
      <c r="O696" s="29">
        <v>69800</v>
      </c>
      <c r="P696" s="29"/>
      <c r="Q696" s="30"/>
      <c r="R696" s="30"/>
      <c r="S696" s="30"/>
      <c r="T696" s="30"/>
      <c r="U696" s="30"/>
      <c r="V696" s="31" t="s">
        <v>2044</v>
      </c>
      <c r="W696" s="32">
        <v>46087</v>
      </c>
      <c r="X696" s="32"/>
    </row>
    <row r="697" spans="1:24" s="33" customFormat="1" ht="15" customHeight="1" x14ac:dyDescent="0.2">
      <c r="A697" s="23" t="s">
        <v>22</v>
      </c>
      <c r="B697" s="23">
        <v>800014918</v>
      </c>
      <c r="C697" s="24" t="s">
        <v>23</v>
      </c>
      <c r="D697" s="23" t="s">
        <v>28</v>
      </c>
      <c r="E697" s="23">
        <v>616631</v>
      </c>
      <c r="F697" s="23" t="s">
        <v>1433</v>
      </c>
      <c r="G697" s="23">
        <f t="shared" si="11"/>
        <v>2025</v>
      </c>
      <c r="H697" s="25">
        <v>4320994</v>
      </c>
      <c r="I697" s="26" t="s">
        <v>25</v>
      </c>
      <c r="J697" s="27">
        <v>45981</v>
      </c>
      <c r="K697" s="27">
        <v>46001</v>
      </c>
      <c r="L697" s="25">
        <v>4320994</v>
      </c>
      <c r="M697" s="25">
        <v>1</v>
      </c>
      <c r="N697" s="28" t="s">
        <v>17</v>
      </c>
      <c r="O697" s="29">
        <v>4320994</v>
      </c>
      <c r="P697" s="29"/>
      <c r="Q697" s="30"/>
      <c r="R697" s="30"/>
      <c r="S697" s="30"/>
      <c r="T697" s="30"/>
      <c r="U697" s="30"/>
      <c r="V697" s="31" t="s">
        <v>2044</v>
      </c>
      <c r="W697" s="32">
        <v>46087</v>
      </c>
      <c r="X697" s="32"/>
    </row>
    <row r="698" spans="1:24" s="33" customFormat="1" ht="15" customHeight="1" x14ac:dyDescent="0.2">
      <c r="A698" s="23" t="s">
        <v>22</v>
      </c>
      <c r="B698" s="23">
        <v>800014918</v>
      </c>
      <c r="C698" s="24" t="s">
        <v>23</v>
      </c>
      <c r="D698" s="23" t="s">
        <v>28</v>
      </c>
      <c r="E698" s="23">
        <v>616632</v>
      </c>
      <c r="F698" s="23" t="s">
        <v>1434</v>
      </c>
      <c r="G698" s="23">
        <f t="shared" si="11"/>
        <v>2025</v>
      </c>
      <c r="H698" s="25">
        <v>69800</v>
      </c>
      <c r="I698" s="26" t="s">
        <v>25</v>
      </c>
      <c r="J698" s="27">
        <v>45981</v>
      </c>
      <c r="K698" s="27">
        <v>46001</v>
      </c>
      <c r="L698" s="25">
        <v>69800</v>
      </c>
      <c r="M698" s="25">
        <v>1</v>
      </c>
      <c r="N698" s="28" t="s">
        <v>17</v>
      </c>
      <c r="O698" s="29">
        <v>69800</v>
      </c>
      <c r="P698" s="29"/>
      <c r="Q698" s="30"/>
      <c r="R698" s="30"/>
      <c r="S698" s="30"/>
      <c r="T698" s="30"/>
      <c r="U698" s="30"/>
      <c r="V698" s="31" t="s">
        <v>2044</v>
      </c>
      <c r="W698" s="32">
        <v>46087</v>
      </c>
      <c r="X698" s="32"/>
    </row>
    <row r="699" spans="1:24" s="33" customFormat="1" ht="15" customHeight="1" x14ac:dyDescent="0.2">
      <c r="A699" s="23" t="s">
        <v>22</v>
      </c>
      <c r="B699" s="23">
        <v>800014918</v>
      </c>
      <c r="C699" s="24" t="s">
        <v>23</v>
      </c>
      <c r="D699" s="23" t="s">
        <v>28</v>
      </c>
      <c r="E699" s="23">
        <v>616658</v>
      </c>
      <c r="F699" s="23" t="s">
        <v>736</v>
      </c>
      <c r="G699" s="23">
        <f t="shared" si="11"/>
        <v>2025</v>
      </c>
      <c r="H699" s="25">
        <v>5901567</v>
      </c>
      <c r="I699" s="26" t="s">
        <v>25</v>
      </c>
      <c r="J699" s="27">
        <v>45981</v>
      </c>
      <c r="K699" s="27">
        <v>46001</v>
      </c>
      <c r="L699" s="25">
        <v>5901567</v>
      </c>
      <c r="M699" s="25">
        <v>1</v>
      </c>
      <c r="N699" s="28" t="s">
        <v>17</v>
      </c>
      <c r="O699" s="29">
        <v>5901567</v>
      </c>
      <c r="P699" s="29"/>
      <c r="Q699" s="30"/>
      <c r="R699" s="30"/>
      <c r="S699" s="30"/>
      <c r="T699" s="30"/>
      <c r="U699" s="30"/>
      <c r="V699" s="31" t="s">
        <v>2044</v>
      </c>
      <c r="W699" s="32">
        <v>46087</v>
      </c>
      <c r="X699" s="32"/>
    </row>
    <row r="700" spans="1:24" s="33" customFormat="1" ht="15" customHeight="1" x14ac:dyDescent="0.2">
      <c r="A700" s="23" t="s">
        <v>22</v>
      </c>
      <c r="B700" s="23">
        <v>800014918</v>
      </c>
      <c r="C700" s="24" t="s">
        <v>23</v>
      </c>
      <c r="D700" s="23" t="s">
        <v>28</v>
      </c>
      <c r="E700" s="23">
        <v>616566</v>
      </c>
      <c r="F700" s="23" t="s">
        <v>1429</v>
      </c>
      <c r="G700" s="23">
        <f t="shared" si="11"/>
        <v>2025</v>
      </c>
      <c r="H700" s="25">
        <v>69800</v>
      </c>
      <c r="I700" s="26" t="s">
        <v>25</v>
      </c>
      <c r="J700" s="27">
        <v>45981</v>
      </c>
      <c r="K700" s="27">
        <v>46001</v>
      </c>
      <c r="L700" s="25">
        <v>69800</v>
      </c>
      <c r="M700" s="25">
        <v>1</v>
      </c>
      <c r="N700" s="28" t="s">
        <v>17</v>
      </c>
      <c r="O700" s="29">
        <v>69800</v>
      </c>
      <c r="P700" s="29"/>
      <c r="Q700" s="30"/>
      <c r="R700" s="30"/>
      <c r="S700" s="30"/>
      <c r="T700" s="30"/>
      <c r="U700" s="30"/>
      <c r="V700" s="31" t="s">
        <v>2044</v>
      </c>
      <c r="W700" s="32">
        <v>46087</v>
      </c>
      <c r="X700" s="32"/>
    </row>
    <row r="701" spans="1:24" s="33" customFormat="1" ht="15" customHeight="1" x14ac:dyDescent="0.2">
      <c r="A701" s="23" t="s">
        <v>22</v>
      </c>
      <c r="B701" s="23">
        <v>800014918</v>
      </c>
      <c r="C701" s="24" t="s">
        <v>23</v>
      </c>
      <c r="D701" s="23" t="s">
        <v>28</v>
      </c>
      <c r="E701" s="23">
        <v>616569</v>
      </c>
      <c r="F701" s="23" t="s">
        <v>1430</v>
      </c>
      <c r="G701" s="23">
        <f t="shared" si="11"/>
        <v>2025</v>
      </c>
      <c r="H701" s="25">
        <v>422400</v>
      </c>
      <c r="I701" s="26" t="s">
        <v>25</v>
      </c>
      <c r="J701" s="27">
        <v>45981</v>
      </c>
      <c r="K701" s="27">
        <v>46001</v>
      </c>
      <c r="L701" s="25">
        <v>422400</v>
      </c>
      <c r="M701" s="25">
        <v>1</v>
      </c>
      <c r="N701" s="28" t="s">
        <v>17</v>
      </c>
      <c r="O701" s="29">
        <v>422400</v>
      </c>
      <c r="P701" s="29"/>
      <c r="Q701" s="30"/>
      <c r="R701" s="30"/>
      <c r="S701" s="30"/>
      <c r="T701" s="30"/>
      <c r="U701" s="30"/>
      <c r="V701" s="31" t="s">
        <v>2044</v>
      </c>
      <c r="W701" s="32">
        <v>46087</v>
      </c>
      <c r="X701" s="32"/>
    </row>
    <row r="702" spans="1:24" s="33" customFormat="1" ht="15" customHeight="1" x14ac:dyDescent="0.2">
      <c r="A702" s="23" t="s">
        <v>22</v>
      </c>
      <c r="B702" s="23">
        <v>800014918</v>
      </c>
      <c r="C702" s="24" t="s">
        <v>23</v>
      </c>
      <c r="D702" s="23" t="s">
        <v>28</v>
      </c>
      <c r="E702" s="23">
        <v>616586</v>
      </c>
      <c r="F702" s="23" t="s">
        <v>1431</v>
      </c>
      <c r="G702" s="23">
        <f t="shared" si="11"/>
        <v>2025</v>
      </c>
      <c r="H702" s="25">
        <v>322300</v>
      </c>
      <c r="I702" s="26" t="s">
        <v>25</v>
      </c>
      <c r="J702" s="27">
        <v>45981</v>
      </c>
      <c r="K702" s="27">
        <v>46001</v>
      </c>
      <c r="L702" s="25">
        <v>322300</v>
      </c>
      <c r="M702" s="25">
        <v>1</v>
      </c>
      <c r="N702" s="28" t="s">
        <v>17</v>
      </c>
      <c r="O702" s="29">
        <v>322300</v>
      </c>
      <c r="P702" s="29"/>
      <c r="Q702" s="30"/>
      <c r="R702" s="30"/>
      <c r="S702" s="30"/>
      <c r="T702" s="30"/>
      <c r="U702" s="30"/>
      <c r="V702" s="31" t="s">
        <v>2044</v>
      </c>
      <c r="W702" s="32">
        <v>46087</v>
      </c>
      <c r="X702" s="32"/>
    </row>
    <row r="703" spans="1:24" s="33" customFormat="1" ht="15" customHeight="1" x14ac:dyDescent="0.2">
      <c r="A703" s="23" t="s">
        <v>22</v>
      </c>
      <c r="B703" s="23">
        <v>800014918</v>
      </c>
      <c r="C703" s="24" t="s">
        <v>23</v>
      </c>
      <c r="D703" s="23" t="s">
        <v>28</v>
      </c>
      <c r="E703" s="23">
        <v>616591</v>
      </c>
      <c r="F703" s="23" t="s">
        <v>1432</v>
      </c>
      <c r="G703" s="23">
        <f t="shared" si="11"/>
        <v>2025</v>
      </c>
      <c r="H703" s="25">
        <v>69800</v>
      </c>
      <c r="I703" s="26" t="s">
        <v>25</v>
      </c>
      <c r="J703" s="27">
        <v>45981</v>
      </c>
      <c r="K703" s="27">
        <v>46001</v>
      </c>
      <c r="L703" s="25">
        <v>69800</v>
      </c>
      <c r="M703" s="25">
        <v>1</v>
      </c>
      <c r="N703" s="28" t="s">
        <v>17</v>
      </c>
      <c r="O703" s="29">
        <v>69800</v>
      </c>
      <c r="P703" s="29"/>
      <c r="Q703" s="30"/>
      <c r="R703" s="30"/>
      <c r="S703" s="30"/>
      <c r="T703" s="30"/>
      <c r="U703" s="30"/>
      <c r="V703" s="31" t="s">
        <v>2044</v>
      </c>
      <c r="W703" s="32">
        <v>46087</v>
      </c>
      <c r="X703" s="32"/>
    </row>
    <row r="704" spans="1:24" s="33" customFormat="1" ht="15" customHeight="1" x14ac:dyDescent="0.2">
      <c r="A704" s="23" t="s">
        <v>22</v>
      </c>
      <c r="B704" s="23">
        <v>800014918</v>
      </c>
      <c r="C704" s="24" t="s">
        <v>23</v>
      </c>
      <c r="D704" s="23" t="s">
        <v>28</v>
      </c>
      <c r="E704" s="23">
        <v>616948</v>
      </c>
      <c r="F704" s="23" t="s">
        <v>1452</v>
      </c>
      <c r="G704" s="23">
        <f t="shared" si="11"/>
        <v>2025</v>
      </c>
      <c r="H704" s="25">
        <v>4060703</v>
      </c>
      <c r="I704" s="26" t="s">
        <v>25</v>
      </c>
      <c r="J704" s="27">
        <v>45982</v>
      </c>
      <c r="K704" s="27">
        <v>46001</v>
      </c>
      <c r="L704" s="25">
        <v>4060703</v>
      </c>
      <c r="M704" s="25">
        <v>1</v>
      </c>
      <c r="N704" s="28" t="s">
        <v>17</v>
      </c>
      <c r="O704" s="29">
        <v>4060703</v>
      </c>
      <c r="P704" s="29"/>
      <c r="Q704" s="30"/>
      <c r="R704" s="30"/>
      <c r="S704" s="30"/>
      <c r="T704" s="30"/>
      <c r="U704" s="30"/>
      <c r="V704" s="31" t="s">
        <v>2044</v>
      </c>
      <c r="W704" s="32">
        <v>46087</v>
      </c>
      <c r="X704" s="32"/>
    </row>
    <row r="705" spans="1:24" s="33" customFormat="1" ht="15" customHeight="1" x14ac:dyDescent="0.2">
      <c r="A705" s="23" t="s">
        <v>22</v>
      </c>
      <c r="B705" s="23">
        <v>800014918</v>
      </c>
      <c r="C705" s="24" t="s">
        <v>23</v>
      </c>
      <c r="D705" s="23" t="s">
        <v>28</v>
      </c>
      <c r="E705" s="23">
        <v>617036</v>
      </c>
      <c r="F705" s="23" t="s">
        <v>1456</v>
      </c>
      <c r="G705" s="23">
        <f t="shared" si="11"/>
        <v>2025</v>
      </c>
      <c r="H705" s="25">
        <v>1173522</v>
      </c>
      <c r="I705" s="26" t="s">
        <v>25</v>
      </c>
      <c r="J705" s="27">
        <v>45982</v>
      </c>
      <c r="K705" s="27">
        <v>46001</v>
      </c>
      <c r="L705" s="25">
        <v>840422</v>
      </c>
      <c r="M705" s="25">
        <v>1</v>
      </c>
      <c r="N705" s="28" t="s">
        <v>17</v>
      </c>
      <c r="O705" s="29">
        <v>840422</v>
      </c>
      <c r="P705" s="29"/>
      <c r="Q705" s="30"/>
      <c r="R705" s="30"/>
      <c r="S705" s="30"/>
      <c r="T705" s="30"/>
      <c r="U705" s="30"/>
      <c r="V705" s="31" t="s">
        <v>2044</v>
      </c>
      <c r="W705" s="32">
        <v>46087</v>
      </c>
      <c r="X705" s="32"/>
    </row>
    <row r="706" spans="1:24" s="33" customFormat="1" ht="15" customHeight="1" x14ac:dyDescent="0.2">
      <c r="A706" s="23" t="s">
        <v>22</v>
      </c>
      <c r="B706" s="23">
        <v>800014918</v>
      </c>
      <c r="C706" s="24" t="s">
        <v>23</v>
      </c>
      <c r="D706" s="23" t="s">
        <v>28</v>
      </c>
      <c r="E706" s="23">
        <v>617046</v>
      </c>
      <c r="F706" s="23" t="s">
        <v>1457</v>
      </c>
      <c r="G706" s="23">
        <f t="shared" si="11"/>
        <v>2025</v>
      </c>
      <c r="H706" s="25">
        <v>1671907</v>
      </c>
      <c r="I706" s="26" t="s">
        <v>25</v>
      </c>
      <c r="J706" s="27">
        <v>45982</v>
      </c>
      <c r="K706" s="27">
        <v>46001</v>
      </c>
      <c r="L706" s="25">
        <v>1671907</v>
      </c>
      <c r="M706" s="25">
        <v>1</v>
      </c>
      <c r="N706" s="28" t="s">
        <v>17</v>
      </c>
      <c r="O706" s="29">
        <v>1671907</v>
      </c>
      <c r="P706" s="29"/>
      <c r="Q706" s="30"/>
      <c r="R706" s="30"/>
      <c r="S706" s="30"/>
      <c r="T706" s="30"/>
      <c r="U706" s="30"/>
      <c r="V706" s="31" t="s">
        <v>2044</v>
      </c>
      <c r="W706" s="32">
        <v>46087</v>
      </c>
      <c r="X706" s="32"/>
    </row>
    <row r="707" spans="1:24" s="33" customFormat="1" ht="15" customHeight="1" x14ac:dyDescent="0.2">
      <c r="A707" s="23" t="s">
        <v>22</v>
      </c>
      <c r="B707" s="23">
        <v>800014918</v>
      </c>
      <c r="C707" s="24" t="s">
        <v>23</v>
      </c>
      <c r="D707" s="23" t="s">
        <v>28</v>
      </c>
      <c r="E707" s="23">
        <v>617058</v>
      </c>
      <c r="F707" s="23" t="s">
        <v>1458</v>
      </c>
      <c r="G707" s="23">
        <f t="shared" si="11"/>
        <v>2025</v>
      </c>
      <c r="H707" s="25">
        <v>69800</v>
      </c>
      <c r="I707" s="26" t="s">
        <v>25</v>
      </c>
      <c r="J707" s="27">
        <v>45982</v>
      </c>
      <c r="K707" s="27">
        <v>46001</v>
      </c>
      <c r="L707" s="25">
        <v>69800</v>
      </c>
      <c r="M707" s="25">
        <v>1</v>
      </c>
      <c r="N707" s="28" t="s">
        <v>17</v>
      </c>
      <c r="O707" s="29">
        <v>69800</v>
      </c>
      <c r="P707" s="29"/>
      <c r="Q707" s="30"/>
      <c r="R707" s="30"/>
      <c r="S707" s="30"/>
      <c r="T707" s="30"/>
      <c r="U707" s="30"/>
      <c r="V707" s="31" t="s">
        <v>2044</v>
      </c>
      <c r="W707" s="32">
        <v>46087</v>
      </c>
      <c r="X707" s="32"/>
    </row>
    <row r="708" spans="1:24" s="33" customFormat="1" ht="15" customHeight="1" x14ac:dyDescent="0.2">
      <c r="A708" s="23" t="s">
        <v>22</v>
      </c>
      <c r="B708" s="23">
        <v>800014918</v>
      </c>
      <c r="C708" s="24" t="s">
        <v>23</v>
      </c>
      <c r="D708" s="23" t="s">
        <v>28</v>
      </c>
      <c r="E708" s="23">
        <v>617059</v>
      </c>
      <c r="F708" s="23" t="s">
        <v>1459</v>
      </c>
      <c r="G708" s="23">
        <f t="shared" si="11"/>
        <v>2025</v>
      </c>
      <c r="H708" s="25">
        <v>4751542</v>
      </c>
      <c r="I708" s="26" t="s">
        <v>25</v>
      </c>
      <c r="J708" s="27">
        <v>45982</v>
      </c>
      <c r="K708" s="27">
        <v>46001</v>
      </c>
      <c r="L708" s="25">
        <v>4256542</v>
      </c>
      <c r="M708" s="25">
        <v>1</v>
      </c>
      <c r="N708" s="28" t="s">
        <v>17</v>
      </c>
      <c r="O708" s="29">
        <v>4256542</v>
      </c>
      <c r="P708" s="29"/>
      <c r="Q708" s="30"/>
      <c r="R708" s="30"/>
      <c r="S708" s="30"/>
      <c r="T708" s="30"/>
      <c r="U708" s="30"/>
      <c r="V708" s="31" t="s">
        <v>2044</v>
      </c>
      <c r="W708" s="32">
        <v>46087</v>
      </c>
      <c r="X708" s="32"/>
    </row>
    <row r="709" spans="1:24" s="33" customFormat="1" ht="15" customHeight="1" x14ac:dyDescent="0.2">
      <c r="A709" s="23" t="s">
        <v>22</v>
      </c>
      <c r="B709" s="23">
        <v>800014918</v>
      </c>
      <c r="C709" s="24" t="s">
        <v>23</v>
      </c>
      <c r="D709" s="23" t="s">
        <v>28</v>
      </c>
      <c r="E709" s="23">
        <v>617095</v>
      </c>
      <c r="F709" s="23" t="s">
        <v>1460</v>
      </c>
      <c r="G709" s="23">
        <f t="shared" si="11"/>
        <v>2025</v>
      </c>
      <c r="H709" s="25">
        <v>69800</v>
      </c>
      <c r="I709" s="26" t="s">
        <v>25</v>
      </c>
      <c r="J709" s="27">
        <v>45982</v>
      </c>
      <c r="K709" s="27">
        <v>46001</v>
      </c>
      <c r="L709" s="25">
        <v>69800</v>
      </c>
      <c r="M709" s="25">
        <v>1</v>
      </c>
      <c r="N709" s="28" t="s">
        <v>17</v>
      </c>
      <c r="O709" s="29">
        <v>69800</v>
      </c>
      <c r="P709" s="29"/>
      <c r="Q709" s="30"/>
      <c r="R709" s="30"/>
      <c r="S709" s="30"/>
      <c r="T709" s="30"/>
      <c r="U709" s="30"/>
      <c r="V709" s="31" t="s">
        <v>2044</v>
      </c>
      <c r="W709" s="32">
        <v>46087</v>
      </c>
      <c r="X709" s="32"/>
    </row>
    <row r="710" spans="1:24" s="33" customFormat="1" ht="15" customHeight="1" x14ac:dyDescent="0.2">
      <c r="A710" s="23" t="s">
        <v>22</v>
      </c>
      <c r="B710" s="23">
        <v>800014918</v>
      </c>
      <c r="C710" s="24" t="s">
        <v>23</v>
      </c>
      <c r="D710" s="23" t="s">
        <v>28</v>
      </c>
      <c r="E710" s="23">
        <v>617100</v>
      </c>
      <c r="F710" s="23" t="s">
        <v>1461</v>
      </c>
      <c r="G710" s="23">
        <f t="shared" si="11"/>
        <v>2025</v>
      </c>
      <c r="H710" s="25">
        <v>69800</v>
      </c>
      <c r="I710" s="26" t="s">
        <v>25</v>
      </c>
      <c r="J710" s="27">
        <v>45982</v>
      </c>
      <c r="K710" s="27">
        <v>46001</v>
      </c>
      <c r="L710" s="25">
        <v>69800</v>
      </c>
      <c r="M710" s="25">
        <v>1</v>
      </c>
      <c r="N710" s="28" t="s">
        <v>17</v>
      </c>
      <c r="O710" s="29">
        <v>69800</v>
      </c>
      <c r="P710" s="29"/>
      <c r="Q710" s="30"/>
      <c r="R710" s="30"/>
      <c r="S710" s="30"/>
      <c r="T710" s="30"/>
      <c r="U710" s="30"/>
      <c r="V710" s="31" t="s">
        <v>2044</v>
      </c>
      <c r="W710" s="32">
        <v>46087</v>
      </c>
      <c r="X710" s="32"/>
    </row>
    <row r="711" spans="1:24" s="33" customFormat="1" ht="15" customHeight="1" x14ac:dyDescent="0.2">
      <c r="A711" s="23" t="s">
        <v>22</v>
      </c>
      <c r="B711" s="23">
        <v>800014918</v>
      </c>
      <c r="C711" s="24" t="s">
        <v>23</v>
      </c>
      <c r="D711" s="23" t="s">
        <v>28</v>
      </c>
      <c r="E711" s="23">
        <v>617103</v>
      </c>
      <c r="F711" s="23" t="s">
        <v>1462</v>
      </c>
      <c r="G711" s="23">
        <f t="shared" si="11"/>
        <v>2025</v>
      </c>
      <c r="H711" s="25">
        <v>3551045</v>
      </c>
      <c r="I711" s="26" t="s">
        <v>25</v>
      </c>
      <c r="J711" s="27">
        <v>45982</v>
      </c>
      <c r="K711" s="27">
        <v>46001</v>
      </c>
      <c r="L711" s="25">
        <v>3551045</v>
      </c>
      <c r="M711" s="25">
        <v>1</v>
      </c>
      <c r="N711" s="28" t="s">
        <v>17</v>
      </c>
      <c r="O711" s="29">
        <v>3551045</v>
      </c>
      <c r="P711" s="29"/>
      <c r="Q711" s="30"/>
      <c r="R711" s="30"/>
      <c r="S711" s="30"/>
      <c r="T711" s="30"/>
      <c r="U711" s="30"/>
      <c r="V711" s="31" t="s">
        <v>2044</v>
      </c>
      <c r="W711" s="32">
        <v>46087</v>
      </c>
      <c r="X711" s="32"/>
    </row>
    <row r="712" spans="1:24" s="33" customFormat="1" ht="15" customHeight="1" x14ac:dyDescent="0.2">
      <c r="A712" s="23" t="s">
        <v>22</v>
      </c>
      <c r="B712" s="23">
        <v>800014918</v>
      </c>
      <c r="C712" s="24" t="s">
        <v>23</v>
      </c>
      <c r="D712" s="23" t="s">
        <v>28</v>
      </c>
      <c r="E712" s="23">
        <v>617109</v>
      </c>
      <c r="F712" s="23" t="s">
        <v>1463</v>
      </c>
      <c r="G712" s="23">
        <f t="shared" si="11"/>
        <v>2025</v>
      </c>
      <c r="H712" s="25">
        <v>422400</v>
      </c>
      <c r="I712" s="26" t="s">
        <v>25</v>
      </c>
      <c r="J712" s="27">
        <v>45982</v>
      </c>
      <c r="K712" s="27">
        <v>46001</v>
      </c>
      <c r="L712" s="25">
        <v>422400</v>
      </c>
      <c r="M712" s="25">
        <v>1</v>
      </c>
      <c r="N712" s="28" t="s">
        <v>17</v>
      </c>
      <c r="O712" s="29">
        <v>422400</v>
      </c>
      <c r="P712" s="29"/>
      <c r="Q712" s="30"/>
      <c r="R712" s="30"/>
      <c r="S712" s="30"/>
      <c r="T712" s="30"/>
      <c r="U712" s="30"/>
      <c r="V712" s="31" t="s">
        <v>2044</v>
      </c>
      <c r="W712" s="32">
        <v>46087</v>
      </c>
      <c r="X712" s="32"/>
    </row>
    <row r="713" spans="1:24" s="33" customFormat="1" ht="15" customHeight="1" x14ac:dyDescent="0.2">
      <c r="A713" s="23" t="s">
        <v>22</v>
      </c>
      <c r="B713" s="23">
        <v>800014918</v>
      </c>
      <c r="C713" s="24" t="s">
        <v>23</v>
      </c>
      <c r="D713" s="23" t="s">
        <v>28</v>
      </c>
      <c r="E713" s="23">
        <v>617202</v>
      </c>
      <c r="F713" s="23" t="s">
        <v>1464</v>
      </c>
      <c r="G713" s="23">
        <f t="shared" si="11"/>
        <v>2025</v>
      </c>
      <c r="H713" s="25">
        <v>2972420</v>
      </c>
      <c r="I713" s="26" t="s">
        <v>25</v>
      </c>
      <c r="J713" s="27">
        <v>45982</v>
      </c>
      <c r="K713" s="27">
        <v>46001</v>
      </c>
      <c r="L713" s="25">
        <v>2972420</v>
      </c>
      <c r="M713" s="25">
        <v>1</v>
      </c>
      <c r="N713" s="28" t="s">
        <v>17</v>
      </c>
      <c r="O713" s="29">
        <v>2972420</v>
      </c>
      <c r="P713" s="29"/>
      <c r="Q713" s="30"/>
      <c r="R713" s="30"/>
      <c r="S713" s="30"/>
      <c r="T713" s="30"/>
      <c r="U713" s="30"/>
      <c r="V713" s="31" t="s">
        <v>2044</v>
      </c>
      <c r="W713" s="32">
        <v>46087</v>
      </c>
      <c r="X713" s="32"/>
    </row>
    <row r="714" spans="1:24" s="33" customFormat="1" ht="15" customHeight="1" x14ac:dyDescent="0.2">
      <c r="A714" s="23" t="s">
        <v>22</v>
      </c>
      <c r="B714" s="23">
        <v>800014918</v>
      </c>
      <c r="C714" s="24" t="s">
        <v>23</v>
      </c>
      <c r="D714" s="23" t="s">
        <v>28</v>
      </c>
      <c r="E714" s="23">
        <v>617205</v>
      </c>
      <c r="F714" s="23" t="s">
        <v>1465</v>
      </c>
      <c r="G714" s="23">
        <f t="shared" si="11"/>
        <v>2025</v>
      </c>
      <c r="H714" s="25">
        <v>3325689</v>
      </c>
      <c r="I714" s="26" t="s">
        <v>25</v>
      </c>
      <c r="J714" s="27">
        <v>45982</v>
      </c>
      <c r="K714" s="27">
        <v>46001</v>
      </c>
      <c r="L714" s="25">
        <v>3325689</v>
      </c>
      <c r="M714" s="25">
        <v>1</v>
      </c>
      <c r="N714" s="28" t="s">
        <v>17</v>
      </c>
      <c r="O714" s="29">
        <v>3325689</v>
      </c>
      <c r="P714" s="29"/>
      <c r="Q714" s="30"/>
      <c r="R714" s="30"/>
      <c r="S714" s="30"/>
      <c r="T714" s="30"/>
      <c r="U714" s="30"/>
      <c r="V714" s="31" t="s">
        <v>2044</v>
      </c>
      <c r="W714" s="32">
        <v>46087</v>
      </c>
      <c r="X714" s="32"/>
    </row>
    <row r="715" spans="1:24" s="33" customFormat="1" ht="15" customHeight="1" x14ac:dyDescent="0.2">
      <c r="A715" s="23" t="s">
        <v>22</v>
      </c>
      <c r="B715" s="23">
        <v>800014918</v>
      </c>
      <c r="C715" s="24" t="s">
        <v>23</v>
      </c>
      <c r="D715" s="23" t="s">
        <v>28</v>
      </c>
      <c r="E715" s="23">
        <v>617211</v>
      </c>
      <c r="F715" s="23" t="s">
        <v>1466</v>
      </c>
      <c r="G715" s="23">
        <f t="shared" ref="G715:G778" si="12">+YEAR(K715)</f>
        <v>2025</v>
      </c>
      <c r="H715" s="25">
        <v>619388</v>
      </c>
      <c r="I715" s="26" t="s">
        <v>25</v>
      </c>
      <c r="J715" s="27">
        <v>45982</v>
      </c>
      <c r="K715" s="27">
        <v>46001</v>
      </c>
      <c r="L715" s="25">
        <v>619388</v>
      </c>
      <c r="M715" s="25">
        <v>1</v>
      </c>
      <c r="N715" s="28" t="s">
        <v>17</v>
      </c>
      <c r="O715" s="29">
        <v>619388</v>
      </c>
      <c r="P715" s="29"/>
      <c r="Q715" s="30"/>
      <c r="R715" s="30"/>
      <c r="S715" s="30"/>
      <c r="T715" s="30"/>
      <c r="U715" s="30"/>
      <c r="V715" s="31" t="s">
        <v>2044</v>
      </c>
      <c r="W715" s="32">
        <v>46087</v>
      </c>
      <c r="X715" s="32"/>
    </row>
    <row r="716" spans="1:24" s="33" customFormat="1" ht="15" customHeight="1" x14ac:dyDescent="0.2">
      <c r="A716" s="23" t="s">
        <v>22</v>
      </c>
      <c r="B716" s="23">
        <v>800014918</v>
      </c>
      <c r="C716" s="24" t="s">
        <v>23</v>
      </c>
      <c r="D716" s="23" t="s">
        <v>28</v>
      </c>
      <c r="E716" s="23">
        <v>617212</v>
      </c>
      <c r="F716" s="23" t="s">
        <v>1467</v>
      </c>
      <c r="G716" s="23">
        <f t="shared" si="12"/>
        <v>2025</v>
      </c>
      <c r="H716" s="25">
        <v>224700</v>
      </c>
      <c r="I716" s="26" t="s">
        <v>25</v>
      </c>
      <c r="J716" s="27">
        <v>45982</v>
      </c>
      <c r="K716" s="27">
        <v>46001</v>
      </c>
      <c r="L716" s="25">
        <v>224700</v>
      </c>
      <c r="M716" s="25">
        <v>1</v>
      </c>
      <c r="N716" s="28" t="s">
        <v>17</v>
      </c>
      <c r="O716" s="29">
        <v>224700</v>
      </c>
      <c r="P716" s="29"/>
      <c r="Q716" s="30"/>
      <c r="R716" s="30"/>
      <c r="S716" s="30"/>
      <c r="T716" s="30"/>
      <c r="U716" s="30"/>
      <c r="V716" s="31" t="s">
        <v>2044</v>
      </c>
      <c r="W716" s="32">
        <v>46087</v>
      </c>
      <c r="X716" s="32"/>
    </row>
    <row r="717" spans="1:24" s="33" customFormat="1" ht="15" customHeight="1" x14ac:dyDescent="0.2">
      <c r="A717" s="23" t="s">
        <v>22</v>
      </c>
      <c r="B717" s="23">
        <v>800014918</v>
      </c>
      <c r="C717" s="24" t="s">
        <v>23</v>
      </c>
      <c r="D717" s="23" t="s">
        <v>28</v>
      </c>
      <c r="E717" s="23">
        <v>617217</v>
      </c>
      <c r="F717" s="23" t="s">
        <v>1468</v>
      </c>
      <c r="G717" s="23">
        <f t="shared" si="12"/>
        <v>2025</v>
      </c>
      <c r="H717" s="25">
        <v>224828</v>
      </c>
      <c r="I717" s="26" t="s">
        <v>25</v>
      </c>
      <c r="J717" s="27">
        <v>45982</v>
      </c>
      <c r="K717" s="27">
        <v>46001</v>
      </c>
      <c r="L717" s="25">
        <v>224828</v>
      </c>
      <c r="M717" s="25">
        <v>1</v>
      </c>
      <c r="N717" s="28" t="s">
        <v>17</v>
      </c>
      <c r="O717" s="29">
        <v>224828</v>
      </c>
      <c r="P717" s="29"/>
      <c r="Q717" s="30"/>
      <c r="R717" s="30"/>
      <c r="S717" s="30"/>
      <c r="T717" s="30"/>
      <c r="U717" s="30"/>
      <c r="V717" s="31" t="s">
        <v>2044</v>
      </c>
      <c r="W717" s="32">
        <v>46087</v>
      </c>
      <c r="X717" s="32"/>
    </row>
    <row r="718" spans="1:24" s="33" customFormat="1" ht="15" customHeight="1" x14ac:dyDescent="0.2">
      <c r="A718" s="23" t="s">
        <v>22</v>
      </c>
      <c r="B718" s="23">
        <v>800014918</v>
      </c>
      <c r="C718" s="24" t="s">
        <v>23</v>
      </c>
      <c r="D718" s="23" t="s">
        <v>28</v>
      </c>
      <c r="E718" s="23">
        <v>617263</v>
      </c>
      <c r="F718" s="23" t="s">
        <v>1469</v>
      </c>
      <c r="G718" s="23">
        <f t="shared" si="12"/>
        <v>2025</v>
      </c>
      <c r="H718" s="25">
        <v>69800</v>
      </c>
      <c r="I718" s="26" t="s">
        <v>25</v>
      </c>
      <c r="J718" s="27">
        <v>45982</v>
      </c>
      <c r="K718" s="27">
        <v>46001</v>
      </c>
      <c r="L718" s="25">
        <v>69800</v>
      </c>
      <c r="M718" s="25">
        <v>1</v>
      </c>
      <c r="N718" s="28" t="s">
        <v>17</v>
      </c>
      <c r="O718" s="29">
        <v>69800</v>
      </c>
      <c r="P718" s="29"/>
      <c r="Q718" s="30"/>
      <c r="R718" s="30"/>
      <c r="S718" s="30"/>
      <c r="T718" s="30"/>
      <c r="U718" s="30"/>
      <c r="V718" s="31" t="s">
        <v>2044</v>
      </c>
      <c r="W718" s="32">
        <v>46087</v>
      </c>
      <c r="X718" s="32"/>
    </row>
    <row r="719" spans="1:24" s="33" customFormat="1" ht="15" customHeight="1" x14ac:dyDescent="0.2">
      <c r="A719" s="23" t="s">
        <v>22</v>
      </c>
      <c r="B719" s="23">
        <v>800014918</v>
      </c>
      <c r="C719" s="24" t="s">
        <v>23</v>
      </c>
      <c r="D719" s="23" t="s">
        <v>28</v>
      </c>
      <c r="E719" s="23">
        <v>617268</v>
      </c>
      <c r="F719" s="23" t="s">
        <v>1470</v>
      </c>
      <c r="G719" s="23">
        <f t="shared" si="12"/>
        <v>2025</v>
      </c>
      <c r="H719" s="25">
        <v>69800</v>
      </c>
      <c r="I719" s="26" t="s">
        <v>25</v>
      </c>
      <c r="J719" s="27">
        <v>45982</v>
      </c>
      <c r="K719" s="27">
        <v>46001</v>
      </c>
      <c r="L719" s="25">
        <v>69800</v>
      </c>
      <c r="M719" s="25">
        <v>1</v>
      </c>
      <c r="N719" s="28" t="s">
        <v>17</v>
      </c>
      <c r="O719" s="29">
        <v>69800</v>
      </c>
      <c r="P719" s="29"/>
      <c r="Q719" s="30"/>
      <c r="R719" s="30"/>
      <c r="S719" s="30"/>
      <c r="T719" s="30"/>
      <c r="U719" s="30"/>
      <c r="V719" s="31" t="s">
        <v>2044</v>
      </c>
      <c r="W719" s="32">
        <v>46087</v>
      </c>
      <c r="X719" s="32"/>
    </row>
    <row r="720" spans="1:24" s="33" customFormat="1" ht="15" customHeight="1" x14ac:dyDescent="0.2">
      <c r="A720" s="23" t="s">
        <v>22</v>
      </c>
      <c r="B720" s="23">
        <v>800014918</v>
      </c>
      <c r="C720" s="24" t="s">
        <v>23</v>
      </c>
      <c r="D720" s="23" t="s">
        <v>28</v>
      </c>
      <c r="E720" s="23">
        <v>617282</v>
      </c>
      <c r="F720" s="23" t="s">
        <v>1471</v>
      </c>
      <c r="G720" s="23">
        <f t="shared" si="12"/>
        <v>2025</v>
      </c>
      <c r="H720" s="25">
        <v>811035</v>
      </c>
      <c r="I720" s="26" t="s">
        <v>25</v>
      </c>
      <c r="J720" s="27">
        <v>45982</v>
      </c>
      <c r="K720" s="27">
        <v>46001</v>
      </c>
      <c r="L720" s="25">
        <v>811035</v>
      </c>
      <c r="M720" s="25">
        <v>1</v>
      </c>
      <c r="N720" s="28" t="s">
        <v>17</v>
      </c>
      <c r="O720" s="29">
        <v>811035</v>
      </c>
      <c r="P720" s="29"/>
      <c r="Q720" s="30"/>
      <c r="R720" s="30"/>
      <c r="S720" s="30"/>
      <c r="T720" s="30"/>
      <c r="U720" s="30"/>
      <c r="V720" s="31" t="s">
        <v>2044</v>
      </c>
      <c r="W720" s="32">
        <v>46087</v>
      </c>
      <c r="X720" s="32"/>
    </row>
    <row r="721" spans="1:24" s="33" customFormat="1" ht="15" customHeight="1" x14ac:dyDescent="0.2">
      <c r="A721" s="23" t="s">
        <v>22</v>
      </c>
      <c r="B721" s="23">
        <v>800014918</v>
      </c>
      <c r="C721" s="24" t="s">
        <v>23</v>
      </c>
      <c r="D721" s="23" t="s">
        <v>28</v>
      </c>
      <c r="E721" s="23">
        <v>617299</v>
      </c>
      <c r="F721" s="23" t="s">
        <v>1472</v>
      </c>
      <c r="G721" s="23">
        <f t="shared" si="12"/>
        <v>2025</v>
      </c>
      <c r="H721" s="25">
        <v>652581</v>
      </c>
      <c r="I721" s="26" t="s">
        <v>25</v>
      </c>
      <c r="J721" s="27">
        <v>45982</v>
      </c>
      <c r="K721" s="27">
        <v>46001</v>
      </c>
      <c r="L721" s="25">
        <v>652581</v>
      </c>
      <c r="M721" s="25">
        <v>1</v>
      </c>
      <c r="N721" s="28" t="s">
        <v>17</v>
      </c>
      <c r="O721" s="29">
        <v>652581</v>
      </c>
      <c r="P721" s="29"/>
      <c r="Q721" s="30"/>
      <c r="R721" s="30"/>
      <c r="S721" s="30"/>
      <c r="T721" s="30"/>
      <c r="U721" s="30"/>
      <c r="V721" s="31" t="s">
        <v>2044</v>
      </c>
      <c r="W721" s="32">
        <v>46087</v>
      </c>
      <c r="X721" s="32"/>
    </row>
    <row r="722" spans="1:24" s="33" customFormat="1" ht="15" customHeight="1" x14ac:dyDescent="0.2">
      <c r="A722" s="23" t="s">
        <v>22</v>
      </c>
      <c r="B722" s="23">
        <v>800014918</v>
      </c>
      <c r="C722" s="24" t="s">
        <v>23</v>
      </c>
      <c r="D722" s="23" t="s">
        <v>28</v>
      </c>
      <c r="E722" s="23">
        <v>617302</v>
      </c>
      <c r="F722" s="23" t="s">
        <v>1473</v>
      </c>
      <c r="G722" s="23">
        <f t="shared" si="12"/>
        <v>2025</v>
      </c>
      <c r="H722" s="25">
        <v>823185</v>
      </c>
      <c r="I722" s="26" t="s">
        <v>25</v>
      </c>
      <c r="J722" s="27">
        <v>45982</v>
      </c>
      <c r="K722" s="27">
        <v>46001</v>
      </c>
      <c r="L722" s="25">
        <v>490085</v>
      </c>
      <c r="M722" s="25">
        <v>1</v>
      </c>
      <c r="N722" s="28" t="s">
        <v>17</v>
      </c>
      <c r="O722" s="29">
        <v>490085</v>
      </c>
      <c r="P722" s="29"/>
      <c r="Q722" s="30"/>
      <c r="R722" s="30"/>
      <c r="S722" s="30"/>
      <c r="T722" s="30"/>
      <c r="U722" s="30"/>
      <c r="V722" s="31" t="s">
        <v>2044</v>
      </c>
      <c r="W722" s="32">
        <v>46087</v>
      </c>
      <c r="X722" s="32"/>
    </row>
    <row r="723" spans="1:24" s="33" customFormat="1" ht="15" customHeight="1" x14ac:dyDescent="0.2">
      <c r="A723" s="23" t="s">
        <v>22</v>
      </c>
      <c r="B723" s="23">
        <v>800014918</v>
      </c>
      <c r="C723" s="24" t="s">
        <v>23</v>
      </c>
      <c r="D723" s="23" t="s">
        <v>28</v>
      </c>
      <c r="E723" s="23">
        <v>617314</v>
      </c>
      <c r="F723" s="23" t="s">
        <v>1474</v>
      </c>
      <c r="G723" s="23">
        <f t="shared" si="12"/>
        <v>2025</v>
      </c>
      <c r="H723" s="25">
        <v>2904542</v>
      </c>
      <c r="I723" s="26" t="s">
        <v>25</v>
      </c>
      <c r="J723" s="27">
        <v>45982</v>
      </c>
      <c r="K723" s="27">
        <v>46001</v>
      </c>
      <c r="L723" s="25">
        <v>2904542</v>
      </c>
      <c r="M723" s="25">
        <v>1</v>
      </c>
      <c r="N723" s="28" t="s">
        <v>17</v>
      </c>
      <c r="O723" s="29">
        <v>2904542</v>
      </c>
      <c r="P723" s="29"/>
      <c r="Q723" s="30"/>
      <c r="R723" s="30"/>
      <c r="S723" s="30"/>
      <c r="T723" s="30"/>
      <c r="U723" s="30"/>
      <c r="V723" s="31" t="s">
        <v>2044</v>
      </c>
      <c r="W723" s="32">
        <v>46087</v>
      </c>
      <c r="X723" s="32"/>
    </row>
    <row r="724" spans="1:24" s="33" customFormat="1" ht="15" customHeight="1" x14ac:dyDescent="0.2">
      <c r="A724" s="23" t="s">
        <v>22</v>
      </c>
      <c r="B724" s="23">
        <v>800014918</v>
      </c>
      <c r="C724" s="24" t="s">
        <v>23</v>
      </c>
      <c r="D724" s="23" t="s">
        <v>28</v>
      </c>
      <c r="E724" s="23">
        <v>617317</v>
      </c>
      <c r="F724" s="23" t="s">
        <v>1475</v>
      </c>
      <c r="G724" s="23">
        <f t="shared" si="12"/>
        <v>2025</v>
      </c>
      <c r="H724" s="25">
        <v>4334609</v>
      </c>
      <c r="I724" s="26" t="s">
        <v>25</v>
      </c>
      <c r="J724" s="27">
        <v>45982</v>
      </c>
      <c r="K724" s="27">
        <v>46001</v>
      </c>
      <c r="L724" s="25">
        <v>4334609</v>
      </c>
      <c r="M724" s="25">
        <v>1</v>
      </c>
      <c r="N724" s="28" t="s">
        <v>17</v>
      </c>
      <c r="O724" s="29">
        <v>4334609</v>
      </c>
      <c r="P724" s="29"/>
      <c r="Q724" s="30"/>
      <c r="R724" s="30"/>
      <c r="S724" s="30"/>
      <c r="T724" s="30"/>
      <c r="U724" s="30"/>
      <c r="V724" s="31" t="s">
        <v>2044</v>
      </c>
      <c r="W724" s="32">
        <v>46087</v>
      </c>
      <c r="X724" s="32"/>
    </row>
    <row r="725" spans="1:24" s="33" customFormat="1" ht="15" customHeight="1" x14ac:dyDescent="0.2">
      <c r="A725" s="23" t="s">
        <v>22</v>
      </c>
      <c r="B725" s="23">
        <v>800014918</v>
      </c>
      <c r="C725" s="24" t="s">
        <v>23</v>
      </c>
      <c r="D725" s="23" t="s">
        <v>28</v>
      </c>
      <c r="E725" s="23">
        <v>617318</v>
      </c>
      <c r="F725" s="23" t="s">
        <v>1476</v>
      </c>
      <c r="G725" s="23">
        <f t="shared" si="12"/>
        <v>2025</v>
      </c>
      <c r="H725" s="25">
        <v>69800</v>
      </c>
      <c r="I725" s="26" t="s">
        <v>25</v>
      </c>
      <c r="J725" s="27">
        <v>45982</v>
      </c>
      <c r="K725" s="27">
        <v>46001</v>
      </c>
      <c r="L725" s="25">
        <v>69800</v>
      </c>
      <c r="M725" s="25">
        <v>1</v>
      </c>
      <c r="N725" s="28" t="s">
        <v>17</v>
      </c>
      <c r="O725" s="29">
        <v>69800</v>
      </c>
      <c r="P725" s="29"/>
      <c r="Q725" s="30"/>
      <c r="R725" s="30"/>
      <c r="S725" s="30"/>
      <c r="T725" s="30"/>
      <c r="U725" s="30"/>
      <c r="V725" s="31" t="s">
        <v>2044</v>
      </c>
      <c r="W725" s="32">
        <v>46087</v>
      </c>
      <c r="X725" s="32"/>
    </row>
    <row r="726" spans="1:24" s="33" customFormat="1" ht="15" customHeight="1" x14ac:dyDescent="0.2">
      <c r="A726" s="23" t="s">
        <v>22</v>
      </c>
      <c r="B726" s="23">
        <v>800014918</v>
      </c>
      <c r="C726" s="24" t="s">
        <v>23</v>
      </c>
      <c r="D726" s="23" t="s">
        <v>28</v>
      </c>
      <c r="E726" s="23">
        <v>617337</v>
      </c>
      <c r="F726" s="23" t="s">
        <v>1477</v>
      </c>
      <c r="G726" s="23">
        <f t="shared" si="12"/>
        <v>2025</v>
      </c>
      <c r="H726" s="25">
        <v>1795857</v>
      </c>
      <c r="I726" s="26" t="s">
        <v>25</v>
      </c>
      <c r="J726" s="27">
        <v>45982</v>
      </c>
      <c r="K726" s="27">
        <v>46001</v>
      </c>
      <c r="L726" s="25">
        <v>1795857</v>
      </c>
      <c r="M726" s="25">
        <v>1</v>
      </c>
      <c r="N726" s="28" t="s">
        <v>17</v>
      </c>
      <c r="O726" s="29">
        <v>1795857</v>
      </c>
      <c r="P726" s="29"/>
      <c r="Q726" s="30"/>
      <c r="R726" s="30"/>
      <c r="S726" s="30"/>
      <c r="T726" s="30"/>
      <c r="U726" s="30"/>
      <c r="V726" s="31" t="s">
        <v>2044</v>
      </c>
      <c r="W726" s="32">
        <v>46087</v>
      </c>
      <c r="X726" s="32"/>
    </row>
    <row r="727" spans="1:24" s="33" customFormat="1" ht="15" customHeight="1" x14ac:dyDescent="0.2">
      <c r="A727" s="23" t="s">
        <v>22</v>
      </c>
      <c r="B727" s="23">
        <v>800014918</v>
      </c>
      <c r="C727" s="24" t="s">
        <v>23</v>
      </c>
      <c r="D727" s="23" t="s">
        <v>28</v>
      </c>
      <c r="E727" s="23">
        <v>617338</v>
      </c>
      <c r="F727" s="23" t="s">
        <v>1478</v>
      </c>
      <c r="G727" s="23">
        <f t="shared" si="12"/>
        <v>2025</v>
      </c>
      <c r="H727" s="25">
        <v>4818114</v>
      </c>
      <c r="I727" s="26" t="s">
        <v>25</v>
      </c>
      <c r="J727" s="27">
        <v>45982</v>
      </c>
      <c r="K727" s="27">
        <v>46001</v>
      </c>
      <c r="L727" s="25">
        <v>4485014</v>
      </c>
      <c r="M727" s="25">
        <v>1</v>
      </c>
      <c r="N727" s="28" t="s">
        <v>17</v>
      </c>
      <c r="O727" s="29">
        <v>4485014</v>
      </c>
      <c r="P727" s="29"/>
      <c r="Q727" s="30"/>
      <c r="R727" s="30"/>
      <c r="S727" s="30"/>
      <c r="T727" s="30"/>
      <c r="U727" s="30"/>
      <c r="V727" s="31" t="s">
        <v>2044</v>
      </c>
      <c r="W727" s="32">
        <v>46087</v>
      </c>
      <c r="X727" s="32"/>
    </row>
    <row r="728" spans="1:24" s="33" customFormat="1" ht="15" customHeight="1" x14ac:dyDescent="0.2">
      <c r="A728" s="23" t="s">
        <v>22</v>
      </c>
      <c r="B728" s="23">
        <v>800014918</v>
      </c>
      <c r="C728" s="24" t="s">
        <v>23</v>
      </c>
      <c r="D728" s="23" t="s">
        <v>28</v>
      </c>
      <c r="E728" s="23">
        <v>617353</v>
      </c>
      <c r="F728" s="23" t="s">
        <v>1479</v>
      </c>
      <c r="G728" s="23">
        <f t="shared" si="12"/>
        <v>2025</v>
      </c>
      <c r="H728" s="25">
        <v>5730027</v>
      </c>
      <c r="I728" s="26" t="s">
        <v>25</v>
      </c>
      <c r="J728" s="27">
        <v>45982</v>
      </c>
      <c r="K728" s="27">
        <v>46001</v>
      </c>
      <c r="L728" s="25">
        <v>5730027</v>
      </c>
      <c r="M728" s="25">
        <v>1</v>
      </c>
      <c r="N728" s="28" t="s">
        <v>17</v>
      </c>
      <c r="O728" s="29">
        <v>5730027</v>
      </c>
      <c r="P728" s="29"/>
      <c r="Q728" s="30"/>
      <c r="R728" s="30"/>
      <c r="S728" s="30"/>
      <c r="T728" s="30"/>
      <c r="U728" s="30"/>
      <c r="V728" s="31" t="s">
        <v>2044</v>
      </c>
      <c r="W728" s="32">
        <v>46087</v>
      </c>
      <c r="X728" s="32"/>
    </row>
    <row r="729" spans="1:24" s="33" customFormat="1" ht="15" customHeight="1" x14ac:dyDescent="0.2">
      <c r="A729" s="23" t="s">
        <v>22</v>
      </c>
      <c r="B729" s="23">
        <v>800014918</v>
      </c>
      <c r="C729" s="24" t="s">
        <v>23</v>
      </c>
      <c r="D729" s="23" t="s">
        <v>28</v>
      </c>
      <c r="E729" s="23">
        <v>617362</v>
      </c>
      <c r="F729" s="23" t="s">
        <v>1480</v>
      </c>
      <c r="G729" s="23">
        <f t="shared" si="12"/>
        <v>2025</v>
      </c>
      <c r="H729" s="25">
        <v>4017396</v>
      </c>
      <c r="I729" s="26" t="s">
        <v>25</v>
      </c>
      <c r="J729" s="27">
        <v>45982</v>
      </c>
      <c r="K729" s="27">
        <v>46001</v>
      </c>
      <c r="L729" s="25">
        <v>3852396</v>
      </c>
      <c r="M729" s="25">
        <v>1</v>
      </c>
      <c r="N729" s="28" t="s">
        <v>17</v>
      </c>
      <c r="O729" s="29">
        <v>3852396</v>
      </c>
      <c r="P729" s="29"/>
      <c r="Q729" s="30"/>
      <c r="R729" s="30"/>
      <c r="S729" s="30"/>
      <c r="T729" s="30"/>
      <c r="U729" s="30"/>
      <c r="V729" s="31" t="s">
        <v>2044</v>
      </c>
      <c r="W729" s="32">
        <v>46087</v>
      </c>
      <c r="X729" s="32"/>
    </row>
    <row r="730" spans="1:24" s="33" customFormat="1" ht="15" customHeight="1" x14ac:dyDescent="0.2">
      <c r="A730" s="23" t="s">
        <v>22</v>
      </c>
      <c r="B730" s="23">
        <v>800014918</v>
      </c>
      <c r="C730" s="24" t="s">
        <v>23</v>
      </c>
      <c r="D730" s="23" t="s">
        <v>28</v>
      </c>
      <c r="E730" s="23">
        <v>616963</v>
      </c>
      <c r="F730" s="23" t="s">
        <v>1453</v>
      </c>
      <c r="G730" s="23">
        <f t="shared" si="12"/>
        <v>2025</v>
      </c>
      <c r="H730" s="25">
        <v>69800</v>
      </c>
      <c r="I730" s="26" t="s">
        <v>25</v>
      </c>
      <c r="J730" s="27">
        <v>45982</v>
      </c>
      <c r="K730" s="27">
        <v>46001</v>
      </c>
      <c r="L730" s="25">
        <v>69800</v>
      </c>
      <c r="M730" s="25">
        <v>1</v>
      </c>
      <c r="N730" s="28" t="s">
        <v>17</v>
      </c>
      <c r="O730" s="29">
        <v>69800</v>
      </c>
      <c r="P730" s="29"/>
      <c r="Q730" s="30"/>
      <c r="R730" s="30"/>
      <c r="S730" s="30"/>
      <c r="T730" s="30"/>
      <c r="U730" s="30"/>
      <c r="V730" s="31" t="s">
        <v>2044</v>
      </c>
      <c r="W730" s="32">
        <v>46087</v>
      </c>
      <c r="X730" s="32"/>
    </row>
    <row r="731" spans="1:24" s="33" customFormat="1" ht="15" customHeight="1" x14ac:dyDescent="0.2">
      <c r="A731" s="23" t="s">
        <v>22</v>
      </c>
      <c r="B731" s="23">
        <v>800014918</v>
      </c>
      <c r="C731" s="24" t="s">
        <v>23</v>
      </c>
      <c r="D731" s="23" t="s">
        <v>28</v>
      </c>
      <c r="E731" s="23">
        <v>616967</v>
      </c>
      <c r="F731" s="23" t="s">
        <v>1454</v>
      </c>
      <c r="G731" s="23">
        <f t="shared" si="12"/>
        <v>2025</v>
      </c>
      <c r="H731" s="25">
        <v>69800</v>
      </c>
      <c r="I731" s="26" t="s">
        <v>25</v>
      </c>
      <c r="J731" s="27">
        <v>45982</v>
      </c>
      <c r="K731" s="27">
        <v>46001</v>
      </c>
      <c r="L731" s="25">
        <v>69800</v>
      </c>
      <c r="M731" s="25">
        <v>1</v>
      </c>
      <c r="N731" s="28" t="s">
        <v>17</v>
      </c>
      <c r="O731" s="29">
        <v>69800</v>
      </c>
      <c r="P731" s="29"/>
      <c r="Q731" s="30"/>
      <c r="R731" s="30"/>
      <c r="S731" s="30"/>
      <c r="T731" s="30"/>
      <c r="U731" s="30"/>
      <c r="V731" s="31" t="s">
        <v>2044</v>
      </c>
      <c r="W731" s="32">
        <v>46087</v>
      </c>
      <c r="X731" s="32"/>
    </row>
    <row r="732" spans="1:24" s="33" customFormat="1" ht="15" customHeight="1" x14ac:dyDescent="0.2">
      <c r="A732" s="23" t="s">
        <v>22</v>
      </c>
      <c r="B732" s="23">
        <v>800014918</v>
      </c>
      <c r="C732" s="24" t="s">
        <v>23</v>
      </c>
      <c r="D732" s="23" t="s">
        <v>28</v>
      </c>
      <c r="E732" s="23">
        <v>616969</v>
      </c>
      <c r="F732" s="23" t="s">
        <v>1455</v>
      </c>
      <c r="G732" s="23">
        <f t="shared" si="12"/>
        <v>2025</v>
      </c>
      <c r="H732" s="25">
        <v>69800</v>
      </c>
      <c r="I732" s="26" t="s">
        <v>25</v>
      </c>
      <c r="J732" s="27">
        <v>45982</v>
      </c>
      <c r="K732" s="27">
        <v>46001</v>
      </c>
      <c r="L732" s="25">
        <v>69800</v>
      </c>
      <c r="M732" s="25">
        <v>1</v>
      </c>
      <c r="N732" s="28" t="s">
        <v>17</v>
      </c>
      <c r="O732" s="29">
        <v>69800</v>
      </c>
      <c r="P732" s="29"/>
      <c r="Q732" s="30"/>
      <c r="R732" s="30"/>
      <c r="S732" s="30"/>
      <c r="T732" s="30"/>
      <c r="U732" s="30"/>
      <c r="V732" s="31" t="s">
        <v>2044</v>
      </c>
      <c r="W732" s="32">
        <v>46087</v>
      </c>
      <c r="X732" s="32"/>
    </row>
    <row r="733" spans="1:24" s="33" customFormat="1" ht="15" customHeight="1" x14ac:dyDescent="0.2">
      <c r="A733" s="23" t="s">
        <v>22</v>
      </c>
      <c r="B733" s="23">
        <v>800014918</v>
      </c>
      <c r="C733" s="24" t="s">
        <v>23</v>
      </c>
      <c r="D733" s="23" t="s">
        <v>28</v>
      </c>
      <c r="E733" s="23">
        <v>617531</v>
      </c>
      <c r="F733" s="23" t="s">
        <v>1487</v>
      </c>
      <c r="G733" s="23">
        <f t="shared" si="12"/>
        <v>2025</v>
      </c>
      <c r="H733" s="25">
        <v>1873422</v>
      </c>
      <c r="I733" s="26" t="s">
        <v>25</v>
      </c>
      <c r="J733" s="27">
        <v>45983</v>
      </c>
      <c r="K733" s="27">
        <v>46001</v>
      </c>
      <c r="L733" s="25">
        <v>1873422</v>
      </c>
      <c r="M733" s="25">
        <v>1</v>
      </c>
      <c r="N733" s="28" t="s">
        <v>17</v>
      </c>
      <c r="O733" s="29">
        <v>1873422</v>
      </c>
      <c r="P733" s="29"/>
      <c r="Q733" s="30"/>
      <c r="R733" s="30"/>
      <c r="S733" s="30"/>
      <c r="T733" s="30"/>
      <c r="U733" s="30"/>
      <c r="V733" s="31" t="s">
        <v>2044</v>
      </c>
      <c r="W733" s="32">
        <v>46087</v>
      </c>
      <c r="X733" s="32"/>
    </row>
    <row r="734" spans="1:24" s="33" customFormat="1" ht="15" customHeight="1" x14ac:dyDescent="0.2">
      <c r="A734" s="23" t="s">
        <v>22</v>
      </c>
      <c r="B734" s="23">
        <v>800014918</v>
      </c>
      <c r="C734" s="24" t="s">
        <v>23</v>
      </c>
      <c r="D734" s="23" t="s">
        <v>28</v>
      </c>
      <c r="E734" s="23">
        <v>617561</v>
      </c>
      <c r="F734" s="23" t="s">
        <v>1488</v>
      </c>
      <c r="G734" s="23">
        <f t="shared" si="12"/>
        <v>2025</v>
      </c>
      <c r="H734" s="25">
        <v>130830</v>
      </c>
      <c r="I734" s="26" t="s">
        <v>25</v>
      </c>
      <c r="J734" s="27">
        <v>45983</v>
      </c>
      <c r="K734" s="27">
        <v>46001</v>
      </c>
      <c r="L734" s="25">
        <v>130830</v>
      </c>
      <c r="M734" s="25">
        <v>1</v>
      </c>
      <c r="N734" s="28" t="s">
        <v>17</v>
      </c>
      <c r="O734" s="29">
        <v>130830</v>
      </c>
      <c r="P734" s="29"/>
      <c r="Q734" s="30"/>
      <c r="R734" s="30"/>
      <c r="S734" s="30"/>
      <c r="T734" s="30"/>
      <c r="U734" s="30"/>
      <c r="V734" s="31" t="s">
        <v>2044</v>
      </c>
      <c r="W734" s="32">
        <v>46087</v>
      </c>
      <c r="X734" s="32"/>
    </row>
    <row r="735" spans="1:24" s="33" customFormat="1" ht="15" customHeight="1" x14ac:dyDescent="0.2">
      <c r="A735" s="23" t="s">
        <v>22</v>
      </c>
      <c r="B735" s="23">
        <v>800014918</v>
      </c>
      <c r="C735" s="24" t="s">
        <v>23</v>
      </c>
      <c r="D735" s="23" t="s">
        <v>28</v>
      </c>
      <c r="E735" s="23">
        <v>617563</v>
      </c>
      <c r="F735" s="23" t="s">
        <v>1489</v>
      </c>
      <c r="G735" s="23">
        <f t="shared" si="12"/>
        <v>2025</v>
      </c>
      <c r="H735" s="25">
        <v>2551302</v>
      </c>
      <c r="I735" s="26" t="s">
        <v>25</v>
      </c>
      <c r="J735" s="27">
        <v>45983</v>
      </c>
      <c r="K735" s="27">
        <v>46001</v>
      </c>
      <c r="L735" s="25">
        <v>2551302</v>
      </c>
      <c r="M735" s="25">
        <v>1</v>
      </c>
      <c r="N735" s="28" t="s">
        <v>17</v>
      </c>
      <c r="O735" s="29">
        <v>2551302</v>
      </c>
      <c r="P735" s="29"/>
      <c r="Q735" s="30"/>
      <c r="R735" s="30"/>
      <c r="S735" s="30"/>
      <c r="T735" s="30"/>
      <c r="U735" s="30"/>
      <c r="V735" s="31" t="s">
        <v>2044</v>
      </c>
      <c r="W735" s="32">
        <v>46087</v>
      </c>
      <c r="X735" s="32"/>
    </row>
    <row r="736" spans="1:24" s="33" customFormat="1" ht="15" customHeight="1" x14ac:dyDescent="0.2">
      <c r="A736" s="23" t="s">
        <v>22</v>
      </c>
      <c r="B736" s="23">
        <v>800014918</v>
      </c>
      <c r="C736" s="24" t="s">
        <v>23</v>
      </c>
      <c r="D736" s="23" t="s">
        <v>28</v>
      </c>
      <c r="E736" s="23">
        <v>617566</v>
      </c>
      <c r="F736" s="23" t="s">
        <v>1490</v>
      </c>
      <c r="G736" s="23">
        <f t="shared" si="12"/>
        <v>2025</v>
      </c>
      <c r="H736" s="25">
        <v>1312727</v>
      </c>
      <c r="I736" s="26" t="s">
        <v>25</v>
      </c>
      <c r="J736" s="27">
        <v>45983</v>
      </c>
      <c r="K736" s="27">
        <v>46001</v>
      </c>
      <c r="L736" s="25">
        <v>979627</v>
      </c>
      <c r="M736" s="25">
        <v>1</v>
      </c>
      <c r="N736" s="28" t="s">
        <v>17</v>
      </c>
      <c r="O736" s="29">
        <v>979627</v>
      </c>
      <c r="P736" s="29"/>
      <c r="Q736" s="30"/>
      <c r="R736" s="30"/>
      <c r="S736" s="30"/>
      <c r="T736" s="30"/>
      <c r="U736" s="30"/>
      <c r="V736" s="31" t="s">
        <v>2044</v>
      </c>
      <c r="W736" s="32">
        <v>46087</v>
      </c>
      <c r="X736" s="32"/>
    </row>
    <row r="737" spans="1:24" s="33" customFormat="1" ht="15" customHeight="1" x14ac:dyDescent="0.2">
      <c r="A737" s="23" t="s">
        <v>22</v>
      </c>
      <c r="B737" s="23">
        <v>800014918</v>
      </c>
      <c r="C737" s="24" t="s">
        <v>23</v>
      </c>
      <c r="D737" s="23" t="s">
        <v>28</v>
      </c>
      <c r="E737" s="23">
        <v>617570</v>
      </c>
      <c r="F737" s="23" t="s">
        <v>1491</v>
      </c>
      <c r="G737" s="23">
        <f t="shared" si="12"/>
        <v>2025</v>
      </c>
      <c r="H737" s="25">
        <v>4503048</v>
      </c>
      <c r="I737" s="26" t="s">
        <v>25</v>
      </c>
      <c r="J737" s="27">
        <v>45983</v>
      </c>
      <c r="K737" s="27">
        <v>46001</v>
      </c>
      <c r="L737" s="25">
        <v>4338048</v>
      </c>
      <c r="M737" s="25">
        <v>1</v>
      </c>
      <c r="N737" s="28" t="s">
        <v>17</v>
      </c>
      <c r="O737" s="29">
        <v>4338048</v>
      </c>
      <c r="P737" s="29"/>
      <c r="Q737" s="30"/>
      <c r="R737" s="30"/>
      <c r="S737" s="30"/>
      <c r="T737" s="30"/>
      <c r="U737" s="30"/>
      <c r="V737" s="31" t="s">
        <v>2044</v>
      </c>
      <c r="W737" s="32">
        <v>46087</v>
      </c>
      <c r="X737" s="32"/>
    </row>
    <row r="738" spans="1:24" s="33" customFormat="1" ht="15" customHeight="1" x14ac:dyDescent="0.2">
      <c r="A738" s="23" t="s">
        <v>22</v>
      </c>
      <c r="B738" s="23">
        <v>800014918</v>
      </c>
      <c r="C738" s="24" t="s">
        <v>23</v>
      </c>
      <c r="D738" s="23" t="s">
        <v>28</v>
      </c>
      <c r="E738" s="23">
        <v>617581</v>
      </c>
      <c r="F738" s="23" t="s">
        <v>1492</v>
      </c>
      <c r="G738" s="23">
        <f t="shared" si="12"/>
        <v>2025</v>
      </c>
      <c r="H738" s="25">
        <v>322428</v>
      </c>
      <c r="I738" s="26" t="s">
        <v>25</v>
      </c>
      <c r="J738" s="27">
        <v>45983</v>
      </c>
      <c r="K738" s="27">
        <v>46001</v>
      </c>
      <c r="L738" s="25">
        <v>322428</v>
      </c>
      <c r="M738" s="25">
        <v>1</v>
      </c>
      <c r="N738" s="28" t="s">
        <v>17</v>
      </c>
      <c r="O738" s="29">
        <v>322428</v>
      </c>
      <c r="P738" s="29"/>
      <c r="Q738" s="30"/>
      <c r="R738" s="30"/>
      <c r="S738" s="30"/>
      <c r="T738" s="30"/>
      <c r="U738" s="30"/>
      <c r="V738" s="31" t="s">
        <v>2044</v>
      </c>
      <c r="W738" s="32">
        <v>46087</v>
      </c>
      <c r="X738" s="32"/>
    </row>
    <row r="739" spans="1:24" s="33" customFormat="1" ht="15" customHeight="1" x14ac:dyDescent="0.2">
      <c r="A739" s="23" t="s">
        <v>22</v>
      </c>
      <c r="B739" s="23">
        <v>800014918</v>
      </c>
      <c r="C739" s="24" t="s">
        <v>23</v>
      </c>
      <c r="D739" s="23" t="s">
        <v>28</v>
      </c>
      <c r="E739" s="23">
        <v>617582</v>
      </c>
      <c r="F739" s="23" t="s">
        <v>1493</v>
      </c>
      <c r="G739" s="23">
        <f t="shared" si="12"/>
        <v>2025</v>
      </c>
      <c r="H739" s="25">
        <v>364676</v>
      </c>
      <c r="I739" s="26" t="s">
        <v>25</v>
      </c>
      <c r="J739" s="27">
        <v>45983</v>
      </c>
      <c r="K739" s="27">
        <v>46001</v>
      </c>
      <c r="L739" s="25">
        <v>364676</v>
      </c>
      <c r="M739" s="25">
        <v>1</v>
      </c>
      <c r="N739" s="28" t="s">
        <v>17</v>
      </c>
      <c r="O739" s="29">
        <v>364676</v>
      </c>
      <c r="P739" s="29"/>
      <c r="Q739" s="30"/>
      <c r="R739" s="30"/>
      <c r="S739" s="30"/>
      <c r="T739" s="30"/>
      <c r="U739" s="30"/>
      <c r="V739" s="31" t="s">
        <v>2044</v>
      </c>
      <c r="W739" s="32">
        <v>46087</v>
      </c>
      <c r="X739" s="32"/>
    </row>
    <row r="740" spans="1:24" s="33" customFormat="1" ht="15" customHeight="1" x14ac:dyDescent="0.2">
      <c r="A740" s="23" t="s">
        <v>22</v>
      </c>
      <c r="B740" s="23">
        <v>800014918</v>
      </c>
      <c r="C740" s="24" t="s">
        <v>23</v>
      </c>
      <c r="D740" s="23" t="s">
        <v>28</v>
      </c>
      <c r="E740" s="23">
        <v>617588</v>
      </c>
      <c r="F740" s="23" t="s">
        <v>1494</v>
      </c>
      <c r="G740" s="23">
        <f t="shared" si="12"/>
        <v>2025</v>
      </c>
      <c r="H740" s="25">
        <v>1073029</v>
      </c>
      <c r="I740" s="26" t="s">
        <v>25</v>
      </c>
      <c r="J740" s="27">
        <v>45983</v>
      </c>
      <c r="K740" s="27">
        <v>46001</v>
      </c>
      <c r="L740" s="25">
        <v>1073029</v>
      </c>
      <c r="M740" s="25">
        <v>1</v>
      </c>
      <c r="N740" s="28" t="s">
        <v>17</v>
      </c>
      <c r="O740" s="29">
        <v>1073029</v>
      </c>
      <c r="P740" s="29"/>
      <c r="Q740" s="30"/>
      <c r="R740" s="30"/>
      <c r="S740" s="30"/>
      <c r="T740" s="30"/>
      <c r="U740" s="30"/>
      <c r="V740" s="31" t="s">
        <v>2044</v>
      </c>
      <c r="W740" s="32">
        <v>46087</v>
      </c>
      <c r="X740" s="32"/>
    </row>
    <row r="741" spans="1:24" s="33" customFormat="1" ht="15" customHeight="1" x14ac:dyDescent="0.2">
      <c r="A741" s="23" t="s">
        <v>22</v>
      </c>
      <c r="B741" s="23">
        <v>800014918</v>
      </c>
      <c r="C741" s="24" t="s">
        <v>23</v>
      </c>
      <c r="D741" s="23" t="s">
        <v>28</v>
      </c>
      <c r="E741" s="23">
        <v>617623</v>
      </c>
      <c r="F741" s="23" t="s">
        <v>1495</v>
      </c>
      <c r="G741" s="23">
        <f t="shared" si="12"/>
        <v>2025</v>
      </c>
      <c r="H741" s="25">
        <v>6602477</v>
      </c>
      <c r="I741" s="26" t="s">
        <v>25</v>
      </c>
      <c r="J741" s="27">
        <v>45983</v>
      </c>
      <c r="K741" s="27">
        <v>46001</v>
      </c>
      <c r="L741" s="25">
        <v>4864077</v>
      </c>
      <c r="M741" s="25">
        <v>1</v>
      </c>
      <c r="N741" s="28" t="s">
        <v>17</v>
      </c>
      <c r="O741" s="29">
        <v>4864077</v>
      </c>
      <c r="P741" s="29"/>
      <c r="Q741" s="30"/>
      <c r="R741" s="30"/>
      <c r="S741" s="30"/>
      <c r="T741" s="30"/>
      <c r="U741" s="30"/>
      <c r="V741" s="31" t="s">
        <v>2044</v>
      </c>
      <c r="W741" s="32">
        <v>46087</v>
      </c>
      <c r="X741" s="32"/>
    </row>
    <row r="742" spans="1:24" s="33" customFormat="1" ht="15" customHeight="1" x14ac:dyDescent="0.2">
      <c r="A742" s="23" t="s">
        <v>22</v>
      </c>
      <c r="B742" s="23">
        <v>800014918</v>
      </c>
      <c r="C742" s="24" t="s">
        <v>23</v>
      </c>
      <c r="D742" s="23" t="s">
        <v>28</v>
      </c>
      <c r="E742" s="23">
        <v>617631</v>
      </c>
      <c r="F742" s="23" t="s">
        <v>1496</v>
      </c>
      <c r="G742" s="23">
        <f t="shared" si="12"/>
        <v>2025</v>
      </c>
      <c r="H742" s="25">
        <v>6586485</v>
      </c>
      <c r="I742" s="26" t="s">
        <v>25</v>
      </c>
      <c r="J742" s="27">
        <v>45983</v>
      </c>
      <c r="K742" s="27">
        <v>46001</v>
      </c>
      <c r="L742" s="25">
        <v>6421485</v>
      </c>
      <c r="M742" s="25">
        <v>1</v>
      </c>
      <c r="N742" s="28" t="s">
        <v>17</v>
      </c>
      <c r="O742" s="29">
        <v>6421485</v>
      </c>
      <c r="P742" s="29"/>
      <c r="Q742" s="30"/>
      <c r="R742" s="30"/>
      <c r="S742" s="30"/>
      <c r="T742" s="30"/>
      <c r="U742" s="30"/>
      <c r="V742" s="31" t="s">
        <v>2044</v>
      </c>
      <c r="W742" s="32">
        <v>46087</v>
      </c>
      <c r="X742" s="32"/>
    </row>
    <row r="743" spans="1:24" s="33" customFormat="1" ht="15" customHeight="1" x14ac:dyDescent="0.2">
      <c r="A743" s="23" t="s">
        <v>22</v>
      </c>
      <c r="B743" s="23">
        <v>800014918</v>
      </c>
      <c r="C743" s="24" t="s">
        <v>23</v>
      </c>
      <c r="D743" s="23" t="s">
        <v>28</v>
      </c>
      <c r="E743" s="23">
        <v>617644</v>
      </c>
      <c r="F743" s="23" t="s">
        <v>1497</v>
      </c>
      <c r="G743" s="23">
        <f t="shared" si="12"/>
        <v>2025</v>
      </c>
      <c r="H743" s="25">
        <v>6402596</v>
      </c>
      <c r="I743" s="26" t="s">
        <v>25</v>
      </c>
      <c r="J743" s="27">
        <v>45983</v>
      </c>
      <c r="K743" s="27">
        <v>46001</v>
      </c>
      <c r="L743" s="25">
        <v>5907596</v>
      </c>
      <c r="M743" s="25">
        <v>1</v>
      </c>
      <c r="N743" s="28" t="s">
        <v>17</v>
      </c>
      <c r="O743" s="29">
        <v>5907596</v>
      </c>
      <c r="P743" s="29"/>
      <c r="Q743" s="30"/>
      <c r="R743" s="30"/>
      <c r="S743" s="30"/>
      <c r="T743" s="30"/>
      <c r="U743" s="30"/>
      <c r="V743" s="31" t="s">
        <v>2044</v>
      </c>
      <c r="W743" s="32">
        <v>46087</v>
      </c>
      <c r="X743" s="32"/>
    </row>
    <row r="744" spans="1:24" s="33" customFormat="1" ht="15" customHeight="1" x14ac:dyDescent="0.2">
      <c r="A744" s="23" t="s">
        <v>22</v>
      </c>
      <c r="B744" s="23">
        <v>800014918</v>
      </c>
      <c r="C744" s="24" t="s">
        <v>23</v>
      </c>
      <c r="D744" s="23" t="s">
        <v>28</v>
      </c>
      <c r="E744" s="23">
        <v>617651</v>
      </c>
      <c r="F744" s="23" t="s">
        <v>1498</v>
      </c>
      <c r="G744" s="23">
        <f t="shared" si="12"/>
        <v>2025</v>
      </c>
      <c r="H744" s="25">
        <v>3950684</v>
      </c>
      <c r="I744" s="26" t="s">
        <v>25</v>
      </c>
      <c r="J744" s="27">
        <v>45983</v>
      </c>
      <c r="K744" s="27">
        <v>46001</v>
      </c>
      <c r="L744" s="25">
        <v>3620684</v>
      </c>
      <c r="M744" s="25">
        <v>1</v>
      </c>
      <c r="N744" s="28" t="s">
        <v>17</v>
      </c>
      <c r="O744" s="29">
        <v>3620684</v>
      </c>
      <c r="P744" s="29"/>
      <c r="Q744" s="30"/>
      <c r="R744" s="30"/>
      <c r="S744" s="30"/>
      <c r="T744" s="30"/>
      <c r="U744" s="30"/>
      <c r="V744" s="31" t="s">
        <v>2044</v>
      </c>
      <c r="W744" s="32">
        <v>46087</v>
      </c>
      <c r="X744" s="32"/>
    </row>
    <row r="745" spans="1:24" s="33" customFormat="1" ht="15" customHeight="1" x14ac:dyDescent="0.2">
      <c r="A745" s="23" t="s">
        <v>22</v>
      </c>
      <c r="B745" s="23">
        <v>800014918</v>
      </c>
      <c r="C745" s="24" t="s">
        <v>23</v>
      </c>
      <c r="D745" s="23" t="s">
        <v>28</v>
      </c>
      <c r="E745" s="23">
        <v>617653</v>
      </c>
      <c r="F745" s="23" t="s">
        <v>1499</v>
      </c>
      <c r="G745" s="23">
        <f t="shared" si="12"/>
        <v>2025</v>
      </c>
      <c r="H745" s="25">
        <v>308493</v>
      </c>
      <c r="I745" s="26" t="s">
        <v>25</v>
      </c>
      <c r="J745" s="27">
        <v>45983</v>
      </c>
      <c r="K745" s="27">
        <v>46001</v>
      </c>
      <c r="L745" s="25">
        <v>308493</v>
      </c>
      <c r="M745" s="25">
        <v>1</v>
      </c>
      <c r="N745" s="28" t="s">
        <v>17</v>
      </c>
      <c r="O745" s="29">
        <v>308493</v>
      </c>
      <c r="P745" s="29"/>
      <c r="Q745" s="30"/>
      <c r="R745" s="30"/>
      <c r="S745" s="30"/>
      <c r="T745" s="30"/>
      <c r="U745" s="30"/>
      <c r="V745" s="31" t="s">
        <v>2044</v>
      </c>
      <c r="W745" s="32">
        <v>46087</v>
      </c>
      <c r="X745" s="32"/>
    </row>
    <row r="746" spans="1:24" s="33" customFormat="1" ht="15" customHeight="1" x14ac:dyDescent="0.2">
      <c r="A746" s="23" t="s">
        <v>22</v>
      </c>
      <c r="B746" s="23">
        <v>800014918</v>
      </c>
      <c r="C746" s="24" t="s">
        <v>23</v>
      </c>
      <c r="D746" s="23" t="s">
        <v>28</v>
      </c>
      <c r="E746" s="23">
        <v>617659</v>
      </c>
      <c r="F746" s="23" t="s">
        <v>1500</v>
      </c>
      <c r="G746" s="23">
        <f t="shared" si="12"/>
        <v>2025</v>
      </c>
      <c r="H746" s="25">
        <v>231493</v>
      </c>
      <c r="I746" s="26" t="s">
        <v>25</v>
      </c>
      <c r="J746" s="27">
        <v>45983</v>
      </c>
      <c r="K746" s="27">
        <v>46001</v>
      </c>
      <c r="L746" s="25">
        <v>231493</v>
      </c>
      <c r="M746" s="25">
        <v>1</v>
      </c>
      <c r="N746" s="28" t="s">
        <v>17</v>
      </c>
      <c r="O746" s="29">
        <v>231493</v>
      </c>
      <c r="P746" s="29"/>
      <c r="Q746" s="30"/>
      <c r="R746" s="30"/>
      <c r="S746" s="30"/>
      <c r="T746" s="30"/>
      <c r="U746" s="30"/>
      <c r="V746" s="31" t="s">
        <v>2044</v>
      </c>
      <c r="W746" s="32">
        <v>46087</v>
      </c>
      <c r="X746" s="32"/>
    </row>
    <row r="747" spans="1:24" s="33" customFormat="1" ht="15" customHeight="1" x14ac:dyDescent="0.2">
      <c r="A747" s="23" t="s">
        <v>22</v>
      </c>
      <c r="B747" s="23">
        <v>800014918</v>
      </c>
      <c r="C747" s="24" t="s">
        <v>23</v>
      </c>
      <c r="D747" s="23" t="s">
        <v>28</v>
      </c>
      <c r="E747" s="23">
        <v>617661</v>
      </c>
      <c r="F747" s="23" t="s">
        <v>1501</v>
      </c>
      <c r="G747" s="23">
        <f t="shared" si="12"/>
        <v>2025</v>
      </c>
      <c r="H747" s="25">
        <v>3325722</v>
      </c>
      <c r="I747" s="26" t="s">
        <v>25</v>
      </c>
      <c r="J747" s="27">
        <v>45983</v>
      </c>
      <c r="K747" s="27">
        <v>46001</v>
      </c>
      <c r="L747" s="25">
        <v>3325722</v>
      </c>
      <c r="M747" s="25">
        <v>1</v>
      </c>
      <c r="N747" s="28" t="s">
        <v>17</v>
      </c>
      <c r="O747" s="29">
        <v>3325722</v>
      </c>
      <c r="P747" s="29"/>
      <c r="Q747" s="30"/>
      <c r="R747" s="30"/>
      <c r="S747" s="30"/>
      <c r="T747" s="30"/>
      <c r="U747" s="30"/>
      <c r="V747" s="31" t="s">
        <v>2044</v>
      </c>
      <c r="W747" s="32">
        <v>46087</v>
      </c>
      <c r="X747" s="32"/>
    </row>
    <row r="748" spans="1:24" s="33" customFormat="1" ht="15" customHeight="1" x14ac:dyDescent="0.2">
      <c r="A748" s="23" t="s">
        <v>22</v>
      </c>
      <c r="B748" s="23">
        <v>800014918</v>
      </c>
      <c r="C748" s="24" t="s">
        <v>23</v>
      </c>
      <c r="D748" s="23" t="s">
        <v>28</v>
      </c>
      <c r="E748" s="23">
        <v>617667</v>
      </c>
      <c r="F748" s="23" t="s">
        <v>1502</v>
      </c>
      <c r="G748" s="23">
        <f t="shared" si="12"/>
        <v>2025</v>
      </c>
      <c r="H748" s="25">
        <v>2124451</v>
      </c>
      <c r="I748" s="26" t="s">
        <v>25</v>
      </c>
      <c r="J748" s="27">
        <v>45983</v>
      </c>
      <c r="K748" s="27">
        <v>46001</v>
      </c>
      <c r="L748" s="25">
        <v>2124451</v>
      </c>
      <c r="M748" s="25">
        <v>1</v>
      </c>
      <c r="N748" s="28" t="s">
        <v>17</v>
      </c>
      <c r="O748" s="29">
        <v>2124451</v>
      </c>
      <c r="P748" s="29"/>
      <c r="Q748" s="30"/>
      <c r="R748" s="30"/>
      <c r="S748" s="30"/>
      <c r="T748" s="30"/>
      <c r="U748" s="30"/>
      <c r="V748" s="31" t="s">
        <v>2044</v>
      </c>
      <c r="W748" s="32">
        <v>46087</v>
      </c>
      <c r="X748" s="32"/>
    </row>
    <row r="749" spans="1:24" s="33" customFormat="1" ht="15" customHeight="1" x14ac:dyDescent="0.2">
      <c r="A749" s="23" t="s">
        <v>22</v>
      </c>
      <c r="B749" s="23">
        <v>800014918</v>
      </c>
      <c r="C749" s="24" t="s">
        <v>23</v>
      </c>
      <c r="D749" s="23" t="s">
        <v>28</v>
      </c>
      <c r="E749" s="23">
        <v>617388</v>
      </c>
      <c r="F749" s="23" t="s">
        <v>1481</v>
      </c>
      <c r="G749" s="23">
        <f t="shared" si="12"/>
        <v>2025</v>
      </c>
      <c r="H749" s="25">
        <v>347820</v>
      </c>
      <c r="I749" s="26" t="s">
        <v>25</v>
      </c>
      <c r="J749" s="27">
        <v>45983</v>
      </c>
      <c r="K749" s="27">
        <v>46001</v>
      </c>
      <c r="L749" s="25">
        <v>347820</v>
      </c>
      <c r="M749" s="25">
        <v>1</v>
      </c>
      <c r="N749" s="28" t="s">
        <v>17</v>
      </c>
      <c r="O749" s="29">
        <v>347820</v>
      </c>
      <c r="P749" s="29"/>
      <c r="Q749" s="30"/>
      <c r="R749" s="30"/>
      <c r="S749" s="30"/>
      <c r="T749" s="30"/>
      <c r="U749" s="30"/>
      <c r="V749" s="31" t="s">
        <v>2044</v>
      </c>
      <c r="W749" s="32">
        <v>46087</v>
      </c>
      <c r="X749" s="32"/>
    </row>
    <row r="750" spans="1:24" s="33" customFormat="1" ht="15" customHeight="1" x14ac:dyDescent="0.2">
      <c r="A750" s="23" t="s">
        <v>22</v>
      </c>
      <c r="B750" s="23">
        <v>800014918</v>
      </c>
      <c r="C750" s="24" t="s">
        <v>23</v>
      </c>
      <c r="D750" s="23" t="s">
        <v>28</v>
      </c>
      <c r="E750" s="23">
        <v>617390</v>
      </c>
      <c r="F750" s="23" t="s">
        <v>1482</v>
      </c>
      <c r="G750" s="23">
        <f t="shared" si="12"/>
        <v>2025</v>
      </c>
      <c r="H750" s="25">
        <v>5808883</v>
      </c>
      <c r="I750" s="26" t="s">
        <v>25</v>
      </c>
      <c r="J750" s="27">
        <v>45983</v>
      </c>
      <c r="K750" s="27">
        <v>46001</v>
      </c>
      <c r="L750" s="25">
        <v>3810283</v>
      </c>
      <c r="M750" s="25">
        <v>1</v>
      </c>
      <c r="N750" s="28" t="s">
        <v>17</v>
      </c>
      <c r="O750" s="29">
        <v>3810283</v>
      </c>
      <c r="P750" s="29"/>
      <c r="Q750" s="30"/>
      <c r="R750" s="30"/>
      <c r="S750" s="30"/>
      <c r="T750" s="30"/>
      <c r="U750" s="30"/>
      <c r="V750" s="31" t="s">
        <v>2044</v>
      </c>
      <c r="W750" s="32">
        <v>46087</v>
      </c>
      <c r="X750" s="32"/>
    </row>
    <row r="751" spans="1:24" s="33" customFormat="1" ht="15" customHeight="1" x14ac:dyDescent="0.2">
      <c r="A751" s="23" t="s">
        <v>22</v>
      </c>
      <c r="B751" s="23">
        <v>800014918</v>
      </c>
      <c r="C751" s="24" t="s">
        <v>23</v>
      </c>
      <c r="D751" s="23" t="s">
        <v>28</v>
      </c>
      <c r="E751" s="23">
        <v>617428</v>
      </c>
      <c r="F751" s="23" t="s">
        <v>1484</v>
      </c>
      <c r="G751" s="23">
        <f t="shared" si="12"/>
        <v>2025</v>
      </c>
      <c r="H751" s="25">
        <v>69800</v>
      </c>
      <c r="I751" s="26" t="s">
        <v>25</v>
      </c>
      <c r="J751" s="27">
        <v>45983</v>
      </c>
      <c r="K751" s="27">
        <v>46001</v>
      </c>
      <c r="L751" s="25">
        <v>69800</v>
      </c>
      <c r="M751" s="25">
        <v>1</v>
      </c>
      <c r="N751" s="28" t="s">
        <v>17</v>
      </c>
      <c r="O751" s="29">
        <v>69800</v>
      </c>
      <c r="P751" s="29"/>
      <c r="Q751" s="30"/>
      <c r="R751" s="30"/>
      <c r="S751" s="30"/>
      <c r="T751" s="30"/>
      <c r="U751" s="30"/>
      <c r="V751" s="31" t="s">
        <v>2044</v>
      </c>
      <c r="W751" s="32">
        <v>46087</v>
      </c>
      <c r="X751" s="32"/>
    </row>
    <row r="752" spans="1:24" s="33" customFormat="1" ht="15" customHeight="1" x14ac:dyDescent="0.2">
      <c r="A752" s="23" t="s">
        <v>22</v>
      </c>
      <c r="B752" s="23">
        <v>800014918</v>
      </c>
      <c r="C752" s="24" t="s">
        <v>23</v>
      </c>
      <c r="D752" s="23" t="s">
        <v>28</v>
      </c>
      <c r="E752" s="23">
        <v>617442</v>
      </c>
      <c r="F752" s="23" t="s">
        <v>1485</v>
      </c>
      <c r="G752" s="23">
        <f t="shared" si="12"/>
        <v>2025</v>
      </c>
      <c r="H752" s="25">
        <v>3368800</v>
      </c>
      <c r="I752" s="26" t="s">
        <v>25</v>
      </c>
      <c r="J752" s="27">
        <v>45983</v>
      </c>
      <c r="K752" s="27">
        <v>46001</v>
      </c>
      <c r="L752" s="25">
        <v>3368800</v>
      </c>
      <c r="M752" s="25">
        <v>1</v>
      </c>
      <c r="N752" s="28" t="s">
        <v>17</v>
      </c>
      <c r="O752" s="29">
        <v>3368800</v>
      </c>
      <c r="P752" s="29"/>
      <c r="Q752" s="30"/>
      <c r="R752" s="30"/>
      <c r="S752" s="30"/>
      <c r="T752" s="30"/>
      <c r="U752" s="30"/>
      <c r="V752" s="31" t="s">
        <v>2044</v>
      </c>
      <c r="W752" s="32">
        <v>46087</v>
      </c>
      <c r="X752" s="32"/>
    </row>
    <row r="753" spans="1:24" s="33" customFormat="1" ht="15" customHeight="1" x14ac:dyDescent="0.2">
      <c r="A753" s="23" t="s">
        <v>22</v>
      </c>
      <c r="B753" s="23">
        <v>800014918</v>
      </c>
      <c r="C753" s="24" t="s">
        <v>23</v>
      </c>
      <c r="D753" s="23" t="s">
        <v>28</v>
      </c>
      <c r="E753" s="23">
        <v>617473</v>
      </c>
      <c r="F753" s="23" t="s">
        <v>737</v>
      </c>
      <c r="G753" s="23">
        <f t="shared" si="12"/>
        <v>2025</v>
      </c>
      <c r="H753" s="25">
        <v>69800</v>
      </c>
      <c r="I753" s="26" t="s">
        <v>25</v>
      </c>
      <c r="J753" s="27">
        <v>45983</v>
      </c>
      <c r="K753" s="27">
        <v>46001</v>
      </c>
      <c r="L753" s="25">
        <v>69800</v>
      </c>
      <c r="M753" s="25">
        <v>1</v>
      </c>
      <c r="N753" s="28" t="s">
        <v>17</v>
      </c>
      <c r="O753" s="29">
        <v>69800</v>
      </c>
      <c r="P753" s="29"/>
      <c r="Q753" s="30"/>
      <c r="R753" s="30"/>
      <c r="S753" s="30"/>
      <c r="T753" s="30"/>
      <c r="U753" s="30"/>
      <c r="V753" s="31" t="s">
        <v>2044</v>
      </c>
      <c r="W753" s="32">
        <v>46087</v>
      </c>
      <c r="X753" s="32"/>
    </row>
    <row r="754" spans="1:24" s="33" customFormat="1" ht="15" customHeight="1" x14ac:dyDescent="0.2">
      <c r="A754" s="23" t="s">
        <v>22</v>
      </c>
      <c r="B754" s="23">
        <v>800014918</v>
      </c>
      <c r="C754" s="24" t="s">
        <v>23</v>
      </c>
      <c r="D754" s="23" t="s">
        <v>28</v>
      </c>
      <c r="E754" s="23">
        <v>617501</v>
      </c>
      <c r="F754" s="23" t="s">
        <v>1486</v>
      </c>
      <c r="G754" s="23">
        <f t="shared" si="12"/>
        <v>2025</v>
      </c>
      <c r="H754" s="25">
        <v>339848</v>
      </c>
      <c r="I754" s="26" t="s">
        <v>25</v>
      </c>
      <c r="J754" s="27">
        <v>45983</v>
      </c>
      <c r="K754" s="27">
        <v>46001</v>
      </c>
      <c r="L754" s="25">
        <v>339848</v>
      </c>
      <c r="M754" s="25">
        <v>1</v>
      </c>
      <c r="N754" s="28" t="s">
        <v>17</v>
      </c>
      <c r="O754" s="29">
        <v>339848</v>
      </c>
      <c r="P754" s="29"/>
      <c r="Q754" s="30"/>
      <c r="R754" s="30"/>
      <c r="S754" s="30"/>
      <c r="T754" s="30"/>
      <c r="U754" s="30"/>
      <c r="V754" s="31" t="s">
        <v>2044</v>
      </c>
      <c r="W754" s="32">
        <v>46087</v>
      </c>
      <c r="X754" s="32"/>
    </row>
    <row r="755" spans="1:24" s="33" customFormat="1" ht="15" customHeight="1" x14ac:dyDescent="0.2">
      <c r="A755" s="23" t="s">
        <v>22</v>
      </c>
      <c r="B755" s="23">
        <v>800014918</v>
      </c>
      <c r="C755" s="24" t="s">
        <v>23</v>
      </c>
      <c r="D755" s="23" t="s">
        <v>28</v>
      </c>
      <c r="E755" s="23">
        <v>617423</v>
      </c>
      <c r="F755" s="23" t="s">
        <v>1483</v>
      </c>
      <c r="G755" s="23">
        <f t="shared" si="12"/>
        <v>2025</v>
      </c>
      <c r="H755" s="25">
        <v>69800</v>
      </c>
      <c r="I755" s="26" t="s">
        <v>25</v>
      </c>
      <c r="J755" s="27">
        <v>45983</v>
      </c>
      <c r="K755" s="27">
        <v>46001</v>
      </c>
      <c r="L755" s="25">
        <v>69800</v>
      </c>
      <c r="M755" s="25">
        <v>1</v>
      </c>
      <c r="N755" s="28" t="s">
        <v>17</v>
      </c>
      <c r="O755" s="29">
        <v>69800</v>
      </c>
      <c r="P755" s="29"/>
      <c r="Q755" s="30"/>
      <c r="R755" s="30"/>
      <c r="S755" s="30"/>
      <c r="T755" s="30"/>
      <c r="U755" s="30"/>
      <c r="V755" s="31" t="s">
        <v>2044</v>
      </c>
      <c r="W755" s="32">
        <v>46087</v>
      </c>
      <c r="X755" s="32"/>
    </row>
    <row r="756" spans="1:24" s="33" customFormat="1" ht="15" customHeight="1" x14ac:dyDescent="0.2">
      <c r="A756" s="23" t="s">
        <v>22</v>
      </c>
      <c r="B756" s="23">
        <v>800014918</v>
      </c>
      <c r="C756" s="24" t="s">
        <v>23</v>
      </c>
      <c r="D756" s="23" t="s">
        <v>28</v>
      </c>
      <c r="E756" s="23">
        <v>617685</v>
      </c>
      <c r="F756" s="23" t="s">
        <v>1503</v>
      </c>
      <c r="G756" s="23">
        <f t="shared" si="12"/>
        <v>2025</v>
      </c>
      <c r="H756" s="25">
        <v>1624523</v>
      </c>
      <c r="I756" s="26" t="s">
        <v>25</v>
      </c>
      <c r="J756" s="27">
        <v>45984</v>
      </c>
      <c r="K756" s="27">
        <v>46001</v>
      </c>
      <c r="L756" s="25">
        <v>1624523</v>
      </c>
      <c r="M756" s="25">
        <v>1</v>
      </c>
      <c r="N756" s="28" t="s">
        <v>17</v>
      </c>
      <c r="O756" s="29">
        <v>1624523</v>
      </c>
      <c r="P756" s="29"/>
      <c r="Q756" s="30"/>
      <c r="R756" s="30"/>
      <c r="S756" s="30"/>
      <c r="T756" s="30"/>
      <c r="U756" s="30"/>
      <c r="V756" s="31" t="s">
        <v>2044</v>
      </c>
      <c r="W756" s="32">
        <v>46087</v>
      </c>
      <c r="X756" s="32"/>
    </row>
    <row r="757" spans="1:24" s="33" customFormat="1" ht="15" customHeight="1" x14ac:dyDescent="0.2">
      <c r="A757" s="23" t="s">
        <v>22</v>
      </c>
      <c r="B757" s="23">
        <v>800014918</v>
      </c>
      <c r="C757" s="24" t="s">
        <v>23</v>
      </c>
      <c r="D757" s="23" t="s">
        <v>28</v>
      </c>
      <c r="E757" s="23">
        <v>617688</v>
      </c>
      <c r="F757" s="23" t="s">
        <v>1504</v>
      </c>
      <c r="G757" s="23">
        <f t="shared" si="12"/>
        <v>2025</v>
      </c>
      <c r="H757" s="25">
        <v>741700</v>
      </c>
      <c r="I757" s="26" t="s">
        <v>25</v>
      </c>
      <c r="J757" s="27">
        <v>45984</v>
      </c>
      <c r="K757" s="27">
        <v>46001</v>
      </c>
      <c r="L757" s="25">
        <v>741700</v>
      </c>
      <c r="M757" s="25">
        <v>1</v>
      </c>
      <c r="N757" s="28" t="s">
        <v>17</v>
      </c>
      <c r="O757" s="29">
        <v>741700</v>
      </c>
      <c r="P757" s="29"/>
      <c r="Q757" s="30"/>
      <c r="R757" s="30"/>
      <c r="S757" s="30"/>
      <c r="T757" s="30"/>
      <c r="U757" s="30"/>
      <c r="V757" s="31" t="s">
        <v>2044</v>
      </c>
      <c r="W757" s="32">
        <v>46087</v>
      </c>
      <c r="X757" s="32"/>
    </row>
    <row r="758" spans="1:24" s="33" customFormat="1" ht="15" customHeight="1" x14ac:dyDescent="0.2">
      <c r="A758" s="23" t="s">
        <v>22</v>
      </c>
      <c r="B758" s="23">
        <v>800014918</v>
      </c>
      <c r="C758" s="24" t="s">
        <v>23</v>
      </c>
      <c r="D758" s="23" t="s">
        <v>28</v>
      </c>
      <c r="E758" s="23">
        <v>617714</v>
      </c>
      <c r="F758" s="23" t="s">
        <v>1505</v>
      </c>
      <c r="G758" s="23">
        <f t="shared" si="12"/>
        <v>2025</v>
      </c>
      <c r="H758" s="25">
        <v>4778801</v>
      </c>
      <c r="I758" s="26" t="s">
        <v>25</v>
      </c>
      <c r="J758" s="27">
        <v>45984</v>
      </c>
      <c r="K758" s="27">
        <v>46001</v>
      </c>
      <c r="L758" s="25">
        <v>4613801</v>
      </c>
      <c r="M758" s="25">
        <v>1</v>
      </c>
      <c r="N758" s="28" t="s">
        <v>17</v>
      </c>
      <c r="O758" s="29">
        <v>4613801</v>
      </c>
      <c r="P758" s="29"/>
      <c r="Q758" s="30"/>
      <c r="R758" s="30"/>
      <c r="S758" s="30"/>
      <c r="T758" s="30"/>
      <c r="U758" s="30"/>
      <c r="V758" s="31" t="s">
        <v>2044</v>
      </c>
      <c r="W758" s="32">
        <v>46087</v>
      </c>
      <c r="X758" s="32"/>
    </row>
    <row r="759" spans="1:24" s="33" customFormat="1" ht="15" customHeight="1" x14ac:dyDescent="0.2">
      <c r="A759" s="23" t="s">
        <v>22</v>
      </c>
      <c r="B759" s="23">
        <v>800014918</v>
      </c>
      <c r="C759" s="24" t="s">
        <v>23</v>
      </c>
      <c r="D759" s="23" t="s">
        <v>28</v>
      </c>
      <c r="E759" s="23">
        <v>617718</v>
      </c>
      <c r="F759" s="23" t="s">
        <v>1506</v>
      </c>
      <c r="G759" s="23">
        <f t="shared" si="12"/>
        <v>2025</v>
      </c>
      <c r="H759" s="25">
        <v>5054132</v>
      </c>
      <c r="I759" s="26" t="s">
        <v>25</v>
      </c>
      <c r="J759" s="27">
        <v>45984</v>
      </c>
      <c r="K759" s="27">
        <v>46001</v>
      </c>
      <c r="L759" s="25">
        <v>4889132</v>
      </c>
      <c r="M759" s="25">
        <v>1</v>
      </c>
      <c r="N759" s="28" t="s">
        <v>17</v>
      </c>
      <c r="O759" s="29">
        <v>4889132</v>
      </c>
      <c r="P759" s="29"/>
      <c r="Q759" s="30"/>
      <c r="R759" s="30"/>
      <c r="S759" s="30"/>
      <c r="T759" s="30"/>
      <c r="U759" s="30"/>
      <c r="V759" s="31" t="s">
        <v>2044</v>
      </c>
      <c r="W759" s="32">
        <v>46087</v>
      </c>
      <c r="X759" s="32"/>
    </row>
    <row r="760" spans="1:24" s="33" customFormat="1" ht="15" customHeight="1" x14ac:dyDescent="0.2">
      <c r="A760" s="23" t="s">
        <v>22</v>
      </c>
      <c r="B760" s="23">
        <v>800014918</v>
      </c>
      <c r="C760" s="24" t="s">
        <v>23</v>
      </c>
      <c r="D760" s="23" t="s">
        <v>28</v>
      </c>
      <c r="E760" s="23">
        <v>617736</v>
      </c>
      <c r="F760" s="23" t="s">
        <v>1507</v>
      </c>
      <c r="G760" s="23">
        <f t="shared" si="12"/>
        <v>2025</v>
      </c>
      <c r="H760" s="25">
        <v>1607583</v>
      </c>
      <c r="I760" s="26" t="s">
        <v>25</v>
      </c>
      <c r="J760" s="27">
        <v>45984</v>
      </c>
      <c r="K760" s="27">
        <v>46001</v>
      </c>
      <c r="L760" s="25">
        <v>1607583</v>
      </c>
      <c r="M760" s="25">
        <v>1</v>
      </c>
      <c r="N760" s="28" t="s">
        <v>17</v>
      </c>
      <c r="O760" s="29">
        <v>1607583</v>
      </c>
      <c r="P760" s="29"/>
      <c r="Q760" s="30"/>
      <c r="R760" s="30"/>
      <c r="S760" s="30"/>
      <c r="T760" s="30"/>
      <c r="U760" s="30"/>
      <c r="V760" s="31" t="s">
        <v>2044</v>
      </c>
      <c r="W760" s="32">
        <v>46087</v>
      </c>
      <c r="X760" s="32"/>
    </row>
    <row r="761" spans="1:24" s="33" customFormat="1" ht="15" customHeight="1" x14ac:dyDescent="0.2">
      <c r="A761" s="23" t="s">
        <v>22</v>
      </c>
      <c r="B761" s="23">
        <v>800014918</v>
      </c>
      <c r="C761" s="24" t="s">
        <v>23</v>
      </c>
      <c r="D761" s="23" t="s">
        <v>28</v>
      </c>
      <c r="E761" s="23">
        <v>617763</v>
      </c>
      <c r="F761" s="23" t="s">
        <v>1508</v>
      </c>
      <c r="G761" s="23">
        <f t="shared" si="12"/>
        <v>2025</v>
      </c>
      <c r="H761" s="25">
        <v>435672</v>
      </c>
      <c r="I761" s="26" t="s">
        <v>25</v>
      </c>
      <c r="J761" s="27">
        <v>45984</v>
      </c>
      <c r="K761" s="27">
        <v>46001</v>
      </c>
      <c r="L761" s="25">
        <v>435672</v>
      </c>
      <c r="M761" s="25">
        <v>1</v>
      </c>
      <c r="N761" s="28" t="s">
        <v>17</v>
      </c>
      <c r="O761" s="29">
        <v>435672</v>
      </c>
      <c r="P761" s="29"/>
      <c r="Q761" s="30"/>
      <c r="R761" s="30"/>
      <c r="S761" s="30"/>
      <c r="T761" s="30"/>
      <c r="U761" s="30"/>
      <c r="V761" s="31" t="s">
        <v>2044</v>
      </c>
      <c r="W761" s="32">
        <v>46087</v>
      </c>
      <c r="X761" s="32"/>
    </row>
    <row r="762" spans="1:24" s="33" customFormat="1" ht="15" customHeight="1" x14ac:dyDescent="0.2">
      <c r="A762" s="23" t="s">
        <v>22</v>
      </c>
      <c r="B762" s="23">
        <v>800014918</v>
      </c>
      <c r="C762" s="24" t="s">
        <v>23</v>
      </c>
      <c r="D762" s="23" t="s">
        <v>28</v>
      </c>
      <c r="E762" s="23">
        <v>617775</v>
      </c>
      <c r="F762" s="23" t="s">
        <v>1509</v>
      </c>
      <c r="G762" s="23">
        <f t="shared" si="12"/>
        <v>2025</v>
      </c>
      <c r="H762" s="25">
        <v>211215</v>
      </c>
      <c r="I762" s="26" t="s">
        <v>25</v>
      </c>
      <c r="J762" s="27">
        <v>45984</v>
      </c>
      <c r="K762" s="27">
        <v>46001</v>
      </c>
      <c r="L762" s="25">
        <v>211215</v>
      </c>
      <c r="M762" s="25">
        <v>1</v>
      </c>
      <c r="N762" s="28" t="s">
        <v>17</v>
      </c>
      <c r="O762" s="29">
        <v>211215</v>
      </c>
      <c r="P762" s="29"/>
      <c r="Q762" s="30"/>
      <c r="R762" s="30"/>
      <c r="S762" s="30"/>
      <c r="T762" s="30"/>
      <c r="U762" s="30"/>
      <c r="V762" s="31" t="s">
        <v>2044</v>
      </c>
      <c r="W762" s="32">
        <v>46087</v>
      </c>
      <c r="X762" s="32"/>
    </row>
    <row r="763" spans="1:24" s="33" customFormat="1" ht="15" customHeight="1" x14ac:dyDescent="0.2">
      <c r="A763" s="23" t="s">
        <v>22</v>
      </c>
      <c r="B763" s="23">
        <v>800014918</v>
      </c>
      <c r="C763" s="24" t="s">
        <v>23</v>
      </c>
      <c r="D763" s="23" t="s">
        <v>28</v>
      </c>
      <c r="E763" s="23">
        <v>617778</v>
      </c>
      <c r="F763" s="23" t="s">
        <v>1510</v>
      </c>
      <c r="G763" s="23">
        <f t="shared" si="12"/>
        <v>2025</v>
      </c>
      <c r="H763" s="25">
        <v>988274</v>
      </c>
      <c r="I763" s="26" t="s">
        <v>25</v>
      </c>
      <c r="J763" s="27">
        <v>45984</v>
      </c>
      <c r="K763" s="27">
        <v>46001</v>
      </c>
      <c r="L763" s="25">
        <v>988274</v>
      </c>
      <c r="M763" s="25">
        <v>1</v>
      </c>
      <c r="N763" s="28" t="s">
        <v>17</v>
      </c>
      <c r="O763" s="29">
        <v>988274</v>
      </c>
      <c r="P763" s="29"/>
      <c r="Q763" s="30"/>
      <c r="R763" s="30"/>
      <c r="S763" s="30"/>
      <c r="T763" s="30"/>
      <c r="U763" s="30"/>
      <c r="V763" s="31" t="s">
        <v>2044</v>
      </c>
      <c r="W763" s="32">
        <v>46087</v>
      </c>
      <c r="X763" s="32"/>
    </row>
    <row r="764" spans="1:24" s="33" customFormat="1" ht="15" customHeight="1" x14ac:dyDescent="0.2">
      <c r="A764" s="23" t="s">
        <v>22</v>
      </c>
      <c r="B764" s="23">
        <v>800014918</v>
      </c>
      <c r="C764" s="24" t="s">
        <v>23</v>
      </c>
      <c r="D764" s="23" t="s">
        <v>28</v>
      </c>
      <c r="E764" s="23">
        <v>617785</v>
      </c>
      <c r="F764" s="23" t="s">
        <v>1511</v>
      </c>
      <c r="G764" s="23">
        <f t="shared" si="12"/>
        <v>2025</v>
      </c>
      <c r="H764" s="25">
        <v>962209</v>
      </c>
      <c r="I764" s="26" t="s">
        <v>25</v>
      </c>
      <c r="J764" s="27">
        <v>45984</v>
      </c>
      <c r="K764" s="27">
        <v>46001</v>
      </c>
      <c r="L764" s="25">
        <v>962209</v>
      </c>
      <c r="M764" s="25">
        <v>1</v>
      </c>
      <c r="N764" s="28" t="s">
        <v>17</v>
      </c>
      <c r="O764" s="29">
        <v>962209</v>
      </c>
      <c r="P764" s="29"/>
      <c r="Q764" s="30"/>
      <c r="R764" s="30"/>
      <c r="S764" s="30"/>
      <c r="T764" s="30"/>
      <c r="U764" s="30"/>
      <c r="V764" s="31" t="s">
        <v>2044</v>
      </c>
      <c r="W764" s="32">
        <v>46087</v>
      </c>
      <c r="X764" s="32"/>
    </row>
    <row r="765" spans="1:24" s="33" customFormat="1" ht="15" customHeight="1" x14ac:dyDescent="0.2">
      <c r="A765" s="23" t="s">
        <v>22</v>
      </c>
      <c r="B765" s="23">
        <v>800014918</v>
      </c>
      <c r="C765" s="24" t="s">
        <v>23</v>
      </c>
      <c r="D765" s="23" t="s">
        <v>28</v>
      </c>
      <c r="E765" s="23">
        <v>617812</v>
      </c>
      <c r="F765" s="23" t="s">
        <v>1513</v>
      </c>
      <c r="G765" s="23">
        <f t="shared" si="12"/>
        <v>2025</v>
      </c>
      <c r="H765" s="25">
        <v>5631323</v>
      </c>
      <c r="I765" s="26" t="s">
        <v>25</v>
      </c>
      <c r="J765" s="27">
        <v>45985</v>
      </c>
      <c r="K765" s="27">
        <v>46001</v>
      </c>
      <c r="L765" s="25">
        <v>5136323</v>
      </c>
      <c r="M765" s="25">
        <v>1</v>
      </c>
      <c r="N765" s="28" t="s">
        <v>17</v>
      </c>
      <c r="O765" s="29">
        <v>5136323</v>
      </c>
      <c r="P765" s="29"/>
      <c r="Q765" s="30"/>
      <c r="R765" s="30"/>
      <c r="S765" s="30"/>
      <c r="T765" s="30"/>
      <c r="U765" s="30"/>
      <c r="V765" s="31" t="s">
        <v>2044</v>
      </c>
      <c r="W765" s="32">
        <v>46087</v>
      </c>
      <c r="X765" s="32"/>
    </row>
    <row r="766" spans="1:24" s="33" customFormat="1" ht="15" customHeight="1" x14ac:dyDescent="0.2">
      <c r="A766" s="23" t="s">
        <v>22</v>
      </c>
      <c r="B766" s="23">
        <v>800014918</v>
      </c>
      <c r="C766" s="24" t="s">
        <v>23</v>
      </c>
      <c r="D766" s="23" t="s">
        <v>28</v>
      </c>
      <c r="E766" s="23">
        <v>617838</v>
      </c>
      <c r="F766" s="23" t="s">
        <v>1514</v>
      </c>
      <c r="G766" s="23">
        <f t="shared" si="12"/>
        <v>2025</v>
      </c>
      <c r="H766" s="25">
        <v>392591</v>
      </c>
      <c r="I766" s="26" t="s">
        <v>25</v>
      </c>
      <c r="J766" s="27">
        <v>45985</v>
      </c>
      <c r="K766" s="27">
        <v>46001</v>
      </c>
      <c r="L766" s="25">
        <v>392591</v>
      </c>
      <c r="M766" s="25">
        <v>1</v>
      </c>
      <c r="N766" s="28" t="s">
        <v>17</v>
      </c>
      <c r="O766" s="29">
        <v>392591</v>
      </c>
      <c r="P766" s="29"/>
      <c r="Q766" s="30"/>
      <c r="R766" s="30"/>
      <c r="S766" s="30"/>
      <c r="T766" s="30"/>
      <c r="U766" s="30"/>
      <c r="V766" s="31" t="s">
        <v>2044</v>
      </c>
      <c r="W766" s="32">
        <v>46087</v>
      </c>
      <c r="X766" s="32"/>
    </row>
    <row r="767" spans="1:24" s="33" customFormat="1" ht="15" customHeight="1" x14ac:dyDescent="0.2">
      <c r="A767" s="23" t="s">
        <v>22</v>
      </c>
      <c r="B767" s="23">
        <v>800014918</v>
      </c>
      <c r="C767" s="24" t="s">
        <v>23</v>
      </c>
      <c r="D767" s="23" t="s">
        <v>28</v>
      </c>
      <c r="E767" s="23">
        <v>617854</v>
      </c>
      <c r="F767" s="23" t="s">
        <v>1515</v>
      </c>
      <c r="G767" s="23">
        <f t="shared" si="12"/>
        <v>2025</v>
      </c>
      <c r="H767" s="25">
        <v>69800</v>
      </c>
      <c r="I767" s="26" t="s">
        <v>25</v>
      </c>
      <c r="J767" s="27">
        <v>45985</v>
      </c>
      <c r="K767" s="27">
        <v>46001</v>
      </c>
      <c r="L767" s="25">
        <v>69800</v>
      </c>
      <c r="M767" s="25">
        <v>1</v>
      </c>
      <c r="N767" s="28" t="s">
        <v>17</v>
      </c>
      <c r="O767" s="29">
        <v>69800</v>
      </c>
      <c r="P767" s="29"/>
      <c r="Q767" s="30"/>
      <c r="R767" s="30"/>
      <c r="S767" s="30"/>
      <c r="T767" s="30"/>
      <c r="U767" s="30"/>
      <c r="V767" s="31" t="s">
        <v>2044</v>
      </c>
      <c r="W767" s="32">
        <v>46087</v>
      </c>
      <c r="X767" s="32"/>
    </row>
    <row r="768" spans="1:24" s="33" customFormat="1" ht="15" customHeight="1" x14ac:dyDescent="0.2">
      <c r="A768" s="23" t="s">
        <v>22</v>
      </c>
      <c r="B768" s="23">
        <v>800014918</v>
      </c>
      <c r="C768" s="24" t="s">
        <v>23</v>
      </c>
      <c r="D768" s="23" t="s">
        <v>28</v>
      </c>
      <c r="E768" s="23">
        <v>617856</v>
      </c>
      <c r="F768" s="23" t="s">
        <v>1516</v>
      </c>
      <c r="G768" s="23">
        <f t="shared" si="12"/>
        <v>2025</v>
      </c>
      <c r="H768" s="25">
        <v>69800</v>
      </c>
      <c r="I768" s="26" t="s">
        <v>25</v>
      </c>
      <c r="J768" s="27">
        <v>45985</v>
      </c>
      <c r="K768" s="27">
        <v>46001</v>
      </c>
      <c r="L768" s="25">
        <v>69800</v>
      </c>
      <c r="M768" s="25">
        <v>1</v>
      </c>
      <c r="N768" s="28" t="s">
        <v>17</v>
      </c>
      <c r="O768" s="29">
        <v>69800</v>
      </c>
      <c r="P768" s="29"/>
      <c r="Q768" s="30"/>
      <c r="R768" s="30"/>
      <c r="S768" s="30"/>
      <c r="T768" s="30"/>
      <c r="U768" s="30"/>
      <c r="V768" s="31" t="s">
        <v>2044</v>
      </c>
      <c r="W768" s="32">
        <v>46087</v>
      </c>
      <c r="X768" s="32"/>
    </row>
    <row r="769" spans="1:24" s="33" customFormat="1" ht="15" customHeight="1" x14ac:dyDescent="0.2">
      <c r="A769" s="23" t="s">
        <v>22</v>
      </c>
      <c r="B769" s="23">
        <v>800014918</v>
      </c>
      <c r="C769" s="24" t="s">
        <v>23</v>
      </c>
      <c r="D769" s="23" t="s">
        <v>28</v>
      </c>
      <c r="E769" s="23">
        <v>617866</v>
      </c>
      <c r="F769" s="23" t="s">
        <v>1517</v>
      </c>
      <c r="G769" s="23">
        <f t="shared" si="12"/>
        <v>2025</v>
      </c>
      <c r="H769" s="25">
        <v>69800</v>
      </c>
      <c r="I769" s="26" t="s">
        <v>25</v>
      </c>
      <c r="J769" s="27">
        <v>45985</v>
      </c>
      <c r="K769" s="27">
        <v>46001</v>
      </c>
      <c r="L769" s="25">
        <v>69800</v>
      </c>
      <c r="M769" s="25">
        <v>1</v>
      </c>
      <c r="N769" s="28" t="s">
        <v>17</v>
      </c>
      <c r="O769" s="29">
        <v>69800</v>
      </c>
      <c r="P769" s="29"/>
      <c r="Q769" s="30"/>
      <c r="R769" s="30"/>
      <c r="S769" s="30"/>
      <c r="T769" s="30"/>
      <c r="U769" s="30"/>
      <c r="V769" s="31" t="s">
        <v>2044</v>
      </c>
      <c r="W769" s="32">
        <v>46087</v>
      </c>
      <c r="X769" s="32"/>
    </row>
    <row r="770" spans="1:24" s="33" customFormat="1" ht="15" customHeight="1" x14ac:dyDescent="0.2">
      <c r="A770" s="23" t="s">
        <v>22</v>
      </c>
      <c r="B770" s="23">
        <v>800014918</v>
      </c>
      <c r="C770" s="24" t="s">
        <v>23</v>
      </c>
      <c r="D770" s="23" t="s">
        <v>28</v>
      </c>
      <c r="E770" s="23">
        <v>617872</v>
      </c>
      <c r="F770" s="23" t="s">
        <v>1518</v>
      </c>
      <c r="G770" s="23">
        <f t="shared" si="12"/>
        <v>2025</v>
      </c>
      <c r="H770" s="25">
        <v>4337747</v>
      </c>
      <c r="I770" s="26" t="s">
        <v>25</v>
      </c>
      <c r="J770" s="27">
        <v>45985</v>
      </c>
      <c r="K770" s="27">
        <v>46001</v>
      </c>
      <c r="L770" s="25">
        <v>4004647</v>
      </c>
      <c r="M770" s="25">
        <v>1</v>
      </c>
      <c r="N770" s="28" t="s">
        <v>17</v>
      </c>
      <c r="O770" s="29">
        <v>4004647</v>
      </c>
      <c r="P770" s="29"/>
      <c r="Q770" s="30"/>
      <c r="R770" s="30"/>
      <c r="S770" s="30"/>
      <c r="T770" s="30"/>
      <c r="U770" s="30"/>
      <c r="V770" s="31" t="s">
        <v>2044</v>
      </c>
      <c r="W770" s="32">
        <v>46087</v>
      </c>
      <c r="X770" s="32"/>
    </row>
    <row r="771" spans="1:24" s="33" customFormat="1" ht="15" customHeight="1" x14ac:dyDescent="0.2">
      <c r="A771" s="23" t="s">
        <v>22</v>
      </c>
      <c r="B771" s="23">
        <v>800014918</v>
      </c>
      <c r="C771" s="24" t="s">
        <v>23</v>
      </c>
      <c r="D771" s="23" t="s">
        <v>28</v>
      </c>
      <c r="E771" s="23">
        <v>617899</v>
      </c>
      <c r="F771" s="23" t="s">
        <v>1519</v>
      </c>
      <c r="G771" s="23">
        <f t="shared" si="12"/>
        <v>2025</v>
      </c>
      <c r="H771" s="25">
        <v>5470866</v>
      </c>
      <c r="I771" s="26" t="s">
        <v>25</v>
      </c>
      <c r="J771" s="27">
        <v>45985</v>
      </c>
      <c r="K771" s="27">
        <v>46001</v>
      </c>
      <c r="L771" s="25">
        <v>5470866</v>
      </c>
      <c r="M771" s="25">
        <v>1</v>
      </c>
      <c r="N771" s="28" t="s">
        <v>17</v>
      </c>
      <c r="O771" s="29">
        <v>5470866</v>
      </c>
      <c r="P771" s="29"/>
      <c r="Q771" s="30"/>
      <c r="R771" s="30"/>
      <c r="S771" s="30"/>
      <c r="T771" s="30"/>
      <c r="U771" s="30"/>
      <c r="V771" s="31" t="s">
        <v>2044</v>
      </c>
      <c r="W771" s="32">
        <v>46087</v>
      </c>
      <c r="X771" s="32"/>
    </row>
    <row r="772" spans="1:24" s="33" customFormat="1" ht="15" customHeight="1" x14ac:dyDescent="0.2">
      <c r="A772" s="23" t="s">
        <v>22</v>
      </c>
      <c r="B772" s="23">
        <v>800014918</v>
      </c>
      <c r="C772" s="24" t="s">
        <v>23</v>
      </c>
      <c r="D772" s="23" t="s">
        <v>28</v>
      </c>
      <c r="E772" s="23">
        <v>617910</v>
      </c>
      <c r="F772" s="23" t="s">
        <v>1520</v>
      </c>
      <c r="G772" s="23">
        <f t="shared" si="12"/>
        <v>2025</v>
      </c>
      <c r="H772" s="25">
        <v>69800</v>
      </c>
      <c r="I772" s="26" t="s">
        <v>25</v>
      </c>
      <c r="J772" s="27">
        <v>45985</v>
      </c>
      <c r="K772" s="27">
        <v>46001</v>
      </c>
      <c r="L772" s="25">
        <v>69800</v>
      </c>
      <c r="M772" s="25">
        <v>1</v>
      </c>
      <c r="N772" s="28" t="s">
        <v>17</v>
      </c>
      <c r="O772" s="29">
        <v>69800</v>
      </c>
      <c r="P772" s="29"/>
      <c r="Q772" s="30"/>
      <c r="R772" s="30"/>
      <c r="S772" s="30"/>
      <c r="T772" s="30"/>
      <c r="U772" s="30"/>
      <c r="V772" s="31" t="s">
        <v>2044</v>
      </c>
      <c r="W772" s="32">
        <v>46087</v>
      </c>
      <c r="X772" s="32"/>
    </row>
    <row r="773" spans="1:24" s="33" customFormat="1" ht="15" customHeight="1" x14ac:dyDescent="0.2">
      <c r="A773" s="23" t="s">
        <v>22</v>
      </c>
      <c r="B773" s="23">
        <v>800014918</v>
      </c>
      <c r="C773" s="24" t="s">
        <v>23</v>
      </c>
      <c r="D773" s="23" t="s">
        <v>28</v>
      </c>
      <c r="E773" s="23">
        <v>617914</v>
      </c>
      <c r="F773" s="23" t="s">
        <v>1521</v>
      </c>
      <c r="G773" s="23">
        <f t="shared" si="12"/>
        <v>2025</v>
      </c>
      <c r="H773" s="25">
        <v>69800</v>
      </c>
      <c r="I773" s="26" t="s">
        <v>25</v>
      </c>
      <c r="J773" s="27">
        <v>45985</v>
      </c>
      <c r="K773" s="27">
        <v>46001</v>
      </c>
      <c r="L773" s="25">
        <v>69800</v>
      </c>
      <c r="M773" s="25">
        <v>1</v>
      </c>
      <c r="N773" s="28" t="s">
        <v>17</v>
      </c>
      <c r="O773" s="29">
        <v>69800</v>
      </c>
      <c r="P773" s="29"/>
      <c r="Q773" s="30"/>
      <c r="R773" s="30"/>
      <c r="S773" s="30"/>
      <c r="T773" s="30"/>
      <c r="U773" s="30"/>
      <c r="V773" s="31" t="s">
        <v>2044</v>
      </c>
      <c r="W773" s="32">
        <v>46087</v>
      </c>
      <c r="X773" s="32"/>
    </row>
    <row r="774" spans="1:24" s="33" customFormat="1" ht="15" customHeight="1" x14ac:dyDescent="0.2">
      <c r="A774" s="23" t="s">
        <v>22</v>
      </c>
      <c r="B774" s="23">
        <v>800014918</v>
      </c>
      <c r="C774" s="24" t="s">
        <v>23</v>
      </c>
      <c r="D774" s="23" t="s">
        <v>28</v>
      </c>
      <c r="E774" s="23">
        <v>617948</v>
      </c>
      <c r="F774" s="23" t="s">
        <v>1522</v>
      </c>
      <c r="G774" s="23">
        <f t="shared" si="12"/>
        <v>2025</v>
      </c>
      <c r="H774" s="25">
        <v>69800</v>
      </c>
      <c r="I774" s="26" t="s">
        <v>25</v>
      </c>
      <c r="J774" s="27">
        <v>45985</v>
      </c>
      <c r="K774" s="27">
        <v>46001</v>
      </c>
      <c r="L774" s="25">
        <v>69800</v>
      </c>
      <c r="M774" s="25">
        <v>1</v>
      </c>
      <c r="N774" s="28" t="s">
        <v>17</v>
      </c>
      <c r="O774" s="29">
        <v>69800</v>
      </c>
      <c r="P774" s="29"/>
      <c r="Q774" s="30"/>
      <c r="R774" s="30"/>
      <c r="S774" s="30"/>
      <c r="T774" s="30"/>
      <c r="U774" s="30"/>
      <c r="V774" s="31" t="s">
        <v>2044</v>
      </c>
      <c r="W774" s="32">
        <v>46087</v>
      </c>
      <c r="X774" s="32"/>
    </row>
    <row r="775" spans="1:24" s="33" customFormat="1" ht="15" customHeight="1" x14ac:dyDescent="0.2">
      <c r="A775" s="23" t="s">
        <v>22</v>
      </c>
      <c r="B775" s="23">
        <v>800014918</v>
      </c>
      <c r="C775" s="24" t="s">
        <v>23</v>
      </c>
      <c r="D775" s="23" t="s">
        <v>28</v>
      </c>
      <c r="E775" s="23">
        <v>617951</v>
      </c>
      <c r="F775" s="23" t="s">
        <v>1523</v>
      </c>
      <c r="G775" s="23">
        <f t="shared" si="12"/>
        <v>2025</v>
      </c>
      <c r="H775" s="25">
        <v>1621042</v>
      </c>
      <c r="I775" s="26" t="s">
        <v>25</v>
      </c>
      <c r="J775" s="27">
        <v>45985</v>
      </c>
      <c r="K775" s="27">
        <v>46001</v>
      </c>
      <c r="L775" s="25">
        <v>1621042</v>
      </c>
      <c r="M775" s="25">
        <v>1</v>
      </c>
      <c r="N775" s="28" t="s">
        <v>17</v>
      </c>
      <c r="O775" s="29">
        <v>1621042</v>
      </c>
      <c r="P775" s="29"/>
      <c r="Q775" s="30"/>
      <c r="R775" s="30"/>
      <c r="S775" s="30"/>
      <c r="T775" s="30"/>
      <c r="U775" s="30"/>
      <c r="V775" s="31" t="s">
        <v>2044</v>
      </c>
      <c r="W775" s="32">
        <v>46087</v>
      </c>
      <c r="X775" s="32"/>
    </row>
    <row r="776" spans="1:24" s="33" customFormat="1" ht="15" customHeight="1" x14ac:dyDescent="0.2">
      <c r="A776" s="23" t="s">
        <v>22</v>
      </c>
      <c r="B776" s="23">
        <v>800014918</v>
      </c>
      <c r="C776" s="24" t="s">
        <v>23</v>
      </c>
      <c r="D776" s="23" t="s">
        <v>28</v>
      </c>
      <c r="E776" s="23">
        <v>617955</v>
      </c>
      <c r="F776" s="23" t="s">
        <v>1524</v>
      </c>
      <c r="G776" s="23">
        <f t="shared" si="12"/>
        <v>2025</v>
      </c>
      <c r="H776" s="25">
        <v>1864446</v>
      </c>
      <c r="I776" s="26" t="s">
        <v>25</v>
      </c>
      <c r="J776" s="27">
        <v>45985</v>
      </c>
      <c r="K776" s="27">
        <v>46001</v>
      </c>
      <c r="L776" s="25">
        <v>1864446</v>
      </c>
      <c r="M776" s="25">
        <v>1</v>
      </c>
      <c r="N776" s="28" t="s">
        <v>17</v>
      </c>
      <c r="O776" s="29">
        <v>1864446</v>
      </c>
      <c r="P776" s="29"/>
      <c r="Q776" s="30"/>
      <c r="R776" s="30"/>
      <c r="S776" s="30"/>
      <c r="T776" s="30"/>
      <c r="U776" s="30"/>
      <c r="V776" s="31" t="s">
        <v>2044</v>
      </c>
      <c r="W776" s="32">
        <v>46087</v>
      </c>
      <c r="X776" s="32"/>
    </row>
    <row r="777" spans="1:24" s="33" customFormat="1" ht="15" customHeight="1" x14ac:dyDescent="0.2">
      <c r="A777" s="23" t="s">
        <v>22</v>
      </c>
      <c r="B777" s="23">
        <v>800014918</v>
      </c>
      <c r="C777" s="24" t="s">
        <v>23</v>
      </c>
      <c r="D777" s="23" t="s">
        <v>28</v>
      </c>
      <c r="E777" s="23">
        <v>617961</v>
      </c>
      <c r="F777" s="23" t="s">
        <v>1525</v>
      </c>
      <c r="G777" s="23">
        <f t="shared" si="12"/>
        <v>2025</v>
      </c>
      <c r="H777" s="25">
        <v>3186347</v>
      </c>
      <c r="I777" s="26" t="s">
        <v>25</v>
      </c>
      <c r="J777" s="27">
        <v>45985</v>
      </c>
      <c r="K777" s="27">
        <v>46001</v>
      </c>
      <c r="L777" s="25">
        <v>3186347</v>
      </c>
      <c r="M777" s="25">
        <v>1</v>
      </c>
      <c r="N777" s="28" t="s">
        <v>17</v>
      </c>
      <c r="O777" s="29">
        <v>3186347</v>
      </c>
      <c r="P777" s="29"/>
      <c r="Q777" s="30"/>
      <c r="R777" s="30"/>
      <c r="S777" s="30"/>
      <c r="T777" s="30"/>
      <c r="U777" s="30"/>
      <c r="V777" s="31" t="s">
        <v>2044</v>
      </c>
      <c r="W777" s="32">
        <v>46087</v>
      </c>
      <c r="X777" s="32"/>
    </row>
    <row r="778" spans="1:24" s="33" customFormat="1" ht="15" customHeight="1" x14ac:dyDescent="0.2">
      <c r="A778" s="23" t="s">
        <v>22</v>
      </c>
      <c r="B778" s="23">
        <v>800014918</v>
      </c>
      <c r="C778" s="24" t="s">
        <v>23</v>
      </c>
      <c r="D778" s="23" t="s">
        <v>28</v>
      </c>
      <c r="E778" s="23">
        <v>617967</v>
      </c>
      <c r="F778" s="23" t="s">
        <v>1526</v>
      </c>
      <c r="G778" s="23">
        <f t="shared" si="12"/>
        <v>2025</v>
      </c>
      <c r="H778" s="25">
        <v>5891986</v>
      </c>
      <c r="I778" s="26" t="s">
        <v>25</v>
      </c>
      <c r="J778" s="27">
        <v>45985</v>
      </c>
      <c r="K778" s="27">
        <v>46001</v>
      </c>
      <c r="L778" s="25">
        <v>5891986</v>
      </c>
      <c r="M778" s="25">
        <v>1</v>
      </c>
      <c r="N778" s="28" t="s">
        <v>17</v>
      </c>
      <c r="O778" s="29">
        <v>5891986</v>
      </c>
      <c r="P778" s="29"/>
      <c r="Q778" s="30"/>
      <c r="R778" s="30"/>
      <c r="S778" s="30"/>
      <c r="T778" s="30"/>
      <c r="U778" s="30"/>
      <c r="V778" s="31" t="s">
        <v>2044</v>
      </c>
      <c r="W778" s="32">
        <v>46087</v>
      </c>
      <c r="X778" s="32"/>
    </row>
    <row r="779" spans="1:24" s="33" customFormat="1" ht="15" customHeight="1" x14ac:dyDescent="0.2">
      <c r="A779" s="23" t="s">
        <v>22</v>
      </c>
      <c r="B779" s="23">
        <v>800014918</v>
      </c>
      <c r="C779" s="24" t="s">
        <v>23</v>
      </c>
      <c r="D779" s="23" t="s">
        <v>28</v>
      </c>
      <c r="E779" s="23">
        <v>617974</v>
      </c>
      <c r="F779" s="23" t="s">
        <v>1527</v>
      </c>
      <c r="G779" s="23">
        <f t="shared" ref="G779:G842" si="13">+YEAR(K779)</f>
        <v>2025</v>
      </c>
      <c r="H779" s="25">
        <v>1792100</v>
      </c>
      <c r="I779" s="26" t="s">
        <v>25</v>
      </c>
      <c r="J779" s="27">
        <v>45985</v>
      </c>
      <c r="K779" s="27">
        <v>46001</v>
      </c>
      <c r="L779" s="25">
        <v>1792100</v>
      </c>
      <c r="M779" s="25">
        <v>1</v>
      </c>
      <c r="N779" s="28" t="s">
        <v>17</v>
      </c>
      <c r="O779" s="29">
        <v>1792100</v>
      </c>
      <c r="P779" s="29"/>
      <c r="Q779" s="30"/>
      <c r="R779" s="30"/>
      <c r="S779" s="30"/>
      <c r="T779" s="30"/>
      <c r="U779" s="30"/>
      <c r="V779" s="31" t="s">
        <v>2044</v>
      </c>
      <c r="W779" s="32">
        <v>46087</v>
      </c>
      <c r="X779" s="32"/>
    </row>
    <row r="780" spans="1:24" s="33" customFormat="1" ht="15" customHeight="1" x14ac:dyDescent="0.2">
      <c r="A780" s="23" t="s">
        <v>22</v>
      </c>
      <c r="B780" s="23">
        <v>800014918</v>
      </c>
      <c r="C780" s="24" t="s">
        <v>23</v>
      </c>
      <c r="D780" s="23" t="s">
        <v>28</v>
      </c>
      <c r="E780" s="23">
        <v>617976</v>
      </c>
      <c r="F780" s="23" t="s">
        <v>1528</v>
      </c>
      <c r="G780" s="23">
        <f t="shared" si="13"/>
        <v>2025</v>
      </c>
      <c r="H780" s="25">
        <v>1048000</v>
      </c>
      <c r="I780" s="26" t="s">
        <v>25</v>
      </c>
      <c r="J780" s="27">
        <v>45985</v>
      </c>
      <c r="K780" s="27">
        <v>46001</v>
      </c>
      <c r="L780" s="25">
        <v>1048000</v>
      </c>
      <c r="M780" s="25">
        <v>1</v>
      </c>
      <c r="N780" s="28" t="s">
        <v>17</v>
      </c>
      <c r="O780" s="29">
        <v>1048000</v>
      </c>
      <c r="P780" s="29"/>
      <c r="Q780" s="30"/>
      <c r="R780" s="30"/>
      <c r="S780" s="30"/>
      <c r="T780" s="30"/>
      <c r="U780" s="30"/>
      <c r="V780" s="31" t="s">
        <v>2044</v>
      </c>
      <c r="W780" s="32">
        <v>46087</v>
      </c>
      <c r="X780" s="32"/>
    </row>
    <row r="781" spans="1:24" s="33" customFormat="1" ht="15" customHeight="1" x14ac:dyDescent="0.2">
      <c r="A781" s="23" t="s">
        <v>22</v>
      </c>
      <c r="B781" s="23">
        <v>800014918</v>
      </c>
      <c r="C781" s="24" t="s">
        <v>23</v>
      </c>
      <c r="D781" s="23" t="s">
        <v>28</v>
      </c>
      <c r="E781" s="23">
        <v>617983</v>
      </c>
      <c r="F781" s="23" t="s">
        <v>1529</v>
      </c>
      <c r="G781" s="23">
        <f t="shared" si="13"/>
        <v>2025</v>
      </c>
      <c r="H781" s="25">
        <v>1680171</v>
      </c>
      <c r="I781" s="26" t="s">
        <v>25</v>
      </c>
      <c r="J781" s="27">
        <v>45985</v>
      </c>
      <c r="K781" s="27">
        <v>46001</v>
      </c>
      <c r="L781" s="25">
        <v>1680171</v>
      </c>
      <c r="M781" s="25">
        <v>1</v>
      </c>
      <c r="N781" s="28" t="s">
        <v>17</v>
      </c>
      <c r="O781" s="29">
        <v>1680171</v>
      </c>
      <c r="P781" s="29"/>
      <c r="Q781" s="30"/>
      <c r="R781" s="30"/>
      <c r="S781" s="30"/>
      <c r="T781" s="30"/>
      <c r="U781" s="30"/>
      <c r="V781" s="31" t="s">
        <v>2044</v>
      </c>
      <c r="W781" s="32">
        <v>46087</v>
      </c>
      <c r="X781" s="32"/>
    </row>
    <row r="782" spans="1:24" s="33" customFormat="1" ht="15" customHeight="1" x14ac:dyDescent="0.2">
      <c r="A782" s="23" t="s">
        <v>22</v>
      </c>
      <c r="B782" s="23">
        <v>800014918</v>
      </c>
      <c r="C782" s="24" t="s">
        <v>23</v>
      </c>
      <c r="D782" s="23" t="s">
        <v>28</v>
      </c>
      <c r="E782" s="23">
        <v>617986</v>
      </c>
      <c r="F782" s="23" t="s">
        <v>1530</v>
      </c>
      <c r="G782" s="23">
        <f t="shared" si="13"/>
        <v>2025</v>
      </c>
      <c r="H782" s="25">
        <v>69800</v>
      </c>
      <c r="I782" s="26" t="s">
        <v>25</v>
      </c>
      <c r="J782" s="27">
        <v>45985</v>
      </c>
      <c r="K782" s="27">
        <v>46001</v>
      </c>
      <c r="L782" s="25">
        <v>69800</v>
      </c>
      <c r="M782" s="25">
        <v>1</v>
      </c>
      <c r="N782" s="28" t="s">
        <v>17</v>
      </c>
      <c r="O782" s="29">
        <v>69800</v>
      </c>
      <c r="P782" s="29"/>
      <c r="Q782" s="30"/>
      <c r="R782" s="30"/>
      <c r="S782" s="30"/>
      <c r="T782" s="30"/>
      <c r="U782" s="30"/>
      <c r="V782" s="31" t="s">
        <v>2044</v>
      </c>
      <c r="W782" s="32">
        <v>46087</v>
      </c>
      <c r="X782" s="32"/>
    </row>
    <row r="783" spans="1:24" s="33" customFormat="1" ht="15" customHeight="1" x14ac:dyDescent="0.2">
      <c r="A783" s="23" t="s">
        <v>22</v>
      </c>
      <c r="B783" s="23">
        <v>800014918</v>
      </c>
      <c r="C783" s="24" t="s">
        <v>23</v>
      </c>
      <c r="D783" s="23" t="s">
        <v>28</v>
      </c>
      <c r="E783" s="23">
        <v>617993</v>
      </c>
      <c r="F783" s="23" t="s">
        <v>1531</v>
      </c>
      <c r="G783" s="23">
        <f t="shared" si="13"/>
        <v>2025</v>
      </c>
      <c r="H783" s="25">
        <v>69800</v>
      </c>
      <c r="I783" s="26" t="s">
        <v>25</v>
      </c>
      <c r="J783" s="27">
        <v>45985</v>
      </c>
      <c r="K783" s="27">
        <v>46001</v>
      </c>
      <c r="L783" s="25">
        <v>69800</v>
      </c>
      <c r="M783" s="25">
        <v>1</v>
      </c>
      <c r="N783" s="28" t="s">
        <v>17</v>
      </c>
      <c r="O783" s="29">
        <v>69800</v>
      </c>
      <c r="P783" s="29"/>
      <c r="Q783" s="30"/>
      <c r="R783" s="30"/>
      <c r="S783" s="30"/>
      <c r="T783" s="30"/>
      <c r="U783" s="30"/>
      <c r="V783" s="31" t="s">
        <v>2044</v>
      </c>
      <c r="W783" s="32">
        <v>46087</v>
      </c>
      <c r="X783" s="32"/>
    </row>
    <row r="784" spans="1:24" s="33" customFormat="1" ht="15" customHeight="1" x14ac:dyDescent="0.2">
      <c r="A784" s="23" t="s">
        <v>22</v>
      </c>
      <c r="B784" s="23">
        <v>800014918</v>
      </c>
      <c r="C784" s="24" t="s">
        <v>23</v>
      </c>
      <c r="D784" s="23" t="s">
        <v>28</v>
      </c>
      <c r="E784" s="23">
        <v>617999</v>
      </c>
      <c r="F784" s="23" t="s">
        <v>1532</v>
      </c>
      <c r="G784" s="23">
        <f t="shared" si="13"/>
        <v>2025</v>
      </c>
      <c r="H784" s="25">
        <v>3802960</v>
      </c>
      <c r="I784" s="26" t="s">
        <v>25</v>
      </c>
      <c r="J784" s="27">
        <v>45985</v>
      </c>
      <c r="K784" s="27">
        <v>46001</v>
      </c>
      <c r="L784" s="25">
        <v>3637960</v>
      </c>
      <c r="M784" s="25">
        <v>1</v>
      </c>
      <c r="N784" s="28" t="s">
        <v>17</v>
      </c>
      <c r="O784" s="29">
        <v>3637960</v>
      </c>
      <c r="P784" s="29"/>
      <c r="Q784" s="30"/>
      <c r="R784" s="30"/>
      <c r="S784" s="30"/>
      <c r="T784" s="30"/>
      <c r="U784" s="30"/>
      <c r="V784" s="31" t="s">
        <v>2044</v>
      </c>
      <c r="W784" s="32">
        <v>46087</v>
      </c>
      <c r="X784" s="32"/>
    </row>
    <row r="785" spans="1:24" s="33" customFormat="1" ht="15" customHeight="1" x14ac:dyDescent="0.2">
      <c r="A785" s="23" t="s">
        <v>22</v>
      </c>
      <c r="B785" s="23">
        <v>800014918</v>
      </c>
      <c r="C785" s="24" t="s">
        <v>23</v>
      </c>
      <c r="D785" s="23" t="s">
        <v>28</v>
      </c>
      <c r="E785" s="23">
        <v>618011</v>
      </c>
      <c r="F785" s="23" t="s">
        <v>1533</v>
      </c>
      <c r="G785" s="23">
        <f t="shared" si="13"/>
        <v>2025</v>
      </c>
      <c r="H785" s="25">
        <v>1342889</v>
      </c>
      <c r="I785" s="26" t="s">
        <v>25</v>
      </c>
      <c r="J785" s="27">
        <v>45985</v>
      </c>
      <c r="K785" s="27">
        <v>46001</v>
      </c>
      <c r="L785" s="25">
        <v>1342889</v>
      </c>
      <c r="M785" s="25">
        <v>1</v>
      </c>
      <c r="N785" s="28" t="s">
        <v>17</v>
      </c>
      <c r="O785" s="29">
        <v>1342889</v>
      </c>
      <c r="P785" s="29"/>
      <c r="Q785" s="30"/>
      <c r="R785" s="30"/>
      <c r="S785" s="30"/>
      <c r="T785" s="30"/>
      <c r="U785" s="30"/>
      <c r="V785" s="31" t="s">
        <v>2044</v>
      </c>
      <c r="W785" s="32">
        <v>46087</v>
      </c>
      <c r="X785" s="32"/>
    </row>
    <row r="786" spans="1:24" s="33" customFormat="1" ht="15" customHeight="1" x14ac:dyDescent="0.2">
      <c r="A786" s="23" t="s">
        <v>22</v>
      </c>
      <c r="B786" s="23">
        <v>800014918</v>
      </c>
      <c r="C786" s="24" t="s">
        <v>23</v>
      </c>
      <c r="D786" s="23" t="s">
        <v>28</v>
      </c>
      <c r="E786" s="23">
        <v>617798</v>
      </c>
      <c r="F786" s="23" t="s">
        <v>1512</v>
      </c>
      <c r="G786" s="23">
        <f t="shared" si="13"/>
        <v>2025</v>
      </c>
      <c r="H786" s="25">
        <v>155428</v>
      </c>
      <c r="I786" s="26" t="s">
        <v>25</v>
      </c>
      <c r="J786" s="27">
        <v>45985</v>
      </c>
      <c r="K786" s="27">
        <v>46001</v>
      </c>
      <c r="L786" s="25">
        <v>155428</v>
      </c>
      <c r="M786" s="25">
        <v>1</v>
      </c>
      <c r="N786" s="28" t="s">
        <v>17</v>
      </c>
      <c r="O786" s="29">
        <v>155428</v>
      </c>
      <c r="P786" s="29"/>
      <c r="Q786" s="30"/>
      <c r="R786" s="30"/>
      <c r="S786" s="30"/>
      <c r="T786" s="30"/>
      <c r="U786" s="30"/>
      <c r="V786" s="31" t="s">
        <v>2044</v>
      </c>
      <c r="W786" s="32">
        <v>46087</v>
      </c>
      <c r="X786" s="32"/>
    </row>
    <row r="787" spans="1:24" s="33" customFormat="1" ht="15" customHeight="1" x14ac:dyDescent="0.2">
      <c r="A787" s="23" t="s">
        <v>22</v>
      </c>
      <c r="B787" s="23">
        <v>800014918</v>
      </c>
      <c r="C787" s="24" t="s">
        <v>23</v>
      </c>
      <c r="D787" s="23" t="s">
        <v>28</v>
      </c>
      <c r="E787" s="23">
        <v>617800</v>
      </c>
      <c r="F787" s="23" t="s">
        <v>738</v>
      </c>
      <c r="G787" s="23">
        <f t="shared" si="13"/>
        <v>2025</v>
      </c>
      <c r="H787" s="25">
        <v>8920805</v>
      </c>
      <c r="I787" s="26" t="s">
        <v>25</v>
      </c>
      <c r="J787" s="27">
        <v>45985</v>
      </c>
      <c r="K787" s="27">
        <v>46001</v>
      </c>
      <c r="L787" s="25">
        <v>8920805</v>
      </c>
      <c r="M787" s="25">
        <v>1</v>
      </c>
      <c r="N787" s="28" t="s">
        <v>17</v>
      </c>
      <c r="O787" s="29">
        <v>8920805</v>
      </c>
      <c r="P787" s="29"/>
      <c r="Q787" s="30"/>
      <c r="R787" s="30"/>
      <c r="S787" s="30"/>
      <c r="T787" s="30"/>
      <c r="U787" s="30"/>
      <c r="V787" s="31" t="s">
        <v>2044</v>
      </c>
      <c r="W787" s="32">
        <v>46087</v>
      </c>
      <c r="X787" s="32"/>
    </row>
    <row r="788" spans="1:24" s="33" customFormat="1" ht="15" customHeight="1" x14ac:dyDescent="0.2">
      <c r="A788" s="23" t="s">
        <v>22</v>
      </c>
      <c r="B788" s="23">
        <v>800014918</v>
      </c>
      <c r="C788" s="24" t="s">
        <v>23</v>
      </c>
      <c r="D788" s="23" t="s">
        <v>28</v>
      </c>
      <c r="E788" s="23">
        <v>618015</v>
      </c>
      <c r="F788" s="23" t="s">
        <v>1534</v>
      </c>
      <c r="G788" s="23">
        <f t="shared" si="13"/>
        <v>2025</v>
      </c>
      <c r="H788" s="25">
        <v>69800</v>
      </c>
      <c r="I788" s="26" t="s">
        <v>25</v>
      </c>
      <c r="J788" s="27">
        <v>45986</v>
      </c>
      <c r="K788" s="27">
        <v>46001</v>
      </c>
      <c r="L788" s="25">
        <v>69800</v>
      </c>
      <c r="M788" s="25">
        <v>1</v>
      </c>
      <c r="N788" s="28" t="s">
        <v>17</v>
      </c>
      <c r="O788" s="29">
        <v>69800</v>
      </c>
      <c r="P788" s="29"/>
      <c r="Q788" s="30"/>
      <c r="R788" s="30"/>
      <c r="S788" s="30"/>
      <c r="T788" s="30"/>
      <c r="U788" s="30"/>
      <c r="V788" s="31" t="s">
        <v>2044</v>
      </c>
      <c r="W788" s="32">
        <v>46087</v>
      </c>
      <c r="X788" s="32"/>
    </row>
    <row r="789" spans="1:24" s="33" customFormat="1" ht="15" customHeight="1" x14ac:dyDescent="0.2">
      <c r="A789" s="23" t="s">
        <v>22</v>
      </c>
      <c r="B789" s="23">
        <v>800014918</v>
      </c>
      <c r="C789" s="24" t="s">
        <v>23</v>
      </c>
      <c r="D789" s="23" t="s">
        <v>28</v>
      </c>
      <c r="E789" s="23">
        <v>618025</v>
      </c>
      <c r="F789" s="23" t="s">
        <v>1535</v>
      </c>
      <c r="G789" s="23">
        <f t="shared" si="13"/>
        <v>2025</v>
      </c>
      <c r="H789" s="25">
        <v>4479217</v>
      </c>
      <c r="I789" s="26" t="s">
        <v>25</v>
      </c>
      <c r="J789" s="27">
        <v>45986</v>
      </c>
      <c r="K789" s="27">
        <v>46001</v>
      </c>
      <c r="L789" s="25">
        <v>4479217</v>
      </c>
      <c r="M789" s="25">
        <v>1</v>
      </c>
      <c r="N789" s="28" t="s">
        <v>17</v>
      </c>
      <c r="O789" s="29">
        <v>4479217</v>
      </c>
      <c r="P789" s="29"/>
      <c r="Q789" s="30"/>
      <c r="R789" s="30"/>
      <c r="S789" s="30"/>
      <c r="T789" s="30"/>
      <c r="U789" s="30"/>
      <c r="V789" s="31" t="s">
        <v>2044</v>
      </c>
      <c r="W789" s="32">
        <v>46087</v>
      </c>
      <c r="X789" s="32"/>
    </row>
    <row r="790" spans="1:24" s="33" customFormat="1" ht="15" customHeight="1" x14ac:dyDescent="0.2">
      <c r="A790" s="23" t="s">
        <v>22</v>
      </c>
      <c r="B790" s="23">
        <v>800014918</v>
      </c>
      <c r="C790" s="24" t="s">
        <v>23</v>
      </c>
      <c r="D790" s="23" t="s">
        <v>28</v>
      </c>
      <c r="E790" s="23">
        <v>618026</v>
      </c>
      <c r="F790" s="23" t="s">
        <v>1536</v>
      </c>
      <c r="G790" s="23">
        <f t="shared" si="13"/>
        <v>2025</v>
      </c>
      <c r="H790" s="25">
        <v>281600</v>
      </c>
      <c r="I790" s="26" t="s">
        <v>25</v>
      </c>
      <c r="J790" s="27">
        <v>45986</v>
      </c>
      <c r="K790" s="27">
        <v>46001</v>
      </c>
      <c r="L790" s="25">
        <v>281600</v>
      </c>
      <c r="M790" s="25">
        <v>1</v>
      </c>
      <c r="N790" s="28" t="s">
        <v>17</v>
      </c>
      <c r="O790" s="29">
        <v>281600</v>
      </c>
      <c r="P790" s="29"/>
      <c r="Q790" s="30"/>
      <c r="R790" s="30"/>
      <c r="S790" s="30"/>
      <c r="T790" s="30"/>
      <c r="U790" s="30"/>
      <c r="V790" s="31" t="s">
        <v>2044</v>
      </c>
      <c r="W790" s="32">
        <v>46087</v>
      </c>
      <c r="X790" s="32"/>
    </row>
    <row r="791" spans="1:24" s="33" customFormat="1" ht="15" customHeight="1" x14ac:dyDescent="0.2">
      <c r="A791" s="23" t="s">
        <v>22</v>
      </c>
      <c r="B791" s="23">
        <v>800014918</v>
      </c>
      <c r="C791" s="24" t="s">
        <v>23</v>
      </c>
      <c r="D791" s="23" t="s">
        <v>28</v>
      </c>
      <c r="E791" s="23">
        <v>618031</v>
      </c>
      <c r="F791" s="23" t="s">
        <v>1537</v>
      </c>
      <c r="G791" s="23">
        <f t="shared" si="13"/>
        <v>2025</v>
      </c>
      <c r="H791" s="25">
        <v>3219776</v>
      </c>
      <c r="I791" s="26" t="s">
        <v>25</v>
      </c>
      <c r="J791" s="27">
        <v>45986</v>
      </c>
      <c r="K791" s="27">
        <v>46001</v>
      </c>
      <c r="L791" s="25">
        <v>3219776</v>
      </c>
      <c r="M791" s="25">
        <v>1</v>
      </c>
      <c r="N791" s="28" t="s">
        <v>17</v>
      </c>
      <c r="O791" s="29">
        <v>3219776</v>
      </c>
      <c r="P791" s="29"/>
      <c r="Q791" s="30"/>
      <c r="R791" s="30"/>
      <c r="S791" s="30"/>
      <c r="T791" s="30"/>
      <c r="U791" s="30"/>
      <c r="V791" s="31" t="s">
        <v>2044</v>
      </c>
      <c r="W791" s="32">
        <v>46087</v>
      </c>
      <c r="X791" s="32"/>
    </row>
    <row r="792" spans="1:24" s="33" customFormat="1" ht="15" customHeight="1" x14ac:dyDescent="0.2">
      <c r="A792" s="23" t="s">
        <v>22</v>
      </c>
      <c r="B792" s="23">
        <v>800014918</v>
      </c>
      <c r="C792" s="24" t="s">
        <v>23</v>
      </c>
      <c r="D792" s="23" t="s">
        <v>28</v>
      </c>
      <c r="E792" s="23">
        <v>618056</v>
      </c>
      <c r="F792" s="23" t="s">
        <v>1538</v>
      </c>
      <c r="G792" s="23">
        <f t="shared" si="13"/>
        <v>2025</v>
      </c>
      <c r="H792" s="25">
        <v>69800</v>
      </c>
      <c r="I792" s="26" t="s">
        <v>25</v>
      </c>
      <c r="J792" s="27">
        <v>45986</v>
      </c>
      <c r="K792" s="27">
        <v>46001</v>
      </c>
      <c r="L792" s="25">
        <v>69800</v>
      </c>
      <c r="M792" s="25">
        <v>1</v>
      </c>
      <c r="N792" s="28" t="s">
        <v>17</v>
      </c>
      <c r="O792" s="29">
        <v>69800</v>
      </c>
      <c r="P792" s="29"/>
      <c r="Q792" s="30"/>
      <c r="R792" s="30"/>
      <c r="S792" s="30"/>
      <c r="T792" s="30"/>
      <c r="U792" s="30"/>
      <c r="V792" s="31" t="s">
        <v>2044</v>
      </c>
      <c r="W792" s="32">
        <v>46087</v>
      </c>
      <c r="X792" s="32"/>
    </row>
    <row r="793" spans="1:24" s="33" customFormat="1" ht="15" customHeight="1" x14ac:dyDescent="0.2">
      <c r="A793" s="23" t="s">
        <v>22</v>
      </c>
      <c r="B793" s="23">
        <v>800014918</v>
      </c>
      <c r="C793" s="24" t="s">
        <v>23</v>
      </c>
      <c r="D793" s="23" t="s">
        <v>28</v>
      </c>
      <c r="E793" s="23">
        <v>618057</v>
      </c>
      <c r="F793" s="23" t="s">
        <v>1539</v>
      </c>
      <c r="G793" s="23">
        <f t="shared" si="13"/>
        <v>2025</v>
      </c>
      <c r="H793" s="25">
        <v>69800</v>
      </c>
      <c r="I793" s="26" t="s">
        <v>25</v>
      </c>
      <c r="J793" s="27">
        <v>45986</v>
      </c>
      <c r="K793" s="27">
        <v>46001</v>
      </c>
      <c r="L793" s="25">
        <v>69800</v>
      </c>
      <c r="M793" s="25">
        <v>1</v>
      </c>
      <c r="N793" s="28" t="s">
        <v>17</v>
      </c>
      <c r="O793" s="29">
        <v>69800</v>
      </c>
      <c r="P793" s="29"/>
      <c r="Q793" s="30"/>
      <c r="R793" s="30"/>
      <c r="S793" s="30"/>
      <c r="T793" s="30"/>
      <c r="U793" s="30"/>
      <c r="V793" s="31" t="s">
        <v>2044</v>
      </c>
      <c r="W793" s="32">
        <v>46087</v>
      </c>
      <c r="X793" s="32"/>
    </row>
    <row r="794" spans="1:24" s="33" customFormat="1" ht="15" customHeight="1" x14ac:dyDescent="0.2">
      <c r="A794" s="23" t="s">
        <v>22</v>
      </c>
      <c r="B794" s="23">
        <v>800014918</v>
      </c>
      <c r="C794" s="24" t="s">
        <v>23</v>
      </c>
      <c r="D794" s="23" t="s">
        <v>28</v>
      </c>
      <c r="E794" s="23">
        <v>618068</v>
      </c>
      <c r="F794" s="23" t="s">
        <v>1540</v>
      </c>
      <c r="G794" s="23">
        <f t="shared" si="13"/>
        <v>2025</v>
      </c>
      <c r="H794" s="25">
        <v>69800</v>
      </c>
      <c r="I794" s="26" t="s">
        <v>25</v>
      </c>
      <c r="J794" s="27">
        <v>45986</v>
      </c>
      <c r="K794" s="27">
        <v>46001</v>
      </c>
      <c r="L794" s="25">
        <v>69800</v>
      </c>
      <c r="M794" s="25">
        <v>1</v>
      </c>
      <c r="N794" s="28" t="s">
        <v>17</v>
      </c>
      <c r="O794" s="29">
        <v>69800</v>
      </c>
      <c r="P794" s="29"/>
      <c r="Q794" s="30"/>
      <c r="R794" s="30"/>
      <c r="S794" s="30"/>
      <c r="T794" s="30"/>
      <c r="U794" s="30"/>
      <c r="V794" s="31" t="s">
        <v>2044</v>
      </c>
      <c r="W794" s="32">
        <v>46087</v>
      </c>
      <c r="X794" s="32"/>
    </row>
    <row r="795" spans="1:24" s="33" customFormat="1" ht="15" customHeight="1" x14ac:dyDescent="0.2">
      <c r="A795" s="23" t="s">
        <v>22</v>
      </c>
      <c r="B795" s="23">
        <v>800014918</v>
      </c>
      <c r="C795" s="24" t="s">
        <v>23</v>
      </c>
      <c r="D795" s="23" t="s">
        <v>28</v>
      </c>
      <c r="E795" s="23">
        <v>618071</v>
      </c>
      <c r="F795" s="23" t="s">
        <v>1541</v>
      </c>
      <c r="G795" s="23">
        <f t="shared" si="13"/>
        <v>2025</v>
      </c>
      <c r="H795" s="25">
        <v>69800</v>
      </c>
      <c r="I795" s="26" t="s">
        <v>25</v>
      </c>
      <c r="J795" s="27">
        <v>45986</v>
      </c>
      <c r="K795" s="27">
        <v>46001</v>
      </c>
      <c r="L795" s="25">
        <v>69800</v>
      </c>
      <c r="M795" s="25">
        <v>1</v>
      </c>
      <c r="N795" s="28" t="s">
        <v>17</v>
      </c>
      <c r="O795" s="29">
        <v>69800</v>
      </c>
      <c r="P795" s="29"/>
      <c r="Q795" s="30"/>
      <c r="R795" s="30"/>
      <c r="S795" s="30"/>
      <c r="T795" s="30"/>
      <c r="U795" s="30"/>
      <c r="V795" s="31" t="s">
        <v>2044</v>
      </c>
      <c r="W795" s="32">
        <v>46087</v>
      </c>
      <c r="X795" s="32"/>
    </row>
    <row r="796" spans="1:24" s="33" customFormat="1" ht="15" customHeight="1" x14ac:dyDescent="0.2">
      <c r="A796" s="23" t="s">
        <v>22</v>
      </c>
      <c r="B796" s="23">
        <v>800014918</v>
      </c>
      <c r="C796" s="24" t="s">
        <v>23</v>
      </c>
      <c r="D796" s="23" t="s">
        <v>28</v>
      </c>
      <c r="E796" s="23">
        <v>618073</v>
      </c>
      <c r="F796" s="23" t="s">
        <v>1542</v>
      </c>
      <c r="G796" s="23">
        <f t="shared" si="13"/>
        <v>2025</v>
      </c>
      <c r="H796" s="25">
        <v>69800</v>
      </c>
      <c r="I796" s="26" t="s">
        <v>25</v>
      </c>
      <c r="J796" s="27">
        <v>45986</v>
      </c>
      <c r="K796" s="27">
        <v>46001</v>
      </c>
      <c r="L796" s="25">
        <v>69800</v>
      </c>
      <c r="M796" s="25">
        <v>1</v>
      </c>
      <c r="N796" s="28" t="s">
        <v>17</v>
      </c>
      <c r="O796" s="29">
        <v>69800</v>
      </c>
      <c r="P796" s="29"/>
      <c r="Q796" s="30"/>
      <c r="R796" s="30"/>
      <c r="S796" s="30"/>
      <c r="T796" s="30"/>
      <c r="U796" s="30"/>
      <c r="V796" s="31" t="s">
        <v>2044</v>
      </c>
      <c r="W796" s="32">
        <v>46087</v>
      </c>
      <c r="X796" s="32"/>
    </row>
    <row r="797" spans="1:24" s="33" customFormat="1" ht="15" customHeight="1" x14ac:dyDescent="0.2">
      <c r="A797" s="23" t="s">
        <v>22</v>
      </c>
      <c r="B797" s="23">
        <v>800014918</v>
      </c>
      <c r="C797" s="24" t="s">
        <v>23</v>
      </c>
      <c r="D797" s="23" t="s">
        <v>28</v>
      </c>
      <c r="E797" s="23">
        <v>618074</v>
      </c>
      <c r="F797" s="23" t="s">
        <v>1543</v>
      </c>
      <c r="G797" s="23">
        <f t="shared" si="13"/>
        <v>2025</v>
      </c>
      <c r="H797" s="25">
        <v>765913</v>
      </c>
      <c r="I797" s="26" t="s">
        <v>25</v>
      </c>
      <c r="J797" s="27">
        <v>45986</v>
      </c>
      <c r="K797" s="27">
        <v>46001</v>
      </c>
      <c r="L797" s="25">
        <v>765913</v>
      </c>
      <c r="M797" s="25">
        <v>1</v>
      </c>
      <c r="N797" s="28" t="s">
        <v>17</v>
      </c>
      <c r="O797" s="29">
        <v>765913</v>
      </c>
      <c r="P797" s="29"/>
      <c r="Q797" s="30"/>
      <c r="R797" s="30"/>
      <c r="S797" s="30"/>
      <c r="T797" s="30"/>
      <c r="U797" s="30"/>
      <c r="V797" s="31" t="s">
        <v>2044</v>
      </c>
      <c r="W797" s="32">
        <v>46087</v>
      </c>
      <c r="X797" s="32"/>
    </row>
    <row r="798" spans="1:24" s="33" customFormat="1" ht="15" customHeight="1" x14ac:dyDescent="0.2">
      <c r="A798" s="23" t="s">
        <v>22</v>
      </c>
      <c r="B798" s="23">
        <v>800014918</v>
      </c>
      <c r="C798" s="24" t="s">
        <v>23</v>
      </c>
      <c r="D798" s="23" t="s">
        <v>28</v>
      </c>
      <c r="E798" s="23">
        <v>618079</v>
      </c>
      <c r="F798" s="23" t="s">
        <v>1544</v>
      </c>
      <c r="G798" s="23">
        <f t="shared" si="13"/>
        <v>2025</v>
      </c>
      <c r="H798" s="25">
        <v>69800</v>
      </c>
      <c r="I798" s="26" t="s">
        <v>25</v>
      </c>
      <c r="J798" s="27">
        <v>45986</v>
      </c>
      <c r="K798" s="27">
        <v>46001</v>
      </c>
      <c r="L798" s="25">
        <v>69800</v>
      </c>
      <c r="M798" s="25">
        <v>1</v>
      </c>
      <c r="N798" s="28" t="s">
        <v>17</v>
      </c>
      <c r="O798" s="29">
        <v>69800</v>
      </c>
      <c r="P798" s="29"/>
      <c r="Q798" s="30"/>
      <c r="R798" s="30"/>
      <c r="S798" s="30"/>
      <c r="T798" s="30"/>
      <c r="U798" s="30"/>
      <c r="V798" s="31" t="s">
        <v>2044</v>
      </c>
      <c r="W798" s="32">
        <v>46087</v>
      </c>
      <c r="X798" s="32"/>
    </row>
    <row r="799" spans="1:24" s="33" customFormat="1" ht="15" customHeight="1" x14ac:dyDescent="0.2">
      <c r="A799" s="23" t="s">
        <v>22</v>
      </c>
      <c r="B799" s="23">
        <v>800014918</v>
      </c>
      <c r="C799" s="24" t="s">
        <v>23</v>
      </c>
      <c r="D799" s="23" t="s">
        <v>28</v>
      </c>
      <c r="E799" s="23">
        <v>618092</v>
      </c>
      <c r="F799" s="23" t="s">
        <v>1545</v>
      </c>
      <c r="G799" s="23">
        <f t="shared" si="13"/>
        <v>2025</v>
      </c>
      <c r="H799" s="25">
        <v>4423268</v>
      </c>
      <c r="I799" s="26" t="s">
        <v>25</v>
      </c>
      <c r="J799" s="27">
        <v>45986</v>
      </c>
      <c r="K799" s="27">
        <v>46001</v>
      </c>
      <c r="L799" s="25">
        <v>4423268</v>
      </c>
      <c r="M799" s="25">
        <v>1</v>
      </c>
      <c r="N799" s="28" t="s">
        <v>17</v>
      </c>
      <c r="O799" s="29">
        <v>4423268</v>
      </c>
      <c r="P799" s="29"/>
      <c r="Q799" s="30"/>
      <c r="R799" s="30"/>
      <c r="S799" s="30"/>
      <c r="T799" s="30"/>
      <c r="U799" s="30"/>
      <c r="V799" s="31" t="s">
        <v>2044</v>
      </c>
      <c r="W799" s="32">
        <v>46087</v>
      </c>
      <c r="X799" s="32"/>
    </row>
    <row r="800" spans="1:24" s="33" customFormat="1" ht="15" customHeight="1" x14ac:dyDescent="0.2">
      <c r="A800" s="23" t="s">
        <v>22</v>
      </c>
      <c r="B800" s="23">
        <v>800014918</v>
      </c>
      <c r="C800" s="24" t="s">
        <v>23</v>
      </c>
      <c r="D800" s="23" t="s">
        <v>28</v>
      </c>
      <c r="E800" s="23">
        <v>618093</v>
      </c>
      <c r="F800" s="23" t="s">
        <v>1546</v>
      </c>
      <c r="G800" s="23">
        <f t="shared" si="13"/>
        <v>2025</v>
      </c>
      <c r="H800" s="25">
        <v>69800</v>
      </c>
      <c r="I800" s="26" t="s">
        <v>25</v>
      </c>
      <c r="J800" s="27">
        <v>45986</v>
      </c>
      <c r="K800" s="27">
        <v>46001</v>
      </c>
      <c r="L800" s="25">
        <v>69800</v>
      </c>
      <c r="M800" s="25">
        <v>1</v>
      </c>
      <c r="N800" s="28" t="s">
        <v>17</v>
      </c>
      <c r="O800" s="29">
        <v>69800</v>
      </c>
      <c r="P800" s="29"/>
      <c r="Q800" s="30"/>
      <c r="R800" s="30"/>
      <c r="S800" s="30"/>
      <c r="T800" s="30"/>
      <c r="U800" s="30"/>
      <c r="V800" s="31" t="s">
        <v>2044</v>
      </c>
      <c r="W800" s="32">
        <v>46087</v>
      </c>
      <c r="X800" s="32"/>
    </row>
    <row r="801" spans="1:24" s="33" customFormat="1" ht="15" customHeight="1" x14ac:dyDescent="0.2">
      <c r="A801" s="23" t="s">
        <v>22</v>
      </c>
      <c r="B801" s="23">
        <v>800014918</v>
      </c>
      <c r="C801" s="24" t="s">
        <v>23</v>
      </c>
      <c r="D801" s="23" t="s">
        <v>28</v>
      </c>
      <c r="E801" s="23">
        <v>618104</v>
      </c>
      <c r="F801" s="23" t="s">
        <v>1547</v>
      </c>
      <c r="G801" s="23">
        <f t="shared" si="13"/>
        <v>2025</v>
      </c>
      <c r="H801" s="25">
        <v>69800</v>
      </c>
      <c r="I801" s="26" t="s">
        <v>25</v>
      </c>
      <c r="J801" s="27">
        <v>45986</v>
      </c>
      <c r="K801" s="27">
        <v>46001</v>
      </c>
      <c r="L801" s="25">
        <v>69800</v>
      </c>
      <c r="M801" s="25">
        <v>1</v>
      </c>
      <c r="N801" s="28" t="s">
        <v>17</v>
      </c>
      <c r="O801" s="29">
        <v>69800</v>
      </c>
      <c r="P801" s="29"/>
      <c r="Q801" s="30"/>
      <c r="R801" s="30"/>
      <c r="S801" s="30"/>
      <c r="T801" s="30"/>
      <c r="U801" s="30"/>
      <c r="V801" s="31" t="s">
        <v>2044</v>
      </c>
      <c r="W801" s="32">
        <v>46087</v>
      </c>
      <c r="X801" s="32"/>
    </row>
    <row r="802" spans="1:24" s="33" customFormat="1" ht="15" customHeight="1" x14ac:dyDescent="0.2">
      <c r="A802" s="23" t="s">
        <v>22</v>
      </c>
      <c r="B802" s="23">
        <v>800014918</v>
      </c>
      <c r="C802" s="24" t="s">
        <v>23</v>
      </c>
      <c r="D802" s="23" t="s">
        <v>28</v>
      </c>
      <c r="E802" s="23">
        <v>618112</v>
      </c>
      <c r="F802" s="23" t="s">
        <v>1548</v>
      </c>
      <c r="G802" s="23">
        <f t="shared" si="13"/>
        <v>2025</v>
      </c>
      <c r="H802" s="25">
        <v>69800</v>
      </c>
      <c r="I802" s="26" t="s">
        <v>25</v>
      </c>
      <c r="J802" s="27">
        <v>45986</v>
      </c>
      <c r="K802" s="27">
        <v>46001</v>
      </c>
      <c r="L802" s="25">
        <v>69800</v>
      </c>
      <c r="M802" s="25">
        <v>1</v>
      </c>
      <c r="N802" s="28" t="s">
        <v>17</v>
      </c>
      <c r="O802" s="29">
        <v>69800</v>
      </c>
      <c r="P802" s="29"/>
      <c r="Q802" s="30"/>
      <c r="R802" s="30"/>
      <c r="S802" s="30"/>
      <c r="T802" s="30"/>
      <c r="U802" s="30"/>
      <c r="V802" s="31" t="s">
        <v>2044</v>
      </c>
      <c r="W802" s="32">
        <v>46087</v>
      </c>
      <c r="X802" s="32"/>
    </row>
    <row r="803" spans="1:24" s="33" customFormat="1" ht="15" customHeight="1" x14ac:dyDescent="0.2">
      <c r="A803" s="23" t="s">
        <v>22</v>
      </c>
      <c r="B803" s="23">
        <v>800014918</v>
      </c>
      <c r="C803" s="24" t="s">
        <v>23</v>
      </c>
      <c r="D803" s="23" t="s">
        <v>28</v>
      </c>
      <c r="E803" s="23">
        <v>618133</v>
      </c>
      <c r="F803" s="23" t="s">
        <v>1549</v>
      </c>
      <c r="G803" s="23">
        <f t="shared" si="13"/>
        <v>2025</v>
      </c>
      <c r="H803" s="25">
        <v>5024472</v>
      </c>
      <c r="I803" s="26" t="s">
        <v>25</v>
      </c>
      <c r="J803" s="27">
        <v>45986</v>
      </c>
      <c r="K803" s="27">
        <v>46001</v>
      </c>
      <c r="L803" s="25">
        <v>4832133</v>
      </c>
      <c r="M803" s="25">
        <v>1</v>
      </c>
      <c r="N803" s="28" t="s">
        <v>17</v>
      </c>
      <c r="O803" s="29">
        <v>4832133</v>
      </c>
      <c r="P803" s="29"/>
      <c r="Q803" s="30"/>
      <c r="R803" s="30"/>
      <c r="S803" s="30"/>
      <c r="T803" s="30"/>
      <c r="U803" s="30"/>
      <c r="V803" s="31" t="s">
        <v>2044</v>
      </c>
      <c r="W803" s="32">
        <v>46087</v>
      </c>
      <c r="X803" s="32"/>
    </row>
    <row r="804" spans="1:24" s="33" customFormat="1" ht="15" customHeight="1" x14ac:dyDescent="0.2">
      <c r="A804" s="23" t="s">
        <v>22</v>
      </c>
      <c r="B804" s="23">
        <v>800014918</v>
      </c>
      <c r="C804" s="24" t="s">
        <v>23</v>
      </c>
      <c r="D804" s="23" t="s">
        <v>28</v>
      </c>
      <c r="E804" s="23">
        <v>618145</v>
      </c>
      <c r="F804" s="23" t="s">
        <v>1550</v>
      </c>
      <c r="G804" s="23">
        <f t="shared" si="13"/>
        <v>2025</v>
      </c>
      <c r="H804" s="25">
        <v>854719</v>
      </c>
      <c r="I804" s="26" t="s">
        <v>25</v>
      </c>
      <c r="J804" s="27">
        <v>45986</v>
      </c>
      <c r="K804" s="27">
        <v>46001</v>
      </c>
      <c r="L804" s="25">
        <v>854719</v>
      </c>
      <c r="M804" s="25">
        <v>1</v>
      </c>
      <c r="N804" s="28" t="s">
        <v>17</v>
      </c>
      <c r="O804" s="29">
        <v>854719</v>
      </c>
      <c r="P804" s="29"/>
      <c r="Q804" s="30"/>
      <c r="R804" s="30"/>
      <c r="S804" s="30"/>
      <c r="T804" s="30"/>
      <c r="U804" s="30"/>
      <c r="V804" s="31" t="s">
        <v>2044</v>
      </c>
      <c r="W804" s="32">
        <v>46087</v>
      </c>
      <c r="X804" s="32"/>
    </row>
    <row r="805" spans="1:24" s="33" customFormat="1" ht="15" customHeight="1" x14ac:dyDescent="0.2">
      <c r="A805" s="23" t="s">
        <v>22</v>
      </c>
      <c r="B805" s="23">
        <v>800014918</v>
      </c>
      <c r="C805" s="24" t="s">
        <v>23</v>
      </c>
      <c r="D805" s="23" t="s">
        <v>28</v>
      </c>
      <c r="E805" s="23">
        <v>618163</v>
      </c>
      <c r="F805" s="23" t="s">
        <v>1551</v>
      </c>
      <c r="G805" s="23">
        <f t="shared" si="13"/>
        <v>2025</v>
      </c>
      <c r="H805" s="25">
        <v>69800</v>
      </c>
      <c r="I805" s="26" t="s">
        <v>25</v>
      </c>
      <c r="J805" s="27">
        <v>45986</v>
      </c>
      <c r="K805" s="27">
        <v>46001</v>
      </c>
      <c r="L805" s="25">
        <v>69800</v>
      </c>
      <c r="M805" s="25">
        <v>1</v>
      </c>
      <c r="N805" s="28" t="s">
        <v>17</v>
      </c>
      <c r="O805" s="29">
        <v>69800</v>
      </c>
      <c r="P805" s="29"/>
      <c r="Q805" s="30"/>
      <c r="R805" s="30"/>
      <c r="S805" s="30"/>
      <c r="T805" s="30"/>
      <c r="U805" s="30"/>
      <c r="V805" s="31" t="s">
        <v>2044</v>
      </c>
      <c r="W805" s="32">
        <v>46087</v>
      </c>
      <c r="X805" s="32"/>
    </row>
    <row r="806" spans="1:24" s="33" customFormat="1" ht="15" customHeight="1" x14ac:dyDescent="0.2">
      <c r="A806" s="23" t="s">
        <v>22</v>
      </c>
      <c r="B806" s="23">
        <v>800014918</v>
      </c>
      <c r="C806" s="24" t="s">
        <v>23</v>
      </c>
      <c r="D806" s="23" t="s">
        <v>28</v>
      </c>
      <c r="E806" s="23">
        <v>618164</v>
      </c>
      <c r="F806" s="23" t="s">
        <v>1552</v>
      </c>
      <c r="G806" s="23">
        <f t="shared" si="13"/>
        <v>2025</v>
      </c>
      <c r="H806" s="25">
        <v>69800</v>
      </c>
      <c r="I806" s="26" t="s">
        <v>25</v>
      </c>
      <c r="J806" s="27">
        <v>45986</v>
      </c>
      <c r="K806" s="27">
        <v>46001</v>
      </c>
      <c r="L806" s="25">
        <v>69800</v>
      </c>
      <c r="M806" s="25">
        <v>1</v>
      </c>
      <c r="N806" s="28" t="s">
        <v>17</v>
      </c>
      <c r="O806" s="29">
        <v>69800</v>
      </c>
      <c r="P806" s="29"/>
      <c r="Q806" s="30"/>
      <c r="R806" s="30"/>
      <c r="S806" s="30"/>
      <c r="T806" s="30"/>
      <c r="U806" s="30"/>
      <c r="V806" s="31" t="s">
        <v>2044</v>
      </c>
      <c r="W806" s="32">
        <v>46087</v>
      </c>
      <c r="X806" s="32"/>
    </row>
    <row r="807" spans="1:24" s="33" customFormat="1" ht="15" customHeight="1" x14ac:dyDescent="0.2">
      <c r="A807" s="23" t="s">
        <v>22</v>
      </c>
      <c r="B807" s="23">
        <v>800014918</v>
      </c>
      <c r="C807" s="24" t="s">
        <v>23</v>
      </c>
      <c r="D807" s="23" t="s">
        <v>28</v>
      </c>
      <c r="E807" s="23">
        <v>618173</v>
      </c>
      <c r="F807" s="23" t="s">
        <v>1553</v>
      </c>
      <c r="G807" s="23">
        <f t="shared" si="13"/>
        <v>2025</v>
      </c>
      <c r="H807" s="25">
        <v>5891333</v>
      </c>
      <c r="I807" s="26" t="s">
        <v>25</v>
      </c>
      <c r="J807" s="27">
        <v>45986</v>
      </c>
      <c r="K807" s="27">
        <v>46001</v>
      </c>
      <c r="L807" s="25">
        <v>5446033</v>
      </c>
      <c r="M807" s="25">
        <v>1</v>
      </c>
      <c r="N807" s="28" t="s">
        <v>17</v>
      </c>
      <c r="O807" s="29">
        <v>5446033</v>
      </c>
      <c r="P807" s="29"/>
      <c r="Q807" s="30"/>
      <c r="R807" s="30"/>
      <c r="S807" s="30"/>
      <c r="T807" s="30"/>
      <c r="U807" s="30"/>
      <c r="V807" s="31" t="s">
        <v>2044</v>
      </c>
      <c r="W807" s="32">
        <v>46087</v>
      </c>
      <c r="X807" s="32"/>
    </row>
    <row r="808" spans="1:24" s="33" customFormat="1" ht="15" customHeight="1" x14ac:dyDescent="0.2">
      <c r="A808" s="23" t="s">
        <v>22</v>
      </c>
      <c r="B808" s="23">
        <v>800014918</v>
      </c>
      <c r="C808" s="24" t="s">
        <v>23</v>
      </c>
      <c r="D808" s="23" t="s">
        <v>28</v>
      </c>
      <c r="E808" s="23">
        <v>618196</v>
      </c>
      <c r="F808" s="23" t="s">
        <v>1554</v>
      </c>
      <c r="G808" s="23">
        <f t="shared" si="13"/>
        <v>2025</v>
      </c>
      <c r="H808" s="25">
        <v>6216631</v>
      </c>
      <c r="I808" s="26" t="s">
        <v>25</v>
      </c>
      <c r="J808" s="27">
        <v>45986</v>
      </c>
      <c r="K808" s="27">
        <v>46001</v>
      </c>
      <c r="L808" s="25">
        <v>6216631</v>
      </c>
      <c r="M808" s="25">
        <v>1</v>
      </c>
      <c r="N808" s="28" t="s">
        <v>17</v>
      </c>
      <c r="O808" s="29">
        <v>6216631</v>
      </c>
      <c r="P808" s="29"/>
      <c r="Q808" s="30"/>
      <c r="R808" s="30"/>
      <c r="S808" s="30"/>
      <c r="T808" s="30"/>
      <c r="U808" s="30"/>
      <c r="V808" s="31" t="s">
        <v>2044</v>
      </c>
      <c r="W808" s="32">
        <v>46087</v>
      </c>
      <c r="X808" s="32"/>
    </row>
    <row r="809" spans="1:24" s="33" customFormat="1" ht="15" customHeight="1" x14ac:dyDescent="0.2">
      <c r="A809" s="23" t="s">
        <v>22</v>
      </c>
      <c r="B809" s="23">
        <v>800014918</v>
      </c>
      <c r="C809" s="24" t="s">
        <v>23</v>
      </c>
      <c r="D809" s="23" t="s">
        <v>28</v>
      </c>
      <c r="E809" s="23">
        <v>618197</v>
      </c>
      <c r="F809" s="23" t="s">
        <v>1555</v>
      </c>
      <c r="G809" s="23">
        <f t="shared" si="13"/>
        <v>2025</v>
      </c>
      <c r="H809" s="25">
        <v>984781</v>
      </c>
      <c r="I809" s="26" t="s">
        <v>25</v>
      </c>
      <c r="J809" s="27">
        <v>45986</v>
      </c>
      <c r="K809" s="27">
        <v>46001</v>
      </c>
      <c r="L809" s="25">
        <v>984781</v>
      </c>
      <c r="M809" s="25">
        <v>1</v>
      </c>
      <c r="N809" s="28" t="s">
        <v>17</v>
      </c>
      <c r="O809" s="29">
        <v>984781</v>
      </c>
      <c r="P809" s="29"/>
      <c r="Q809" s="30"/>
      <c r="R809" s="30"/>
      <c r="S809" s="30"/>
      <c r="T809" s="30"/>
      <c r="U809" s="30"/>
      <c r="V809" s="31" t="s">
        <v>2044</v>
      </c>
      <c r="W809" s="32">
        <v>46087</v>
      </c>
      <c r="X809" s="32"/>
    </row>
    <row r="810" spans="1:24" s="33" customFormat="1" ht="15" customHeight="1" x14ac:dyDescent="0.2">
      <c r="A810" s="23" t="s">
        <v>22</v>
      </c>
      <c r="B810" s="23">
        <v>800014918</v>
      </c>
      <c r="C810" s="24" t="s">
        <v>23</v>
      </c>
      <c r="D810" s="23" t="s">
        <v>28</v>
      </c>
      <c r="E810" s="23">
        <v>618199</v>
      </c>
      <c r="F810" s="23" t="s">
        <v>1556</v>
      </c>
      <c r="G810" s="23">
        <f t="shared" si="13"/>
        <v>2025</v>
      </c>
      <c r="H810" s="25">
        <v>69800</v>
      </c>
      <c r="I810" s="26" t="s">
        <v>25</v>
      </c>
      <c r="J810" s="27">
        <v>45986</v>
      </c>
      <c r="K810" s="27">
        <v>46001</v>
      </c>
      <c r="L810" s="25">
        <v>69800</v>
      </c>
      <c r="M810" s="25">
        <v>1</v>
      </c>
      <c r="N810" s="28" t="s">
        <v>17</v>
      </c>
      <c r="O810" s="29">
        <v>69800</v>
      </c>
      <c r="P810" s="29"/>
      <c r="Q810" s="30"/>
      <c r="R810" s="30"/>
      <c r="S810" s="30"/>
      <c r="T810" s="30"/>
      <c r="U810" s="30"/>
      <c r="V810" s="31" t="s">
        <v>2044</v>
      </c>
      <c r="W810" s="32">
        <v>46087</v>
      </c>
      <c r="X810" s="32"/>
    </row>
    <row r="811" spans="1:24" s="33" customFormat="1" ht="15" customHeight="1" x14ac:dyDescent="0.2">
      <c r="A811" s="23" t="s">
        <v>22</v>
      </c>
      <c r="B811" s="23">
        <v>800014918</v>
      </c>
      <c r="C811" s="24" t="s">
        <v>23</v>
      </c>
      <c r="D811" s="23" t="s">
        <v>28</v>
      </c>
      <c r="E811" s="23">
        <v>618214</v>
      </c>
      <c r="F811" s="23" t="s">
        <v>1557</v>
      </c>
      <c r="G811" s="23">
        <f t="shared" si="13"/>
        <v>2025</v>
      </c>
      <c r="H811" s="25">
        <v>232288</v>
      </c>
      <c r="I811" s="26" t="s">
        <v>25</v>
      </c>
      <c r="J811" s="27">
        <v>45986</v>
      </c>
      <c r="K811" s="27">
        <v>46001</v>
      </c>
      <c r="L811" s="25">
        <v>232288</v>
      </c>
      <c r="M811" s="25">
        <v>1</v>
      </c>
      <c r="N811" s="28" t="s">
        <v>17</v>
      </c>
      <c r="O811" s="29">
        <v>232288</v>
      </c>
      <c r="P811" s="29"/>
      <c r="Q811" s="30"/>
      <c r="R811" s="30"/>
      <c r="S811" s="30"/>
      <c r="T811" s="30"/>
      <c r="U811" s="30"/>
      <c r="V811" s="31" t="s">
        <v>2044</v>
      </c>
      <c r="W811" s="32">
        <v>46087</v>
      </c>
      <c r="X811" s="32"/>
    </row>
    <row r="812" spans="1:24" s="33" customFormat="1" ht="15" customHeight="1" x14ac:dyDescent="0.2">
      <c r="A812" s="23" t="s">
        <v>22</v>
      </c>
      <c r="B812" s="23">
        <v>800014918</v>
      </c>
      <c r="C812" s="24" t="s">
        <v>23</v>
      </c>
      <c r="D812" s="23" t="s">
        <v>28</v>
      </c>
      <c r="E812" s="23">
        <v>618222</v>
      </c>
      <c r="F812" s="23" t="s">
        <v>1558</v>
      </c>
      <c r="G812" s="23">
        <f t="shared" si="13"/>
        <v>2025</v>
      </c>
      <c r="H812" s="25">
        <v>3867814</v>
      </c>
      <c r="I812" s="26" t="s">
        <v>25</v>
      </c>
      <c r="J812" s="27">
        <v>45986</v>
      </c>
      <c r="K812" s="27">
        <v>46001</v>
      </c>
      <c r="L812" s="25">
        <v>3867814</v>
      </c>
      <c r="M812" s="25">
        <v>1</v>
      </c>
      <c r="N812" s="28" t="s">
        <v>17</v>
      </c>
      <c r="O812" s="29">
        <v>3867814</v>
      </c>
      <c r="P812" s="29"/>
      <c r="Q812" s="30"/>
      <c r="R812" s="30"/>
      <c r="S812" s="30"/>
      <c r="T812" s="30"/>
      <c r="U812" s="30"/>
      <c r="V812" s="31" t="s">
        <v>2044</v>
      </c>
      <c r="W812" s="32">
        <v>46087</v>
      </c>
      <c r="X812" s="32"/>
    </row>
    <row r="813" spans="1:24" s="33" customFormat="1" ht="15" customHeight="1" x14ac:dyDescent="0.2">
      <c r="A813" s="23" t="s">
        <v>22</v>
      </c>
      <c r="B813" s="23">
        <v>800014918</v>
      </c>
      <c r="C813" s="24" t="s">
        <v>23</v>
      </c>
      <c r="D813" s="23" t="s">
        <v>28</v>
      </c>
      <c r="E813" s="23">
        <v>618223</v>
      </c>
      <c r="F813" s="23" t="s">
        <v>1559</v>
      </c>
      <c r="G813" s="23">
        <f t="shared" si="13"/>
        <v>2025</v>
      </c>
      <c r="H813" s="25">
        <v>4691619</v>
      </c>
      <c r="I813" s="26" t="s">
        <v>25</v>
      </c>
      <c r="J813" s="27">
        <v>45986</v>
      </c>
      <c r="K813" s="27">
        <v>46001</v>
      </c>
      <c r="L813" s="25">
        <v>4246719</v>
      </c>
      <c r="M813" s="25">
        <v>1</v>
      </c>
      <c r="N813" s="28" t="s">
        <v>17</v>
      </c>
      <c r="O813" s="29">
        <v>4246719</v>
      </c>
      <c r="P813" s="29"/>
      <c r="Q813" s="30"/>
      <c r="R813" s="30"/>
      <c r="S813" s="30"/>
      <c r="T813" s="30"/>
      <c r="U813" s="30"/>
      <c r="V813" s="31" t="s">
        <v>2044</v>
      </c>
      <c r="W813" s="32">
        <v>46087</v>
      </c>
      <c r="X813" s="32"/>
    </row>
    <row r="814" spans="1:24" s="33" customFormat="1" ht="15" customHeight="1" x14ac:dyDescent="0.2">
      <c r="A814" s="23" t="s">
        <v>22</v>
      </c>
      <c r="B814" s="23">
        <v>800014918</v>
      </c>
      <c r="C814" s="24" t="s">
        <v>23</v>
      </c>
      <c r="D814" s="23" t="s">
        <v>28</v>
      </c>
      <c r="E814" s="23">
        <v>618226</v>
      </c>
      <c r="F814" s="23" t="s">
        <v>1560</v>
      </c>
      <c r="G814" s="23">
        <f t="shared" si="13"/>
        <v>2025</v>
      </c>
      <c r="H814" s="25">
        <v>2156620</v>
      </c>
      <c r="I814" s="26" t="s">
        <v>25</v>
      </c>
      <c r="J814" s="27">
        <v>45986</v>
      </c>
      <c r="K814" s="27">
        <v>46001</v>
      </c>
      <c r="L814" s="25">
        <v>2156620</v>
      </c>
      <c r="M814" s="25">
        <v>1</v>
      </c>
      <c r="N814" s="28" t="s">
        <v>17</v>
      </c>
      <c r="O814" s="29">
        <v>2156620</v>
      </c>
      <c r="P814" s="29"/>
      <c r="Q814" s="30"/>
      <c r="R814" s="30"/>
      <c r="S814" s="30"/>
      <c r="T814" s="30"/>
      <c r="U814" s="30"/>
      <c r="V814" s="31" t="s">
        <v>2044</v>
      </c>
      <c r="W814" s="32">
        <v>46087</v>
      </c>
      <c r="X814" s="32"/>
    </row>
    <row r="815" spans="1:24" s="33" customFormat="1" ht="15" customHeight="1" x14ac:dyDescent="0.2">
      <c r="A815" s="23" t="s">
        <v>22</v>
      </c>
      <c r="B815" s="23">
        <v>800014918</v>
      </c>
      <c r="C815" s="24" t="s">
        <v>23</v>
      </c>
      <c r="D815" s="23" t="s">
        <v>28</v>
      </c>
      <c r="E815" s="23">
        <v>618228</v>
      </c>
      <c r="F815" s="23" t="s">
        <v>1561</v>
      </c>
      <c r="G815" s="23">
        <f t="shared" si="13"/>
        <v>2025</v>
      </c>
      <c r="H815" s="25">
        <v>3778261</v>
      </c>
      <c r="I815" s="26" t="s">
        <v>25</v>
      </c>
      <c r="J815" s="27">
        <v>45986</v>
      </c>
      <c r="K815" s="27">
        <v>46001</v>
      </c>
      <c r="L815" s="25">
        <v>3528961</v>
      </c>
      <c r="M815" s="25">
        <v>1</v>
      </c>
      <c r="N815" s="28" t="s">
        <v>17</v>
      </c>
      <c r="O815" s="29">
        <v>3528961</v>
      </c>
      <c r="P815" s="29"/>
      <c r="Q815" s="30"/>
      <c r="R815" s="30"/>
      <c r="S815" s="30"/>
      <c r="T815" s="30"/>
      <c r="U815" s="30"/>
      <c r="V815" s="31" t="s">
        <v>2044</v>
      </c>
      <c r="W815" s="32">
        <v>46087</v>
      </c>
      <c r="X815" s="32"/>
    </row>
    <row r="816" spans="1:24" s="33" customFormat="1" ht="15" customHeight="1" x14ac:dyDescent="0.2">
      <c r="A816" s="23" t="s">
        <v>22</v>
      </c>
      <c r="B816" s="23">
        <v>800014918</v>
      </c>
      <c r="C816" s="24" t="s">
        <v>23</v>
      </c>
      <c r="D816" s="23" t="s">
        <v>28</v>
      </c>
      <c r="E816" s="23">
        <v>618267</v>
      </c>
      <c r="F816" s="23" t="s">
        <v>1562</v>
      </c>
      <c r="G816" s="23">
        <f t="shared" si="13"/>
        <v>2025</v>
      </c>
      <c r="H816" s="25">
        <v>69800</v>
      </c>
      <c r="I816" s="26" t="s">
        <v>25</v>
      </c>
      <c r="J816" s="27">
        <v>45986</v>
      </c>
      <c r="K816" s="27">
        <v>46001</v>
      </c>
      <c r="L816" s="25">
        <v>69800</v>
      </c>
      <c r="M816" s="25">
        <v>1</v>
      </c>
      <c r="N816" s="28" t="s">
        <v>17</v>
      </c>
      <c r="O816" s="29">
        <v>69800</v>
      </c>
      <c r="P816" s="29"/>
      <c r="Q816" s="30"/>
      <c r="R816" s="30"/>
      <c r="S816" s="30"/>
      <c r="T816" s="30"/>
      <c r="U816" s="30"/>
      <c r="V816" s="31" t="s">
        <v>2044</v>
      </c>
      <c r="W816" s="32">
        <v>46087</v>
      </c>
      <c r="X816" s="32"/>
    </row>
    <row r="817" spans="1:24" s="33" customFormat="1" ht="15" customHeight="1" x14ac:dyDescent="0.2">
      <c r="A817" s="23" t="s">
        <v>22</v>
      </c>
      <c r="B817" s="23">
        <v>800014918</v>
      </c>
      <c r="C817" s="24" t="s">
        <v>23</v>
      </c>
      <c r="D817" s="23" t="s">
        <v>28</v>
      </c>
      <c r="E817" s="23">
        <v>618279</v>
      </c>
      <c r="F817" s="23" t="s">
        <v>1563</v>
      </c>
      <c r="G817" s="23">
        <f t="shared" si="13"/>
        <v>2025</v>
      </c>
      <c r="H817" s="25">
        <v>69800</v>
      </c>
      <c r="I817" s="26" t="s">
        <v>25</v>
      </c>
      <c r="J817" s="27">
        <v>45986</v>
      </c>
      <c r="K817" s="27">
        <v>46001</v>
      </c>
      <c r="L817" s="25">
        <v>69800</v>
      </c>
      <c r="M817" s="25">
        <v>1</v>
      </c>
      <c r="N817" s="28" t="s">
        <v>17</v>
      </c>
      <c r="O817" s="29">
        <v>69800</v>
      </c>
      <c r="P817" s="29"/>
      <c r="Q817" s="30"/>
      <c r="R817" s="30"/>
      <c r="S817" s="30"/>
      <c r="T817" s="30"/>
      <c r="U817" s="30"/>
      <c r="V817" s="31" t="s">
        <v>2044</v>
      </c>
      <c r="W817" s="32">
        <v>46087</v>
      </c>
      <c r="X817" s="32"/>
    </row>
    <row r="818" spans="1:24" s="33" customFormat="1" ht="15" customHeight="1" x14ac:dyDescent="0.2">
      <c r="A818" s="23" t="s">
        <v>22</v>
      </c>
      <c r="B818" s="23">
        <v>800014918</v>
      </c>
      <c r="C818" s="24" t="s">
        <v>23</v>
      </c>
      <c r="D818" s="23" t="s">
        <v>28</v>
      </c>
      <c r="E818" s="23">
        <v>618280</v>
      </c>
      <c r="F818" s="23" t="s">
        <v>1564</v>
      </c>
      <c r="G818" s="23">
        <f t="shared" si="13"/>
        <v>2025</v>
      </c>
      <c r="H818" s="25">
        <v>1816599</v>
      </c>
      <c r="I818" s="26" t="s">
        <v>25</v>
      </c>
      <c r="J818" s="27">
        <v>45986</v>
      </c>
      <c r="K818" s="27">
        <v>46001</v>
      </c>
      <c r="L818" s="25">
        <v>1816599</v>
      </c>
      <c r="M818" s="25">
        <v>1</v>
      </c>
      <c r="N818" s="28" t="s">
        <v>17</v>
      </c>
      <c r="O818" s="29">
        <v>1816599</v>
      </c>
      <c r="P818" s="29"/>
      <c r="Q818" s="30"/>
      <c r="R818" s="30"/>
      <c r="S818" s="30"/>
      <c r="T818" s="30"/>
      <c r="U818" s="30"/>
      <c r="V818" s="31" t="s">
        <v>2044</v>
      </c>
      <c r="W818" s="32">
        <v>46087</v>
      </c>
      <c r="X818" s="32"/>
    </row>
    <row r="819" spans="1:24" s="33" customFormat="1" ht="15" customHeight="1" x14ac:dyDescent="0.2">
      <c r="A819" s="23" t="s">
        <v>22</v>
      </c>
      <c r="B819" s="23">
        <v>800014918</v>
      </c>
      <c r="C819" s="24" t="s">
        <v>23</v>
      </c>
      <c r="D819" s="23" t="s">
        <v>28</v>
      </c>
      <c r="E819" s="23">
        <v>618293</v>
      </c>
      <c r="F819" s="23" t="s">
        <v>1565</v>
      </c>
      <c r="G819" s="23">
        <f t="shared" si="13"/>
        <v>2025</v>
      </c>
      <c r="H819" s="25">
        <v>69800</v>
      </c>
      <c r="I819" s="26" t="s">
        <v>25</v>
      </c>
      <c r="J819" s="27">
        <v>45986</v>
      </c>
      <c r="K819" s="27">
        <v>46001</v>
      </c>
      <c r="L819" s="25">
        <v>69800</v>
      </c>
      <c r="M819" s="25">
        <v>1</v>
      </c>
      <c r="N819" s="28" t="s">
        <v>17</v>
      </c>
      <c r="O819" s="29">
        <v>69800</v>
      </c>
      <c r="P819" s="29"/>
      <c r="Q819" s="30"/>
      <c r="R819" s="30"/>
      <c r="S819" s="30"/>
      <c r="T819" s="30"/>
      <c r="U819" s="30"/>
      <c r="V819" s="31" t="s">
        <v>2044</v>
      </c>
      <c r="W819" s="32">
        <v>46087</v>
      </c>
      <c r="X819" s="32"/>
    </row>
    <row r="820" spans="1:24" s="33" customFormat="1" ht="15" customHeight="1" x14ac:dyDescent="0.2">
      <c r="A820" s="23" t="s">
        <v>22</v>
      </c>
      <c r="B820" s="23">
        <v>800014918</v>
      </c>
      <c r="C820" s="24" t="s">
        <v>23</v>
      </c>
      <c r="D820" s="23" t="s">
        <v>28</v>
      </c>
      <c r="E820" s="23">
        <v>618294</v>
      </c>
      <c r="F820" s="23" t="s">
        <v>1566</v>
      </c>
      <c r="G820" s="23">
        <f t="shared" si="13"/>
        <v>2025</v>
      </c>
      <c r="H820" s="25">
        <v>4344531</v>
      </c>
      <c r="I820" s="26" t="s">
        <v>25</v>
      </c>
      <c r="J820" s="27">
        <v>45986</v>
      </c>
      <c r="K820" s="27">
        <v>46001</v>
      </c>
      <c r="L820" s="25">
        <v>4011431</v>
      </c>
      <c r="M820" s="25">
        <v>1</v>
      </c>
      <c r="N820" s="28" t="s">
        <v>17</v>
      </c>
      <c r="O820" s="29">
        <v>4011431</v>
      </c>
      <c r="P820" s="29"/>
      <c r="Q820" s="30"/>
      <c r="R820" s="30"/>
      <c r="S820" s="30"/>
      <c r="T820" s="30"/>
      <c r="U820" s="30"/>
      <c r="V820" s="31" t="s">
        <v>2044</v>
      </c>
      <c r="W820" s="32">
        <v>46087</v>
      </c>
      <c r="X820" s="32"/>
    </row>
    <row r="821" spans="1:24" s="33" customFormat="1" ht="15" customHeight="1" x14ac:dyDescent="0.2">
      <c r="A821" s="23" t="s">
        <v>22</v>
      </c>
      <c r="B821" s="23">
        <v>800014918</v>
      </c>
      <c r="C821" s="24" t="s">
        <v>23</v>
      </c>
      <c r="D821" s="23" t="s">
        <v>28</v>
      </c>
      <c r="E821" s="23">
        <v>618300</v>
      </c>
      <c r="F821" s="23" t="s">
        <v>1567</v>
      </c>
      <c r="G821" s="23">
        <f t="shared" si="13"/>
        <v>2025</v>
      </c>
      <c r="H821" s="25">
        <v>69800</v>
      </c>
      <c r="I821" s="26" t="s">
        <v>25</v>
      </c>
      <c r="J821" s="27">
        <v>45986</v>
      </c>
      <c r="K821" s="27">
        <v>46001</v>
      </c>
      <c r="L821" s="25">
        <v>69800</v>
      </c>
      <c r="M821" s="25">
        <v>1</v>
      </c>
      <c r="N821" s="28" t="s">
        <v>17</v>
      </c>
      <c r="O821" s="29">
        <v>69800</v>
      </c>
      <c r="P821" s="29"/>
      <c r="Q821" s="30"/>
      <c r="R821" s="30"/>
      <c r="S821" s="30"/>
      <c r="T821" s="30"/>
      <c r="U821" s="30"/>
      <c r="V821" s="31" t="s">
        <v>2044</v>
      </c>
      <c r="W821" s="32">
        <v>46087</v>
      </c>
      <c r="X821" s="32"/>
    </row>
    <row r="822" spans="1:24" s="33" customFormat="1" ht="15" customHeight="1" x14ac:dyDescent="0.2">
      <c r="A822" s="23" t="s">
        <v>22</v>
      </c>
      <c r="B822" s="23">
        <v>800014918</v>
      </c>
      <c r="C822" s="24" t="s">
        <v>23</v>
      </c>
      <c r="D822" s="23" t="s">
        <v>28</v>
      </c>
      <c r="E822" s="23">
        <v>618315</v>
      </c>
      <c r="F822" s="23" t="s">
        <v>1568</v>
      </c>
      <c r="G822" s="23">
        <f t="shared" si="13"/>
        <v>2025</v>
      </c>
      <c r="H822" s="25">
        <v>69800</v>
      </c>
      <c r="I822" s="26" t="s">
        <v>25</v>
      </c>
      <c r="J822" s="27">
        <v>45986</v>
      </c>
      <c r="K822" s="27">
        <v>46001</v>
      </c>
      <c r="L822" s="25">
        <v>69800</v>
      </c>
      <c r="M822" s="25">
        <v>1</v>
      </c>
      <c r="N822" s="28" t="s">
        <v>17</v>
      </c>
      <c r="O822" s="29">
        <v>69800</v>
      </c>
      <c r="P822" s="29"/>
      <c r="Q822" s="30"/>
      <c r="R822" s="30"/>
      <c r="S822" s="30"/>
      <c r="T822" s="30"/>
      <c r="U822" s="30"/>
      <c r="V822" s="31" t="s">
        <v>2044</v>
      </c>
      <c r="W822" s="32">
        <v>46087</v>
      </c>
      <c r="X822" s="32"/>
    </row>
    <row r="823" spans="1:24" s="33" customFormat="1" ht="15" customHeight="1" x14ac:dyDescent="0.2">
      <c r="A823" s="23" t="s">
        <v>22</v>
      </c>
      <c r="B823" s="23">
        <v>800014918</v>
      </c>
      <c r="C823" s="24" t="s">
        <v>23</v>
      </c>
      <c r="D823" s="23" t="s">
        <v>28</v>
      </c>
      <c r="E823" s="23">
        <v>618327</v>
      </c>
      <c r="F823" s="23" t="s">
        <v>1569</v>
      </c>
      <c r="G823" s="23">
        <f t="shared" si="13"/>
        <v>2025</v>
      </c>
      <c r="H823" s="25">
        <v>69800</v>
      </c>
      <c r="I823" s="26" t="s">
        <v>25</v>
      </c>
      <c r="J823" s="27">
        <v>45986</v>
      </c>
      <c r="K823" s="27">
        <v>46001</v>
      </c>
      <c r="L823" s="25">
        <v>69800</v>
      </c>
      <c r="M823" s="25">
        <v>1</v>
      </c>
      <c r="N823" s="28" t="s">
        <v>17</v>
      </c>
      <c r="O823" s="29">
        <v>69800</v>
      </c>
      <c r="P823" s="29"/>
      <c r="Q823" s="30"/>
      <c r="R823" s="30"/>
      <c r="S823" s="30"/>
      <c r="T823" s="30"/>
      <c r="U823" s="30"/>
      <c r="V823" s="31" t="s">
        <v>2044</v>
      </c>
      <c r="W823" s="32">
        <v>46087</v>
      </c>
      <c r="X823" s="32"/>
    </row>
    <row r="824" spans="1:24" s="33" customFormat="1" ht="15" customHeight="1" x14ac:dyDescent="0.2">
      <c r="A824" s="23" t="s">
        <v>22</v>
      </c>
      <c r="B824" s="23">
        <v>800014918</v>
      </c>
      <c r="C824" s="24" t="s">
        <v>23</v>
      </c>
      <c r="D824" s="23" t="s">
        <v>28</v>
      </c>
      <c r="E824" s="23">
        <v>618361</v>
      </c>
      <c r="F824" s="23" t="s">
        <v>1572</v>
      </c>
      <c r="G824" s="23">
        <f t="shared" si="13"/>
        <v>2025</v>
      </c>
      <c r="H824" s="25">
        <v>5145123</v>
      </c>
      <c r="I824" s="26" t="s">
        <v>25</v>
      </c>
      <c r="J824" s="27">
        <v>45986</v>
      </c>
      <c r="K824" s="27">
        <v>46001</v>
      </c>
      <c r="L824" s="25">
        <v>5145123</v>
      </c>
      <c r="M824" s="25">
        <v>1</v>
      </c>
      <c r="N824" s="28" t="s">
        <v>17</v>
      </c>
      <c r="O824" s="29">
        <v>5145123</v>
      </c>
      <c r="P824" s="29"/>
      <c r="Q824" s="30"/>
      <c r="R824" s="30"/>
      <c r="S824" s="30"/>
      <c r="T824" s="30"/>
      <c r="U824" s="30"/>
      <c r="V824" s="31" t="s">
        <v>2044</v>
      </c>
      <c r="W824" s="32">
        <v>46087</v>
      </c>
      <c r="X824" s="32"/>
    </row>
    <row r="825" spans="1:24" s="33" customFormat="1" ht="15" customHeight="1" x14ac:dyDescent="0.2">
      <c r="A825" s="23" t="s">
        <v>22</v>
      </c>
      <c r="B825" s="23">
        <v>800014918</v>
      </c>
      <c r="C825" s="24" t="s">
        <v>23</v>
      </c>
      <c r="D825" s="23" t="s">
        <v>28</v>
      </c>
      <c r="E825" s="23">
        <v>618366</v>
      </c>
      <c r="F825" s="23" t="s">
        <v>1573</v>
      </c>
      <c r="G825" s="23">
        <f t="shared" si="13"/>
        <v>2025</v>
      </c>
      <c r="H825" s="25">
        <v>69800</v>
      </c>
      <c r="I825" s="26" t="s">
        <v>25</v>
      </c>
      <c r="J825" s="27">
        <v>45986</v>
      </c>
      <c r="K825" s="27">
        <v>46001</v>
      </c>
      <c r="L825" s="25">
        <v>69800</v>
      </c>
      <c r="M825" s="25">
        <v>1</v>
      </c>
      <c r="N825" s="28" t="s">
        <v>17</v>
      </c>
      <c r="O825" s="29">
        <v>69800</v>
      </c>
      <c r="P825" s="29"/>
      <c r="Q825" s="30"/>
      <c r="R825" s="30"/>
      <c r="S825" s="30"/>
      <c r="T825" s="30"/>
      <c r="U825" s="30"/>
      <c r="V825" s="31" t="s">
        <v>2044</v>
      </c>
      <c r="W825" s="32">
        <v>46087</v>
      </c>
      <c r="X825" s="32"/>
    </row>
    <row r="826" spans="1:24" s="33" customFormat="1" ht="15" customHeight="1" x14ac:dyDescent="0.2">
      <c r="A826" s="23" t="s">
        <v>22</v>
      </c>
      <c r="B826" s="23">
        <v>800014918</v>
      </c>
      <c r="C826" s="24" t="s">
        <v>23</v>
      </c>
      <c r="D826" s="23" t="s">
        <v>28</v>
      </c>
      <c r="E826" s="23">
        <v>618378</v>
      </c>
      <c r="F826" s="23" t="s">
        <v>1574</v>
      </c>
      <c r="G826" s="23">
        <f t="shared" si="13"/>
        <v>2025</v>
      </c>
      <c r="H826" s="25">
        <v>69800</v>
      </c>
      <c r="I826" s="26" t="s">
        <v>25</v>
      </c>
      <c r="J826" s="27">
        <v>45986</v>
      </c>
      <c r="K826" s="27">
        <v>46001</v>
      </c>
      <c r="L826" s="25">
        <v>69800</v>
      </c>
      <c r="M826" s="25">
        <v>1</v>
      </c>
      <c r="N826" s="28" t="s">
        <v>17</v>
      </c>
      <c r="O826" s="29">
        <v>69800</v>
      </c>
      <c r="P826" s="29"/>
      <c r="Q826" s="30"/>
      <c r="R826" s="30"/>
      <c r="S826" s="30"/>
      <c r="T826" s="30"/>
      <c r="U826" s="30"/>
      <c r="V826" s="31" t="s">
        <v>2044</v>
      </c>
      <c r="W826" s="32">
        <v>46087</v>
      </c>
      <c r="X826" s="32"/>
    </row>
    <row r="827" spans="1:24" s="33" customFormat="1" ht="15" customHeight="1" x14ac:dyDescent="0.2">
      <c r="A827" s="23" t="s">
        <v>22</v>
      </c>
      <c r="B827" s="23">
        <v>800014918</v>
      </c>
      <c r="C827" s="24" t="s">
        <v>23</v>
      </c>
      <c r="D827" s="23" t="s">
        <v>28</v>
      </c>
      <c r="E827" s="23">
        <v>618408</v>
      </c>
      <c r="F827" s="23" t="s">
        <v>1575</v>
      </c>
      <c r="G827" s="23">
        <f t="shared" si="13"/>
        <v>2025</v>
      </c>
      <c r="H827" s="25">
        <v>69800</v>
      </c>
      <c r="I827" s="26" t="s">
        <v>25</v>
      </c>
      <c r="J827" s="27">
        <v>45986</v>
      </c>
      <c r="K827" s="27">
        <v>46001</v>
      </c>
      <c r="L827" s="25">
        <v>69800</v>
      </c>
      <c r="M827" s="25">
        <v>1</v>
      </c>
      <c r="N827" s="28" t="s">
        <v>17</v>
      </c>
      <c r="O827" s="29">
        <v>69800</v>
      </c>
      <c r="P827" s="29"/>
      <c r="Q827" s="30"/>
      <c r="R827" s="30"/>
      <c r="S827" s="30"/>
      <c r="T827" s="30"/>
      <c r="U827" s="30"/>
      <c r="V827" s="31" t="s">
        <v>2044</v>
      </c>
      <c r="W827" s="32">
        <v>46087</v>
      </c>
      <c r="X827" s="32"/>
    </row>
    <row r="828" spans="1:24" s="33" customFormat="1" ht="15" customHeight="1" x14ac:dyDescent="0.2">
      <c r="A828" s="23" t="s">
        <v>22</v>
      </c>
      <c r="B828" s="23">
        <v>800014918</v>
      </c>
      <c r="C828" s="24" t="s">
        <v>23</v>
      </c>
      <c r="D828" s="23" t="s">
        <v>28</v>
      </c>
      <c r="E828" s="23">
        <v>618337</v>
      </c>
      <c r="F828" s="23" t="s">
        <v>1570</v>
      </c>
      <c r="G828" s="23">
        <f t="shared" si="13"/>
        <v>2025</v>
      </c>
      <c r="H828" s="25">
        <v>69800</v>
      </c>
      <c r="I828" s="26" t="s">
        <v>25</v>
      </c>
      <c r="J828" s="27">
        <v>45986</v>
      </c>
      <c r="K828" s="27">
        <v>46001</v>
      </c>
      <c r="L828" s="25">
        <v>69800</v>
      </c>
      <c r="M828" s="25">
        <v>1</v>
      </c>
      <c r="N828" s="28" t="s">
        <v>17</v>
      </c>
      <c r="O828" s="29">
        <v>69800</v>
      </c>
      <c r="P828" s="29"/>
      <c r="Q828" s="30"/>
      <c r="R828" s="30"/>
      <c r="S828" s="30"/>
      <c r="T828" s="30"/>
      <c r="U828" s="30"/>
      <c r="V828" s="31" t="s">
        <v>2044</v>
      </c>
      <c r="W828" s="32">
        <v>46087</v>
      </c>
      <c r="X828" s="32"/>
    </row>
    <row r="829" spans="1:24" s="33" customFormat="1" ht="15" customHeight="1" x14ac:dyDescent="0.2">
      <c r="A829" s="23" t="s">
        <v>22</v>
      </c>
      <c r="B829" s="23">
        <v>800014918</v>
      </c>
      <c r="C829" s="24" t="s">
        <v>23</v>
      </c>
      <c r="D829" s="23" t="s">
        <v>28</v>
      </c>
      <c r="E829" s="23">
        <v>618342</v>
      </c>
      <c r="F829" s="23" t="s">
        <v>1571</v>
      </c>
      <c r="G829" s="23">
        <f t="shared" si="13"/>
        <v>2025</v>
      </c>
      <c r="H829" s="25">
        <v>69800</v>
      </c>
      <c r="I829" s="26" t="s">
        <v>25</v>
      </c>
      <c r="J829" s="27">
        <v>45986</v>
      </c>
      <c r="K829" s="27">
        <v>46001</v>
      </c>
      <c r="L829" s="25">
        <v>69800</v>
      </c>
      <c r="M829" s="25">
        <v>1</v>
      </c>
      <c r="N829" s="28" t="s">
        <v>17</v>
      </c>
      <c r="O829" s="29">
        <v>69800</v>
      </c>
      <c r="P829" s="29"/>
      <c r="Q829" s="30"/>
      <c r="R829" s="30"/>
      <c r="S829" s="30"/>
      <c r="T829" s="30"/>
      <c r="U829" s="30"/>
      <c r="V829" s="31" t="s">
        <v>2044</v>
      </c>
      <c r="W829" s="32">
        <v>46087</v>
      </c>
      <c r="X829" s="32"/>
    </row>
    <row r="830" spans="1:24" s="33" customFormat="1" ht="15" customHeight="1" x14ac:dyDescent="0.2">
      <c r="A830" s="23" t="s">
        <v>22</v>
      </c>
      <c r="B830" s="23">
        <v>800014918</v>
      </c>
      <c r="C830" s="24" t="s">
        <v>23</v>
      </c>
      <c r="D830" s="23" t="s">
        <v>28</v>
      </c>
      <c r="E830" s="23">
        <v>618415</v>
      </c>
      <c r="F830" s="23" t="s">
        <v>1576</v>
      </c>
      <c r="G830" s="23">
        <f t="shared" si="13"/>
        <v>2025</v>
      </c>
      <c r="H830" s="25">
        <v>4792526</v>
      </c>
      <c r="I830" s="26" t="s">
        <v>25</v>
      </c>
      <c r="J830" s="27">
        <v>45986</v>
      </c>
      <c r="K830" s="27">
        <v>46001</v>
      </c>
      <c r="L830" s="25">
        <v>4627526</v>
      </c>
      <c r="M830" s="25">
        <v>1</v>
      </c>
      <c r="N830" s="28" t="s">
        <v>17</v>
      </c>
      <c r="O830" s="29">
        <v>4627526</v>
      </c>
      <c r="P830" s="29"/>
      <c r="Q830" s="30"/>
      <c r="R830" s="30"/>
      <c r="S830" s="30"/>
      <c r="T830" s="30"/>
      <c r="U830" s="30"/>
      <c r="V830" s="31" t="s">
        <v>2044</v>
      </c>
      <c r="W830" s="32">
        <v>46087</v>
      </c>
      <c r="X830" s="32"/>
    </row>
    <row r="831" spans="1:24" s="33" customFormat="1" ht="15" customHeight="1" x14ac:dyDescent="0.2">
      <c r="A831" s="23" t="s">
        <v>22</v>
      </c>
      <c r="B831" s="23">
        <v>800014918</v>
      </c>
      <c r="C831" s="24" t="s">
        <v>23</v>
      </c>
      <c r="D831" s="23" t="s">
        <v>28</v>
      </c>
      <c r="E831" s="23">
        <v>618433</v>
      </c>
      <c r="F831" s="23" t="s">
        <v>1577</v>
      </c>
      <c r="G831" s="23">
        <f t="shared" si="13"/>
        <v>2025</v>
      </c>
      <c r="H831" s="25">
        <v>3055964</v>
      </c>
      <c r="I831" s="26" t="s">
        <v>25</v>
      </c>
      <c r="J831" s="27">
        <v>45986</v>
      </c>
      <c r="K831" s="27">
        <v>46001</v>
      </c>
      <c r="L831" s="25">
        <v>2890964</v>
      </c>
      <c r="M831" s="25">
        <v>1</v>
      </c>
      <c r="N831" s="28" t="s">
        <v>17</v>
      </c>
      <c r="O831" s="29">
        <v>2890964</v>
      </c>
      <c r="P831" s="29"/>
      <c r="Q831" s="30"/>
      <c r="R831" s="30"/>
      <c r="S831" s="30"/>
      <c r="T831" s="30"/>
      <c r="U831" s="30"/>
      <c r="V831" s="31" t="s">
        <v>2044</v>
      </c>
      <c r="W831" s="32">
        <v>46087</v>
      </c>
      <c r="X831" s="32"/>
    </row>
    <row r="832" spans="1:24" s="33" customFormat="1" ht="15" customHeight="1" x14ac:dyDescent="0.2">
      <c r="A832" s="23" t="s">
        <v>22</v>
      </c>
      <c r="B832" s="23">
        <v>800014918</v>
      </c>
      <c r="C832" s="24" t="s">
        <v>23</v>
      </c>
      <c r="D832" s="23" t="s">
        <v>28</v>
      </c>
      <c r="E832" s="23">
        <v>618435</v>
      </c>
      <c r="F832" s="23" t="s">
        <v>1578</v>
      </c>
      <c r="G832" s="23">
        <f t="shared" si="13"/>
        <v>2025</v>
      </c>
      <c r="H832" s="25">
        <v>69800</v>
      </c>
      <c r="I832" s="26" t="s">
        <v>25</v>
      </c>
      <c r="J832" s="27">
        <v>45986</v>
      </c>
      <c r="K832" s="27">
        <v>46001</v>
      </c>
      <c r="L832" s="25">
        <v>69800</v>
      </c>
      <c r="M832" s="25">
        <v>1</v>
      </c>
      <c r="N832" s="28" t="s">
        <v>17</v>
      </c>
      <c r="O832" s="29">
        <v>69800</v>
      </c>
      <c r="P832" s="29"/>
      <c r="Q832" s="30"/>
      <c r="R832" s="30"/>
      <c r="S832" s="30"/>
      <c r="T832" s="30"/>
      <c r="U832" s="30"/>
      <c r="V832" s="31" t="s">
        <v>2044</v>
      </c>
      <c r="W832" s="32">
        <v>46087</v>
      </c>
      <c r="X832" s="32"/>
    </row>
    <row r="833" spans="1:24" s="33" customFormat="1" ht="15" customHeight="1" x14ac:dyDescent="0.2">
      <c r="A833" s="23" t="s">
        <v>22</v>
      </c>
      <c r="B833" s="23">
        <v>800014918</v>
      </c>
      <c r="C833" s="24" t="s">
        <v>23</v>
      </c>
      <c r="D833" s="23" t="s">
        <v>28</v>
      </c>
      <c r="E833" s="23">
        <v>618436</v>
      </c>
      <c r="F833" s="23" t="s">
        <v>1579</v>
      </c>
      <c r="G833" s="23">
        <f t="shared" si="13"/>
        <v>2025</v>
      </c>
      <c r="H833" s="25">
        <v>2915494</v>
      </c>
      <c r="I833" s="26" t="s">
        <v>25</v>
      </c>
      <c r="J833" s="27">
        <v>45986</v>
      </c>
      <c r="K833" s="27">
        <v>46001</v>
      </c>
      <c r="L833" s="25">
        <v>2915494</v>
      </c>
      <c r="M833" s="25">
        <v>1</v>
      </c>
      <c r="N833" s="28" t="s">
        <v>17</v>
      </c>
      <c r="O833" s="29">
        <v>2915494</v>
      </c>
      <c r="P833" s="29"/>
      <c r="Q833" s="30"/>
      <c r="R833" s="30"/>
      <c r="S833" s="30"/>
      <c r="T833" s="30"/>
      <c r="U833" s="30"/>
      <c r="V833" s="31" t="s">
        <v>2044</v>
      </c>
      <c r="W833" s="32">
        <v>46087</v>
      </c>
      <c r="X833" s="32"/>
    </row>
    <row r="834" spans="1:24" s="33" customFormat="1" ht="15" customHeight="1" x14ac:dyDescent="0.2">
      <c r="A834" s="23" t="s">
        <v>22</v>
      </c>
      <c r="B834" s="23">
        <v>800014918</v>
      </c>
      <c r="C834" s="24" t="s">
        <v>23</v>
      </c>
      <c r="D834" s="23" t="s">
        <v>28</v>
      </c>
      <c r="E834" s="23">
        <v>618446</v>
      </c>
      <c r="F834" s="23" t="s">
        <v>1580</v>
      </c>
      <c r="G834" s="23">
        <f t="shared" si="13"/>
        <v>2025</v>
      </c>
      <c r="H834" s="25">
        <v>96194</v>
      </c>
      <c r="I834" s="26" t="s">
        <v>25</v>
      </c>
      <c r="J834" s="27">
        <v>45986</v>
      </c>
      <c r="K834" s="27">
        <v>46001</v>
      </c>
      <c r="L834" s="25">
        <v>96194</v>
      </c>
      <c r="M834" s="25">
        <v>1</v>
      </c>
      <c r="N834" s="28" t="s">
        <v>17</v>
      </c>
      <c r="O834" s="29">
        <v>96194</v>
      </c>
      <c r="P834" s="29"/>
      <c r="Q834" s="30"/>
      <c r="R834" s="30"/>
      <c r="S834" s="30"/>
      <c r="T834" s="30"/>
      <c r="U834" s="30"/>
      <c r="V834" s="31" t="s">
        <v>2044</v>
      </c>
      <c r="W834" s="32">
        <v>46087</v>
      </c>
      <c r="X834" s="32"/>
    </row>
    <row r="835" spans="1:24" s="33" customFormat="1" ht="15" customHeight="1" x14ac:dyDescent="0.2">
      <c r="A835" s="23" t="s">
        <v>22</v>
      </c>
      <c r="B835" s="23">
        <v>800014918</v>
      </c>
      <c r="C835" s="24" t="s">
        <v>23</v>
      </c>
      <c r="D835" s="23" t="s">
        <v>28</v>
      </c>
      <c r="E835" s="23">
        <v>618427</v>
      </c>
      <c r="F835" s="23" t="s">
        <v>1040</v>
      </c>
      <c r="G835" s="23">
        <f t="shared" si="13"/>
        <v>2025</v>
      </c>
      <c r="H835" s="25">
        <v>13710597</v>
      </c>
      <c r="I835" s="26" t="s">
        <v>27</v>
      </c>
      <c r="J835" s="27">
        <v>45986</v>
      </c>
      <c r="K835" s="27">
        <v>45996</v>
      </c>
      <c r="L835" s="25">
        <v>11884297</v>
      </c>
      <c r="M835" s="25">
        <v>2</v>
      </c>
      <c r="N835" s="28" t="s">
        <v>17</v>
      </c>
      <c r="O835" s="29">
        <v>11884297</v>
      </c>
      <c r="P835" s="29"/>
      <c r="Q835" s="30"/>
      <c r="R835" s="30"/>
      <c r="S835" s="30"/>
      <c r="T835" s="30"/>
      <c r="U835" s="30"/>
      <c r="V835" s="31" t="s">
        <v>2047</v>
      </c>
      <c r="W835" s="32">
        <v>46101</v>
      </c>
      <c r="X835" s="32"/>
    </row>
    <row r="836" spans="1:24" s="33" customFormat="1" ht="15" customHeight="1" x14ac:dyDescent="0.2">
      <c r="A836" s="23" t="s">
        <v>22</v>
      </c>
      <c r="B836" s="23">
        <v>800014918</v>
      </c>
      <c r="C836" s="24" t="s">
        <v>23</v>
      </c>
      <c r="D836" s="23" t="s">
        <v>28</v>
      </c>
      <c r="E836" s="23">
        <v>618470</v>
      </c>
      <c r="F836" s="23" t="s">
        <v>1581</v>
      </c>
      <c r="G836" s="23">
        <f t="shared" si="13"/>
        <v>2025</v>
      </c>
      <c r="H836" s="25">
        <v>3415250</v>
      </c>
      <c r="I836" s="26" t="s">
        <v>25</v>
      </c>
      <c r="J836" s="27">
        <v>45987</v>
      </c>
      <c r="K836" s="27">
        <v>46001</v>
      </c>
      <c r="L836" s="25">
        <v>3250250</v>
      </c>
      <c r="M836" s="25">
        <v>1</v>
      </c>
      <c r="N836" s="28" t="s">
        <v>17</v>
      </c>
      <c r="O836" s="29">
        <v>3250250</v>
      </c>
      <c r="P836" s="29"/>
      <c r="Q836" s="30"/>
      <c r="R836" s="30"/>
      <c r="S836" s="30"/>
      <c r="T836" s="30"/>
      <c r="U836" s="30"/>
      <c r="V836" s="31" t="s">
        <v>2044</v>
      </c>
      <c r="W836" s="32">
        <v>46087</v>
      </c>
      <c r="X836" s="32"/>
    </row>
    <row r="837" spans="1:24" s="33" customFormat="1" ht="15" customHeight="1" x14ac:dyDescent="0.2">
      <c r="A837" s="23" t="s">
        <v>22</v>
      </c>
      <c r="B837" s="23">
        <v>800014918</v>
      </c>
      <c r="C837" s="24" t="s">
        <v>23</v>
      </c>
      <c r="D837" s="23" t="s">
        <v>28</v>
      </c>
      <c r="E837" s="23">
        <v>618472</v>
      </c>
      <c r="F837" s="23" t="s">
        <v>1582</v>
      </c>
      <c r="G837" s="23">
        <f t="shared" si="13"/>
        <v>2025</v>
      </c>
      <c r="H837" s="25">
        <v>69800</v>
      </c>
      <c r="I837" s="26" t="s">
        <v>25</v>
      </c>
      <c r="J837" s="27">
        <v>45987</v>
      </c>
      <c r="K837" s="27">
        <v>46001</v>
      </c>
      <c r="L837" s="25">
        <v>69800</v>
      </c>
      <c r="M837" s="25">
        <v>1</v>
      </c>
      <c r="N837" s="28" t="s">
        <v>17</v>
      </c>
      <c r="O837" s="29">
        <v>69800</v>
      </c>
      <c r="P837" s="29"/>
      <c r="Q837" s="30"/>
      <c r="R837" s="30"/>
      <c r="S837" s="30"/>
      <c r="T837" s="30"/>
      <c r="U837" s="30"/>
      <c r="V837" s="31" t="s">
        <v>2044</v>
      </c>
      <c r="W837" s="32">
        <v>46087</v>
      </c>
      <c r="X837" s="32"/>
    </row>
    <row r="838" spans="1:24" s="33" customFormat="1" ht="15" customHeight="1" x14ac:dyDescent="0.2">
      <c r="A838" s="23" t="s">
        <v>22</v>
      </c>
      <c r="B838" s="23">
        <v>800014918</v>
      </c>
      <c r="C838" s="24" t="s">
        <v>23</v>
      </c>
      <c r="D838" s="23" t="s">
        <v>28</v>
      </c>
      <c r="E838" s="23">
        <v>618479</v>
      </c>
      <c r="F838" s="23" t="s">
        <v>1583</v>
      </c>
      <c r="G838" s="23">
        <f t="shared" si="13"/>
        <v>2025</v>
      </c>
      <c r="H838" s="25">
        <v>69800</v>
      </c>
      <c r="I838" s="26" t="s">
        <v>25</v>
      </c>
      <c r="J838" s="27">
        <v>45987</v>
      </c>
      <c r="K838" s="27">
        <v>46001</v>
      </c>
      <c r="L838" s="25">
        <v>69800</v>
      </c>
      <c r="M838" s="25">
        <v>1</v>
      </c>
      <c r="N838" s="28" t="s">
        <v>17</v>
      </c>
      <c r="O838" s="29">
        <v>69800</v>
      </c>
      <c r="P838" s="29"/>
      <c r="Q838" s="30"/>
      <c r="R838" s="30"/>
      <c r="S838" s="30"/>
      <c r="T838" s="30"/>
      <c r="U838" s="30"/>
      <c r="V838" s="31" t="s">
        <v>2044</v>
      </c>
      <c r="W838" s="32">
        <v>46087</v>
      </c>
      <c r="X838" s="32"/>
    </row>
    <row r="839" spans="1:24" s="33" customFormat="1" ht="15" customHeight="1" x14ac:dyDescent="0.2">
      <c r="A839" s="23" t="s">
        <v>22</v>
      </c>
      <c r="B839" s="23">
        <v>800014918</v>
      </c>
      <c r="C839" s="24" t="s">
        <v>23</v>
      </c>
      <c r="D839" s="23" t="s">
        <v>28</v>
      </c>
      <c r="E839" s="23">
        <v>618491</v>
      </c>
      <c r="F839" s="23" t="s">
        <v>1584</v>
      </c>
      <c r="G839" s="23">
        <f t="shared" si="13"/>
        <v>2025</v>
      </c>
      <c r="H839" s="25">
        <v>303611</v>
      </c>
      <c r="I839" s="26" t="s">
        <v>25</v>
      </c>
      <c r="J839" s="27">
        <v>45987</v>
      </c>
      <c r="K839" s="27">
        <v>46001</v>
      </c>
      <c r="L839" s="25">
        <v>303611</v>
      </c>
      <c r="M839" s="25">
        <v>1</v>
      </c>
      <c r="N839" s="28" t="s">
        <v>17</v>
      </c>
      <c r="O839" s="29">
        <v>303611</v>
      </c>
      <c r="P839" s="29"/>
      <c r="Q839" s="30"/>
      <c r="R839" s="30"/>
      <c r="S839" s="30"/>
      <c r="T839" s="30"/>
      <c r="U839" s="30"/>
      <c r="V839" s="31" t="s">
        <v>2044</v>
      </c>
      <c r="W839" s="32">
        <v>46087</v>
      </c>
      <c r="X839" s="32"/>
    </row>
    <row r="840" spans="1:24" s="33" customFormat="1" ht="15" customHeight="1" x14ac:dyDescent="0.2">
      <c r="A840" s="23" t="s">
        <v>22</v>
      </c>
      <c r="B840" s="23">
        <v>800014918</v>
      </c>
      <c r="C840" s="24" t="s">
        <v>23</v>
      </c>
      <c r="D840" s="23" t="s">
        <v>28</v>
      </c>
      <c r="E840" s="23">
        <v>618520</v>
      </c>
      <c r="F840" s="23" t="s">
        <v>1585</v>
      </c>
      <c r="G840" s="23">
        <f t="shared" si="13"/>
        <v>2025</v>
      </c>
      <c r="H840" s="25">
        <v>69800</v>
      </c>
      <c r="I840" s="26" t="s">
        <v>25</v>
      </c>
      <c r="J840" s="27">
        <v>45987</v>
      </c>
      <c r="K840" s="27">
        <v>46001</v>
      </c>
      <c r="L840" s="25">
        <v>69800</v>
      </c>
      <c r="M840" s="25">
        <v>1</v>
      </c>
      <c r="N840" s="28" t="s">
        <v>17</v>
      </c>
      <c r="O840" s="29">
        <v>69800</v>
      </c>
      <c r="P840" s="29"/>
      <c r="Q840" s="30"/>
      <c r="R840" s="30"/>
      <c r="S840" s="30"/>
      <c r="T840" s="30"/>
      <c r="U840" s="30"/>
      <c r="V840" s="31" t="s">
        <v>2044</v>
      </c>
      <c r="W840" s="32">
        <v>46087</v>
      </c>
      <c r="X840" s="32"/>
    </row>
    <row r="841" spans="1:24" s="33" customFormat="1" ht="15" customHeight="1" x14ac:dyDescent="0.2">
      <c r="A841" s="23" t="s">
        <v>22</v>
      </c>
      <c r="B841" s="23">
        <v>800014918</v>
      </c>
      <c r="C841" s="24" t="s">
        <v>23</v>
      </c>
      <c r="D841" s="23" t="s">
        <v>28</v>
      </c>
      <c r="E841" s="23">
        <v>618525</v>
      </c>
      <c r="F841" s="23" t="s">
        <v>1586</v>
      </c>
      <c r="G841" s="23">
        <f t="shared" si="13"/>
        <v>2025</v>
      </c>
      <c r="H841" s="25">
        <v>69800</v>
      </c>
      <c r="I841" s="26" t="s">
        <v>25</v>
      </c>
      <c r="J841" s="27">
        <v>45987</v>
      </c>
      <c r="K841" s="27">
        <v>46001</v>
      </c>
      <c r="L841" s="25">
        <v>69800</v>
      </c>
      <c r="M841" s="25">
        <v>1</v>
      </c>
      <c r="N841" s="28" t="s">
        <v>17</v>
      </c>
      <c r="O841" s="29">
        <v>69800</v>
      </c>
      <c r="P841" s="29"/>
      <c r="Q841" s="30"/>
      <c r="R841" s="30"/>
      <c r="S841" s="30"/>
      <c r="T841" s="30"/>
      <c r="U841" s="30"/>
      <c r="V841" s="31" t="s">
        <v>2044</v>
      </c>
      <c r="W841" s="32">
        <v>46087</v>
      </c>
      <c r="X841" s="32"/>
    </row>
    <row r="842" spans="1:24" s="33" customFormat="1" ht="15" customHeight="1" x14ac:dyDescent="0.2">
      <c r="A842" s="23" t="s">
        <v>22</v>
      </c>
      <c r="B842" s="23">
        <v>800014918</v>
      </c>
      <c r="C842" s="24" t="s">
        <v>23</v>
      </c>
      <c r="D842" s="23" t="s">
        <v>28</v>
      </c>
      <c r="E842" s="23">
        <v>618535</v>
      </c>
      <c r="F842" s="23" t="s">
        <v>1587</v>
      </c>
      <c r="G842" s="23">
        <f t="shared" si="13"/>
        <v>2025</v>
      </c>
      <c r="H842" s="25">
        <v>3729650</v>
      </c>
      <c r="I842" s="26" t="s">
        <v>25</v>
      </c>
      <c r="J842" s="27">
        <v>45987</v>
      </c>
      <c r="K842" s="27">
        <v>46001</v>
      </c>
      <c r="L842" s="25">
        <v>3729650</v>
      </c>
      <c r="M842" s="25">
        <v>1</v>
      </c>
      <c r="N842" s="28" t="s">
        <v>17</v>
      </c>
      <c r="O842" s="29">
        <v>3729650</v>
      </c>
      <c r="P842" s="29"/>
      <c r="Q842" s="30"/>
      <c r="R842" s="30"/>
      <c r="S842" s="30"/>
      <c r="T842" s="30"/>
      <c r="U842" s="30"/>
      <c r="V842" s="31" t="s">
        <v>2044</v>
      </c>
      <c r="W842" s="32">
        <v>46087</v>
      </c>
      <c r="X842" s="32"/>
    </row>
    <row r="843" spans="1:24" s="33" customFormat="1" ht="15" customHeight="1" x14ac:dyDescent="0.2">
      <c r="A843" s="23" t="s">
        <v>22</v>
      </c>
      <c r="B843" s="23">
        <v>800014918</v>
      </c>
      <c r="C843" s="24" t="s">
        <v>23</v>
      </c>
      <c r="D843" s="23" t="s">
        <v>28</v>
      </c>
      <c r="E843" s="23">
        <v>618540</v>
      </c>
      <c r="F843" s="23" t="s">
        <v>1588</v>
      </c>
      <c r="G843" s="23">
        <f t="shared" ref="G843:G906" si="14">+YEAR(K843)</f>
        <v>2025</v>
      </c>
      <c r="H843" s="25">
        <v>69800</v>
      </c>
      <c r="I843" s="26" t="s">
        <v>25</v>
      </c>
      <c r="J843" s="27">
        <v>45987</v>
      </c>
      <c r="K843" s="27">
        <v>46001</v>
      </c>
      <c r="L843" s="25">
        <v>69800</v>
      </c>
      <c r="M843" s="25">
        <v>1</v>
      </c>
      <c r="N843" s="28" t="s">
        <v>17</v>
      </c>
      <c r="O843" s="29">
        <v>69800</v>
      </c>
      <c r="P843" s="29"/>
      <c r="Q843" s="30"/>
      <c r="R843" s="30"/>
      <c r="S843" s="30"/>
      <c r="T843" s="30"/>
      <c r="U843" s="30"/>
      <c r="V843" s="31" t="s">
        <v>2044</v>
      </c>
      <c r="W843" s="32">
        <v>46087</v>
      </c>
      <c r="X843" s="32"/>
    </row>
    <row r="844" spans="1:24" s="33" customFormat="1" ht="15" customHeight="1" x14ac:dyDescent="0.2">
      <c r="A844" s="23" t="s">
        <v>22</v>
      </c>
      <c r="B844" s="23">
        <v>800014918</v>
      </c>
      <c r="C844" s="24" t="s">
        <v>23</v>
      </c>
      <c r="D844" s="23" t="s">
        <v>28</v>
      </c>
      <c r="E844" s="23">
        <v>618543</v>
      </c>
      <c r="F844" s="23" t="s">
        <v>1589</v>
      </c>
      <c r="G844" s="23">
        <f t="shared" si="14"/>
        <v>2025</v>
      </c>
      <c r="H844" s="25">
        <v>69800</v>
      </c>
      <c r="I844" s="26" t="s">
        <v>25</v>
      </c>
      <c r="J844" s="27">
        <v>45987</v>
      </c>
      <c r="K844" s="27">
        <v>46001</v>
      </c>
      <c r="L844" s="25">
        <v>69800</v>
      </c>
      <c r="M844" s="25">
        <v>1</v>
      </c>
      <c r="N844" s="28" t="s">
        <v>17</v>
      </c>
      <c r="O844" s="29">
        <v>69800</v>
      </c>
      <c r="P844" s="29"/>
      <c r="Q844" s="30"/>
      <c r="R844" s="30"/>
      <c r="S844" s="30"/>
      <c r="T844" s="30"/>
      <c r="U844" s="30"/>
      <c r="V844" s="31" t="s">
        <v>2044</v>
      </c>
      <c r="W844" s="32">
        <v>46087</v>
      </c>
      <c r="X844" s="32"/>
    </row>
    <row r="845" spans="1:24" s="33" customFormat="1" ht="15" customHeight="1" x14ac:dyDescent="0.2">
      <c r="A845" s="23" t="s">
        <v>22</v>
      </c>
      <c r="B845" s="23">
        <v>800014918</v>
      </c>
      <c r="C845" s="24" t="s">
        <v>23</v>
      </c>
      <c r="D845" s="23" t="s">
        <v>28</v>
      </c>
      <c r="E845" s="23">
        <v>618553</v>
      </c>
      <c r="F845" s="23" t="s">
        <v>1590</v>
      </c>
      <c r="G845" s="23">
        <f t="shared" si="14"/>
        <v>2025</v>
      </c>
      <c r="H845" s="25">
        <v>322300</v>
      </c>
      <c r="I845" s="26" t="s">
        <v>25</v>
      </c>
      <c r="J845" s="27">
        <v>45987</v>
      </c>
      <c r="K845" s="27">
        <v>46001</v>
      </c>
      <c r="L845" s="25">
        <v>322300</v>
      </c>
      <c r="M845" s="25">
        <v>1</v>
      </c>
      <c r="N845" s="28" t="s">
        <v>17</v>
      </c>
      <c r="O845" s="29">
        <v>322300</v>
      </c>
      <c r="P845" s="29"/>
      <c r="Q845" s="30"/>
      <c r="R845" s="30"/>
      <c r="S845" s="30"/>
      <c r="T845" s="30"/>
      <c r="U845" s="30"/>
      <c r="V845" s="31" t="s">
        <v>2044</v>
      </c>
      <c r="W845" s="32">
        <v>46087</v>
      </c>
      <c r="X845" s="32"/>
    </row>
    <row r="846" spans="1:24" s="33" customFormat="1" ht="15" customHeight="1" x14ac:dyDescent="0.2">
      <c r="A846" s="23" t="s">
        <v>22</v>
      </c>
      <c r="B846" s="23">
        <v>800014918</v>
      </c>
      <c r="C846" s="24" t="s">
        <v>23</v>
      </c>
      <c r="D846" s="23" t="s">
        <v>28</v>
      </c>
      <c r="E846" s="23">
        <v>618563</v>
      </c>
      <c r="F846" s="23" t="s">
        <v>1591</v>
      </c>
      <c r="G846" s="23">
        <f t="shared" si="14"/>
        <v>2025</v>
      </c>
      <c r="H846" s="25">
        <v>79500</v>
      </c>
      <c r="I846" s="26" t="s">
        <v>25</v>
      </c>
      <c r="J846" s="27">
        <v>45987</v>
      </c>
      <c r="K846" s="27">
        <v>46001</v>
      </c>
      <c r="L846" s="25">
        <v>79500</v>
      </c>
      <c r="M846" s="25">
        <v>1</v>
      </c>
      <c r="N846" s="28" t="s">
        <v>17</v>
      </c>
      <c r="O846" s="29">
        <v>79500</v>
      </c>
      <c r="P846" s="29"/>
      <c r="Q846" s="30"/>
      <c r="R846" s="30"/>
      <c r="S846" s="30"/>
      <c r="T846" s="30"/>
      <c r="U846" s="30"/>
      <c r="V846" s="31" t="s">
        <v>2044</v>
      </c>
      <c r="W846" s="32">
        <v>46087</v>
      </c>
      <c r="X846" s="32"/>
    </row>
    <row r="847" spans="1:24" s="33" customFormat="1" ht="15" customHeight="1" x14ac:dyDescent="0.2">
      <c r="A847" s="23" t="s">
        <v>22</v>
      </c>
      <c r="B847" s="23">
        <v>800014918</v>
      </c>
      <c r="C847" s="24" t="s">
        <v>23</v>
      </c>
      <c r="D847" s="23" t="s">
        <v>28</v>
      </c>
      <c r="E847" s="23">
        <v>618571</v>
      </c>
      <c r="F847" s="23" t="s">
        <v>1592</v>
      </c>
      <c r="G847" s="23">
        <f t="shared" si="14"/>
        <v>2025</v>
      </c>
      <c r="H847" s="25">
        <v>69800</v>
      </c>
      <c r="I847" s="26" t="s">
        <v>25</v>
      </c>
      <c r="J847" s="27">
        <v>45987</v>
      </c>
      <c r="K847" s="27">
        <v>46001</v>
      </c>
      <c r="L847" s="25">
        <v>69800</v>
      </c>
      <c r="M847" s="25">
        <v>1</v>
      </c>
      <c r="N847" s="28" t="s">
        <v>17</v>
      </c>
      <c r="O847" s="29">
        <v>69800</v>
      </c>
      <c r="P847" s="29"/>
      <c r="Q847" s="30"/>
      <c r="R847" s="30"/>
      <c r="S847" s="30"/>
      <c r="T847" s="30"/>
      <c r="U847" s="30"/>
      <c r="V847" s="31" t="s">
        <v>2044</v>
      </c>
      <c r="W847" s="32">
        <v>46087</v>
      </c>
      <c r="X847" s="32"/>
    </row>
    <row r="848" spans="1:24" s="33" customFormat="1" ht="15" customHeight="1" x14ac:dyDescent="0.2">
      <c r="A848" s="23" t="s">
        <v>22</v>
      </c>
      <c r="B848" s="23">
        <v>800014918</v>
      </c>
      <c r="C848" s="24" t="s">
        <v>23</v>
      </c>
      <c r="D848" s="23" t="s">
        <v>28</v>
      </c>
      <c r="E848" s="23">
        <v>618578</v>
      </c>
      <c r="F848" s="23" t="s">
        <v>739</v>
      </c>
      <c r="G848" s="23">
        <f t="shared" si="14"/>
        <v>2025</v>
      </c>
      <c r="H848" s="25">
        <v>10536008</v>
      </c>
      <c r="I848" s="26" t="s">
        <v>25</v>
      </c>
      <c r="J848" s="27">
        <v>45987</v>
      </c>
      <c r="K848" s="27">
        <v>46001</v>
      </c>
      <c r="L848" s="25">
        <v>10536008</v>
      </c>
      <c r="M848" s="25">
        <v>1</v>
      </c>
      <c r="N848" s="28" t="s">
        <v>17</v>
      </c>
      <c r="O848" s="29">
        <v>10536008</v>
      </c>
      <c r="P848" s="29"/>
      <c r="Q848" s="30"/>
      <c r="R848" s="30"/>
      <c r="S848" s="30"/>
      <c r="T848" s="30"/>
      <c r="U848" s="30"/>
      <c r="V848" s="31" t="s">
        <v>2044</v>
      </c>
      <c r="W848" s="32">
        <v>46087</v>
      </c>
      <c r="X848" s="32"/>
    </row>
    <row r="849" spans="1:24" s="33" customFormat="1" ht="15" customHeight="1" x14ac:dyDescent="0.2">
      <c r="A849" s="23" t="s">
        <v>22</v>
      </c>
      <c r="B849" s="23">
        <v>800014918</v>
      </c>
      <c r="C849" s="24" t="s">
        <v>23</v>
      </c>
      <c r="D849" s="23" t="s">
        <v>28</v>
      </c>
      <c r="E849" s="23">
        <v>618660</v>
      </c>
      <c r="F849" s="23" t="s">
        <v>1593</v>
      </c>
      <c r="G849" s="23">
        <f t="shared" si="14"/>
        <v>2025</v>
      </c>
      <c r="H849" s="25">
        <v>96194</v>
      </c>
      <c r="I849" s="26" t="s">
        <v>25</v>
      </c>
      <c r="J849" s="27">
        <v>45987</v>
      </c>
      <c r="K849" s="27">
        <v>46001</v>
      </c>
      <c r="L849" s="25">
        <v>96194</v>
      </c>
      <c r="M849" s="25">
        <v>1</v>
      </c>
      <c r="N849" s="28" t="s">
        <v>17</v>
      </c>
      <c r="O849" s="29">
        <v>96194</v>
      </c>
      <c r="P849" s="29"/>
      <c r="Q849" s="30"/>
      <c r="R849" s="30"/>
      <c r="S849" s="30"/>
      <c r="T849" s="30"/>
      <c r="U849" s="30"/>
      <c r="V849" s="31" t="s">
        <v>2044</v>
      </c>
      <c r="W849" s="32">
        <v>46087</v>
      </c>
      <c r="X849" s="32"/>
    </row>
    <row r="850" spans="1:24" s="33" customFormat="1" ht="15" customHeight="1" x14ac:dyDescent="0.2">
      <c r="A850" s="23" t="s">
        <v>22</v>
      </c>
      <c r="B850" s="23">
        <v>800014918</v>
      </c>
      <c r="C850" s="24" t="s">
        <v>23</v>
      </c>
      <c r="D850" s="23" t="s">
        <v>28</v>
      </c>
      <c r="E850" s="23">
        <v>618665</v>
      </c>
      <c r="F850" s="23" t="s">
        <v>1594</v>
      </c>
      <c r="G850" s="23">
        <f t="shared" si="14"/>
        <v>2025</v>
      </c>
      <c r="H850" s="25">
        <v>246110</v>
      </c>
      <c r="I850" s="26" t="s">
        <v>25</v>
      </c>
      <c r="J850" s="27">
        <v>45987</v>
      </c>
      <c r="K850" s="27">
        <v>46001</v>
      </c>
      <c r="L850" s="25">
        <v>246110</v>
      </c>
      <c r="M850" s="25">
        <v>1</v>
      </c>
      <c r="N850" s="28" t="s">
        <v>17</v>
      </c>
      <c r="O850" s="29">
        <v>246110</v>
      </c>
      <c r="P850" s="29"/>
      <c r="Q850" s="30"/>
      <c r="R850" s="30"/>
      <c r="S850" s="30"/>
      <c r="T850" s="30"/>
      <c r="U850" s="30"/>
      <c r="V850" s="31" t="s">
        <v>2044</v>
      </c>
      <c r="W850" s="32">
        <v>46087</v>
      </c>
      <c r="X850" s="32"/>
    </row>
    <row r="851" spans="1:24" s="33" customFormat="1" ht="15" customHeight="1" x14ac:dyDescent="0.2">
      <c r="A851" s="23" t="s">
        <v>22</v>
      </c>
      <c r="B851" s="23">
        <v>800014918</v>
      </c>
      <c r="C851" s="24" t="s">
        <v>23</v>
      </c>
      <c r="D851" s="23" t="s">
        <v>28</v>
      </c>
      <c r="E851" s="23">
        <v>618668</v>
      </c>
      <c r="F851" s="23" t="s">
        <v>1595</v>
      </c>
      <c r="G851" s="23">
        <f t="shared" si="14"/>
        <v>2025</v>
      </c>
      <c r="H851" s="25">
        <v>2442294</v>
      </c>
      <c r="I851" s="26" t="s">
        <v>25</v>
      </c>
      <c r="J851" s="27">
        <v>45987</v>
      </c>
      <c r="K851" s="27">
        <v>46001</v>
      </c>
      <c r="L851" s="25">
        <v>2442294</v>
      </c>
      <c r="M851" s="25">
        <v>1</v>
      </c>
      <c r="N851" s="28" t="s">
        <v>17</v>
      </c>
      <c r="O851" s="29">
        <v>2442294</v>
      </c>
      <c r="P851" s="29"/>
      <c r="Q851" s="30"/>
      <c r="R851" s="30"/>
      <c r="S851" s="30"/>
      <c r="T851" s="30"/>
      <c r="U851" s="30"/>
      <c r="V851" s="31" t="s">
        <v>2044</v>
      </c>
      <c r="W851" s="32">
        <v>46087</v>
      </c>
      <c r="X851" s="32"/>
    </row>
    <row r="852" spans="1:24" s="33" customFormat="1" ht="15" customHeight="1" x14ac:dyDescent="0.2">
      <c r="A852" s="23" t="s">
        <v>22</v>
      </c>
      <c r="B852" s="23">
        <v>800014918</v>
      </c>
      <c r="C852" s="24" t="s">
        <v>23</v>
      </c>
      <c r="D852" s="23" t="s">
        <v>28</v>
      </c>
      <c r="E852" s="23">
        <v>618670</v>
      </c>
      <c r="F852" s="23" t="s">
        <v>1596</v>
      </c>
      <c r="G852" s="23">
        <f t="shared" si="14"/>
        <v>2025</v>
      </c>
      <c r="H852" s="25">
        <v>2542133</v>
      </c>
      <c r="I852" s="26" t="s">
        <v>25</v>
      </c>
      <c r="J852" s="27">
        <v>45987</v>
      </c>
      <c r="K852" s="27">
        <v>46001</v>
      </c>
      <c r="L852" s="25">
        <v>2462633</v>
      </c>
      <c r="M852" s="25">
        <v>1</v>
      </c>
      <c r="N852" s="28" t="s">
        <v>17</v>
      </c>
      <c r="O852" s="29">
        <v>2462633</v>
      </c>
      <c r="P852" s="29"/>
      <c r="Q852" s="30"/>
      <c r="R852" s="30"/>
      <c r="S852" s="30"/>
      <c r="T852" s="30"/>
      <c r="U852" s="30"/>
      <c r="V852" s="31" t="s">
        <v>2044</v>
      </c>
      <c r="W852" s="32">
        <v>46087</v>
      </c>
      <c r="X852" s="32"/>
    </row>
    <row r="853" spans="1:24" s="33" customFormat="1" ht="15" customHeight="1" x14ac:dyDescent="0.2">
      <c r="A853" s="23" t="s">
        <v>22</v>
      </c>
      <c r="B853" s="23">
        <v>800014918</v>
      </c>
      <c r="C853" s="24" t="s">
        <v>23</v>
      </c>
      <c r="D853" s="23" t="s">
        <v>28</v>
      </c>
      <c r="E853" s="23">
        <v>618677</v>
      </c>
      <c r="F853" s="23" t="s">
        <v>1597</v>
      </c>
      <c r="G853" s="23">
        <f t="shared" si="14"/>
        <v>2025</v>
      </c>
      <c r="H853" s="25">
        <v>877660</v>
      </c>
      <c r="I853" s="26" t="s">
        <v>25</v>
      </c>
      <c r="J853" s="27">
        <v>45987</v>
      </c>
      <c r="K853" s="27">
        <v>46001</v>
      </c>
      <c r="L853" s="25">
        <v>877660</v>
      </c>
      <c r="M853" s="25">
        <v>1</v>
      </c>
      <c r="N853" s="28" t="s">
        <v>17</v>
      </c>
      <c r="O853" s="29">
        <v>877660</v>
      </c>
      <c r="P853" s="29"/>
      <c r="Q853" s="30"/>
      <c r="R853" s="30"/>
      <c r="S853" s="30"/>
      <c r="T853" s="30"/>
      <c r="U853" s="30"/>
      <c r="V853" s="31" t="s">
        <v>2044</v>
      </c>
      <c r="W853" s="32">
        <v>46087</v>
      </c>
      <c r="X853" s="32"/>
    </row>
    <row r="854" spans="1:24" s="33" customFormat="1" ht="15" customHeight="1" x14ac:dyDescent="0.2">
      <c r="A854" s="23" t="s">
        <v>22</v>
      </c>
      <c r="B854" s="23">
        <v>800014918</v>
      </c>
      <c r="C854" s="24" t="s">
        <v>23</v>
      </c>
      <c r="D854" s="23" t="s">
        <v>28</v>
      </c>
      <c r="E854" s="23">
        <v>618681</v>
      </c>
      <c r="F854" s="23" t="s">
        <v>1598</v>
      </c>
      <c r="G854" s="23">
        <f t="shared" si="14"/>
        <v>2025</v>
      </c>
      <c r="H854" s="25">
        <v>69800</v>
      </c>
      <c r="I854" s="26" t="s">
        <v>25</v>
      </c>
      <c r="J854" s="27">
        <v>45987</v>
      </c>
      <c r="K854" s="27">
        <v>46001</v>
      </c>
      <c r="L854" s="25">
        <v>69800</v>
      </c>
      <c r="M854" s="25">
        <v>1</v>
      </c>
      <c r="N854" s="28" t="s">
        <v>17</v>
      </c>
      <c r="O854" s="29">
        <v>69800</v>
      </c>
      <c r="P854" s="29"/>
      <c r="Q854" s="30"/>
      <c r="R854" s="30"/>
      <c r="S854" s="30"/>
      <c r="T854" s="30"/>
      <c r="U854" s="30"/>
      <c r="V854" s="31" t="s">
        <v>2044</v>
      </c>
      <c r="W854" s="32">
        <v>46087</v>
      </c>
      <c r="X854" s="32"/>
    </row>
    <row r="855" spans="1:24" s="33" customFormat="1" ht="15" customHeight="1" x14ac:dyDescent="0.2">
      <c r="A855" s="23" t="s">
        <v>22</v>
      </c>
      <c r="B855" s="23">
        <v>800014918</v>
      </c>
      <c r="C855" s="24" t="s">
        <v>23</v>
      </c>
      <c r="D855" s="23" t="s">
        <v>28</v>
      </c>
      <c r="E855" s="23">
        <v>618698</v>
      </c>
      <c r="F855" s="23" t="s">
        <v>1599</v>
      </c>
      <c r="G855" s="23">
        <f t="shared" si="14"/>
        <v>2025</v>
      </c>
      <c r="H855" s="25">
        <v>69800</v>
      </c>
      <c r="I855" s="26" t="s">
        <v>25</v>
      </c>
      <c r="J855" s="27">
        <v>45987</v>
      </c>
      <c r="K855" s="27">
        <v>46001</v>
      </c>
      <c r="L855" s="25">
        <v>69800</v>
      </c>
      <c r="M855" s="25">
        <v>1</v>
      </c>
      <c r="N855" s="28" t="s">
        <v>17</v>
      </c>
      <c r="O855" s="29">
        <v>69800</v>
      </c>
      <c r="P855" s="29"/>
      <c r="Q855" s="30"/>
      <c r="R855" s="30"/>
      <c r="S855" s="30"/>
      <c r="T855" s="30"/>
      <c r="U855" s="30"/>
      <c r="V855" s="31" t="s">
        <v>2044</v>
      </c>
      <c r="W855" s="32">
        <v>46087</v>
      </c>
      <c r="X855" s="32"/>
    </row>
    <row r="856" spans="1:24" s="33" customFormat="1" ht="15" customHeight="1" x14ac:dyDescent="0.2">
      <c r="A856" s="23" t="s">
        <v>22</v>
      </c>
      <c r="B856" s="23">
        <v>800014918</v>
      </c>
      <c r="C856" s="24" t="s">
        <v>23</v>
      </c>
      <c r="D856" s="23" t="s">
        <v>28</v>
      </c>
      <c r="E856" s="23">
        <v>618720</v>
      </c>
      <c r="F856" s="23" t="s">
        <v>1600</v>
      </c>
      <c r="G856" s="23">
        <f t="shared" si="14"/>
        <v>2025</v>
      </c>
      <c r="H856" s="25">
        <v>69800</v>
      </c>
      <c r="I856" s="26" t="s">
        <v>25</v>
      </c>
      <c r="J856" s="27">
        <v>45987</v>
      </c>
      <c r="K856" s="27">
        <v>46001</v>
      </c>
      <c r="L856" s="25">
        <v>69800</v>
      </c>
      <c r="M856" s="25">
        <v>1</v>
      </c>
      <c r="N856" s="28" t="s">
        <v>17</v>
      </c>
      <c r="O856" s="29">
        <v>69800</v>
      </c>
      <c r="P856" s="29"/>
      <c r="Q856" s="30"/>
      <c r="R856" s="30"/>
      <c r="S856" s="30"/>
      <c r="T856" s="30"/>
      <c r="U856" s="30"/>
      <c r="V856" s="31" t="s">
        <v>2044</v>
      </c>
      <c r="W856" s="32">
        <v>46087</v>
      </c>
      <c r="X856" s="32"/>
    </row>
    <row r="857" spans="1:24" s="33" customFormat="1" ht="15" customHeight="1" x14ac:dyDescent="0.2">
      <c r="A857" s="23" t="s">
        <v>22</v>
      </c>
      <c r="B857" s="23">
        <v>800014918</v>
      </c>
      <c r="C857" s="24" t="s">
        <v>23</v>
      </c>
      <c r="D857" s="23" t="s">
        <v>28</v>
      </c>
      <c r="E857" s="23">
        <v>618732</v>
      </c>
      <c r="F857" s="23" t="s">
        <v>1601</v>
      </c>
      <c r="G857" s="23">
        <f t="shared" si="14"/>
        <v>2025</v>
      </c>
      <c r="H857" s="25">
        <v>69800</v>
      </c>
      <c r="I857" s="26" t="s">
        <v>25</v>
      </c>
      <c r="J857" s="27">
        <v>45987</v>
      </c>
      <c r="K857" s="27">
        <v>46001</v>
      </c>
      <c r="L857" s="25">
        <v>69800</v>
      </c>
      <c r="M857" s="25">
        <v>1</v>
      </c>
      <c r="N857" s="28" t="s">
        <v>17</v>
      </c>
      <c r="O857" s="29">
        <v>69800</v>
      </c>
      <c r="P857" s="29"/>
      <c r="Q857" s="30"/>
      <c r="R857" s="30"/>
      <c r="S857" s="30"/>
      <c r="T857" s="30"/>
      <c r="U857" s="30"/>
      <c r="V857" s="31" t="s">
        <v>2044</v>
      </c>
      <c r="W857" s="32">
        <v>46087</v>
      </c>
      <c r="X857" s="32"/>
    </row>
    <row r="858" spans="1:24" s="33" customFormat="1" ht="15" customHeight="1" x14ac:dyDescent="0.2">
      <c r="A858" s="23" t="s">
        <v>22</v>
      </c>
      <c r="B858" s="23">
        <v>800014918</v>
      </c>
      <c r="C858" s="24" t="s">
        <v>23</v>
      </c>
      <c r="D858" s="23" t="s">
        <v>28</v>
      </c>
      <c r="E858" s="23">
        <v>618758</v>
      </c>
      <c r="F858" s="23" t="s">
        <v>1602</v>
      </c>
      <c r="G858" s="23">
        <f t="shared" si="14"/>
        <v>2025</v>
      </c>
      <c r="H858" s="25">
        <v>2997962</v>
      </c>
      <c r="I858" s="26" t="s">
        <v>25</v>
      </c>
      <c r="J858" s="27">
        <v>45987</v>
      </c>
      <c r="K858" s="27">
        <v>46001</v>
      </c>
      <c r="L858" s="25">
        <v>2997962</v>
      </c>
      <c r="M858" s="25">
        <v>1</v>
      </c>
      <c r="N858" s="28" t="s">
        <v>17</v>
      </c>
      <c r="O858" s="29">
        <v>2997962</v>
      </c>
      <c r="P858" s="29"/>
      <c r="Q858" s="30"/>
      <c r="R858" s="30"/>
      <c r="S858" s="30"/>
      <c r="T858" s="30"/>
      <c r="U858" s="30"/>
      <c r="V858" s="31" t="s">
        <v>2044</v>
      </c>
      <c r="W858" s="32">
        <v>46087</v>
      </c>
      <c r="X858" s="32"/>
    </row>
    <row r="859" spans="1:24" s="33" customFormat="1" ht="15" customHeight="1" x14ac:dyDescent="0.2">
      <c r="A859" s="23" t="s">
        <v>22</v>
      </c>
      <c r="B859" s="23">
        <v>800014918</v>
      </c>
      <c r="C859" s="24" t="s">
        <v>23</v>
      </c>
      <c r="D859" s="23" t="s">
        <v>28</v>
      </c>
      <c r="E859" s="23">
        <v>618759</v>
      </c>
      <c r="F859" s="23" t="s">
        <v>1603</v>
      </c>
      <c r="G859" s="23">
        <f t="shared" si="14"/>
        <v>2025</v>
      </c>
      <c r="H859" s="25">
        <v>69800</v>
      </c>
      <c r="I859" s="26" t="s">
        <v>25</v>
      </c>
      <c r="J859" s="27">
        <v>45987</v>
      </c>
      <c r="K859" s="27">
        <v>46001</v>
      </c>
      <c r="L859" s="25">
        <v>69800</v>
      </c>
      <c r="M859" s="25">
        <v>1</v>
      </c>
      <c r="N859" s="28" t="s">
        <v>17</v>
      </c>
      <c r="O859" s="29">
        <v>69800</v>
      </c>
      <c r="P859" s="29"/>
      <c r="Q859" s="30"/>
      <c r="R859" s="30"/>
      <c r="S859" s="30"/>
      <c r="T859" s="30"/>
      <c r="U859" s="30"/>
      <c r="V859" s="31" t="s">
        <v>2044</v>
      </c>
      <c r="W859" s="32">
        <v>46087</v>
      </c>
      <c r="X859" s="32"/>
    </row>
    <row r="860" spans="1:24" s="33" customFormat="1" ht="15" customHeight="1" x14ac:dyDescent="0.2">
      <c r="A860" s="23" t="s">
        <v>22</v>
      </c>
      <c r="B860" s="23">
        <v>800014918</v>
      </c>
      <c r="C860" s="24" t="s">
        <v>23</v>
      </c>
      <c r="D860" s="23" t="s">
        <v>28</v>
      </c>
      <c r="E860" s="23">
        <v>618761</v>
      </c>
      <c r="F860" s="23" t="s">
        <v>1604</v>
      </c>
      <c r="G860" s="23">
        <f t="shared" si="14"/>
        <v>2025</v>
      </c>
      <c r="H860" s="25">
        <v>302173</v>
      </c>
      <c r="I860" s="26" t="s">
        <v>25</v>
      </c>
      <c r="J860" s="27">
        <v>45987</v>
      </c>
      <c r="K860" s="27">
        <v>46001</v>
      </c>
      <c r="L860" s="25">
        <v>302173</v>
      </c>
      <c r="M860" s="25">
        <v>1</v>
      </c>
      <c r="N860" s="28" t="s">
        <v>17</v>
      </c>
      <c r="O860" s="29">
        <v>302173</v>
      </c>
      <c r="P860" s="29"/>
      <c r="Q860" s="30"/>
      <c r="R860" s="30"/>
      <c r="S860" s="30"/>
      <c r="T860" s="30"/>
      <c r="U860" s="30"/>
      <c r="V860" s="31" t="s">
        <v>2044</v>
      </c>
      <c r="W860" s="32">
        <v>46087</v>
      </c>
      <c r="X860" s="32"/>
    </row>
    <row r="861" spans="1:24" s="33" customFormat="1" ht="15" customHeight="1" x14ac:dyDescent="0.2">
      <c r="A861" s="23" t="s">
        <v>22</v>
      </c>
      <c r="B861" s="23">
        <v>800014918</v>
      </c>
      <c r="C861" s="24" t="s">
        <v>23</v>
      </c>
      <c r="D861" s="23" t="s">
        <v>28</v>
      </c>
      <c r="E861" s="23">
        <v>618771</v>
      </c>
      <c r="F861" s="23" t="s">
        <v>1605</v>
      </c>
      <c r="G861" s="23">
        <f t="shared" si="14"/>
        <v>2025</v>
      </c>
      <c r="H861" s="25">
        <v>3317920</v>
      </c>
      <c r="I861" s="26" t="s">
        <v>25</v>
      </c>
      <c r="J861" s="27">
        <v>45987</v>
      </c>
      <c r="K861" s="27">
        <v>46001</v>
      </c>
      <c r="L861" s="25">
        <v>3068620</v>
      </c>
      <c r="M861" s="25">
        <v>1</v>
      </c>
      <c r="N861" s="28" t="s">
        <v>17</v>
      </c>
      <c r="O861" s="29">
        <v>3068620</v>
      </c>
      <c r="P861" s="29"/>
      <c r="Q861" s="30"/>
      <c r="R861" s="30"/>
      <c r="S861" s="30"/>
      <c r="T861" s="30"/>
      <c r="U861" s="30"/>
      <c r="V861" s="31" t="s">
        <v>2044</v>
      </c>
      <c r="W861" s="32">
        <v>46087</v>
      </c>
      <c r="X861" s="32"/>
    </row>
    <row r="862" spans="1:24" s="33" customFormat="1" ht="15" customHeight="1" x14ac:dyDescent="0.2">
      <c r="A862" s="23" t="s">
        <v>22</v>
      </c>
      <c r="B862" s="23">
        <v>800014918</v>
      </c>
      <c r="C862" s="24" t="s">
        <v>23</v>
      </c>
      <c r="D862" s="23" t="s">
        <v>28</v>
      </c>
      <c r="E862" s="23">
        <v>618812</v>
      </c>
      <c r="F862" s="23" t="s">
        <v>1606</v>
      </c>
      <c r="G862" s="23">
        <f t="shared" si="14"/>
        <v>2025</v>
      </c>
      <c r="H862" s="25">
        <v>93086</v>
      </c>
      <c r="I862" s="26" t="s">
        <v>25</v>
      </c>
      <c r="J862" s="27">
        <v>45988</v>
      </c>
      <c r="K862" s="27">
        <v>46001</v>
      </c>
      <c r="L862" s="25">
        <v>93086</v>
      </c>
      <c r="M862" s="25">
        <v>1</v>
      </c>
      <c r="N862" s="28" t="s">
        <v>17</v>
      </c>
      <c r="O862" s="29">
        <v>93086</v>
      </c>
      <c r="P862" s="29"/>
      <c r="Q862" s="30"/>
      <c r="R862" s="30"/>
      <c r="S862" s="30"/>
      <c r="T862" s="30"/>
      <c r="U862" s="30"/>
      <c r="V862" s="31" t="s">
        <v>2044</v>
      </c>
      <c r="W862" s="32">
        <v>46087</v>
      </c>
      <c r="X862" s="32"/>
    </row>
    <row r="863" spans="1:24" s="33" customFormat="1" ht="15" customHeight="1" x14ac:dyDescent="0.2">
      <c r="A863" s="23" t="s">
        <v>22</v>
      </c>
      <c r="B863" s="23">
        <v>800014918</v>
      </c>
      <c r="C863" s="24" t="s">
        <v>23</v>
      </c>
      <c r="D863" s="23" t="s">
        <v>28</v>
      </c>
      <c r="E863" s="23">
        <v>618824</v>
      </c>
      <c r="F863" s="23" t="s">
        <v>1607</v>
      </c>
      <c r="G863" s="23">
        <f t="shared" si="14"/>
        <v>2025</v>
      </c>
      <c r="H863" s="25">
        <v>69800</v>
      </c>
      <c r="I863" s="26" t="s">
        <v>25</v>
      </c>
      <c r="J863" s="27">
        <v>45988</v>
      </c>
      <c r="K863" s="27">
        <v>46001</v>
      </c>
      <c r="L863" s="25">
        <v>69800</v>
      </c>
      <c r="M863" s="25">
        <v>1</v>
      </c>
      <c r="N863" s="28" t="s">
        <v>17</v>
      </c>
      <c r="O863" s="29">
        <v>69800</v>
      </c>
      <c r="P863" s="29"/>
      <c r="Q863" s="30"/>
      <c r="R863" s="30"/>
      <c r="S863" s="30"/>
      <c r="T863" s="30"/>
      <c r="U863" s="30"/>
      <c r="V863" s="31" t="s">
        <v>2044</v>
      </c>
      <c r="W863" s="32">
        <v>46087</v>
      </c>
      <c r="X863" s="32"/>
    </row>
    <row r="864" spans="1:24" s="33" customFormat="1" ht="15" customHeight="1" x14ac:dyDescent="0.2">
      <c r="A864" s="23" t="s">
        <v>22</v>
      </c>
      <c r="B864" s="23">
        <v>800014918</v>
      </c>
      <c r="C864" s="24" t="s">
        <v>23</v>
      </c>
      <c r="D864" s="23" t="s">
        <v>28</v>
      </c>
      <c r="E864" s="23">
        <v>618825</v>
      </c>
      <c r="F864" s="23" t="s">
        <v>1608</v>
      </c>
      <c r="G864" s="23">
        <f t="shared" si="14"/>
        <v>2025</v>
      </c>
      <c r="H864" s="25">
        <v>2898743</v>
      </c>
      <c r="I864" s="26" t="s">
        <v>25</v>
      </c>
      <c r="J864" s="27">
        <v>45988</v>
      </c>
      <c r="K864" s="27">
        <v>46001</v>
      </c>
      <c r="L864" s="25">
        <v>2464743</v>
      </c>
      <c r="M864" s="25">
        <v>1</v>
      </c>
      <c r="N864" s="28" t="s">
        <v>17</v>
      </c>
      <c r="O864" s="29">
        <v>2464743</v>
      </c>
      <c r="P864" s="29"/>
      <c r="Q864" s="30"/>
      <c r="R864" s="30"/>
      <c r="S864" s="30"/>
      <c r="T864" s="30"/>
      <c r="U864" s="30"/>
      <c r="V864" s="31" t="s">
        <v>2044</v>
      </c>
      <c r="W864" s="32">
        <v>46087</v>
      </c>
      <c r="X864" s="32"/>
    </row>
    <row r="865" spans="1:24" s="33" customFormat="1" ht="15" customHeight="1" x14ac:dyDescent="0.2">
      <c r="A865" s="23" t="s">
        <v>22</v>
      </c>
      <c r="B865" s="23">
        <v>800014918</v>
      </c>
      <c r="C865" s="24" t="s">
        <v>23</v>
      </c>
      <c r="D865" s="23" t="s">
        <v>28</v>
      </c>
      <c r="E865" s="23">
        <v>618827</v>
      </c>
      <c r="F865" s="23" t="s">
        <v>1609</v>
      </c>
      <c r="G865" s="23">
        <f t="shared" si="14"/>
        <v>2025</v>
      </c>
      <c r="H865" s="25">
        <v>69800</v>
      </c>
      <c r="I865" s="26" t="s">
        <v>25</v>
      </c>
      <c r="J865" s="27">
        <v>45988</v>
      </c>
      <c r="K865" s="27">
        <v>46001</v>
      </c>
      <c r="L865" s="25">
        <v>69800</v>
      </c>
      <c r="M865" s="25">
        <v>1</v>
      </c>
      <c r="N865" s="28" t="s">
        <v>17</v>
      </c>
      <c r="O865" s="29">
        <v>69800</v>
      </c>
      <c r="P865" s="29"/>
      <c r="Q865" s="30"/>
      <c r="R865" s="30"/>
      <c r="S865" s="30"/>
      <c r="T865" s="30"/>
      <c r="U865" s="30"/>
      <c r="V865" s="31" t="s">
        <v>2044</v>
      </c>
      <c r="W865" s="32">
        <v>46087</v>
      </c>
      <c r="X865" s="32"/>
    </row>
    <row r="866" spans="1:24" s="33" customFormat="1" ht="15" customHeight="1" x14ac:dyDescent="0.2">
      <c r="A866" s="23" t="s">
        <v>22</v>
      </c>
      <c r="B866" s="23">
        <v>800014918</v>
      </c>
      <c r="C866" s="24" t="s">
        <v>23</v>
      </c>
      <c r="D866" s="23" t="s">
        <v>28</v>
      </c>
      <c r="E866" s="23">
        <v>618828</v>
      </c>
      <c r="F866" s="23" t="s">
        <v>1610</v>
      </c>
      <c r="G866" s="23">
        <f t="shared" si="14"/>
        <v>2025</v>
      </c>
      <c r="H866" s="25">
        <v>69800</v>
      </c>
      <c r="I866" s="26" t="s">
        <v>25</v>
      </c>
      <c r="J866" s="27">
        <v>45988</v>
      </c>
      <c r="K866" s="27">
        <v>46001</v>
      </c>
      <c r="L866" s="25">
        <v>69800</v>
      </c>
      <c r="M866" s="25">
        <v>1</v>
      </c>
      <c r="N866" s="28" t="s">
        <v>17</v>
      </c>
      <c r="O866" s="29">
        <v>69800</v>
      </c>
      <c r="P866" s="29"/>
      <c r="Q866" s="30"/>
      <c r="R866" s="30"/>
      <c r="S866" s="30"/>
      <c r="T866" s="30"/>
      <c r="U866" s="30"/>
      <c r="V866" s="31" t="s">
        <v>2044</v>
      </c>
      <c r="W866" s="32">
        <v>46087</v>
      </c>
      <c r="X866" s="32"/>
    </row>
    <row r="867" spans="1:24" s="33" customFormat="1" ht="15" customHeight="1" x14ac:dyDescent="0.2">
      <c r="A867" s="23" t="s">
        <v>22</v>
      </c>
      <c r="B867" s="23">
        <v>800014918</v>
      </c>
      <c r="C867" s="24" t="s">
        <v>23</v>
      </c>
      <c r="D867" s="23" t="s">
        <v>28</v>
      </c>
      <c r="E867" s="23">
        <v>618834</v>
      </c>
      <c r="F867" s="23" t="s">
        <v>1611</v>
      </c>
      <c r="G867" s="23">
        <f t="shared" si="14"/>
        <v>2025</v>
      </c>
      <c r="H867" s="25">
        <v>69800</v>
      </c>
      <c r="I867" s="26" t="s">
        <v>25</v>
      </c>
      <c r="J867" s="27">
        <v>45988</v>
      </c>
      <c r="K867" s="27">
        <v>46001</v>
      </c>
      <c r="L867" s="25">
        <v>69800</v>
      </c>
      <c r="M867" s="25">
        <v>1</v>
      </c>
      <c r="N867" s="28" t="s">
        <v>17</v>
      </c>
      <c r="O867" s="29">
        <v>69800</v>
      </c>
      <c r="P867" s="29"/>
      <c r="Q867" s="30"/>
      <c r="R867" s="30"/>
      <c r="S867" s="30"/>
      <c r="T867" s="30"/>
      <c r="U867" s="30"/>
      <c r="V867" s="31" t="s">
        <v>2044</v>
      </c>
      <c r="W867" s="32">
        <v>46087</v>
      </c>
      <c r="X867" s="32"/>
    </row>
    <row r="868" spans="1:24" s="33" customFormat="1" ht="15" customHeight="1" x14ac:dyDescent="0.2">
      <c r="A868" s="23" t="s">
        <v>22</v>
      </c>
      <c r="B868" s="23">
        <v>800014918</v>
      </c>
      <c r="C868" s="24" t="s">
        <v>23</v>
      </c>
      <c r="D868" s="23" t="s">
        <v>28</v>
      </c>
      <c r="E868" s="23">
        <v>618836</v>
      </c>
      <c r="F868" s="23" t="s">
        <v>1612</v>
      </c>
      <c r="G868" s="23">
        <f t="shared" si="14"/>
        <v>2025</v>
      </c>
      <c r="H868" s="25">
        <v>69800</v>
      </c>
      <c r="I868" s="26" t="s">
        <v>25</v>
      </c>
      <c r="J868" s="27">
        <v>45988</v>
      </c>
      <c r="K868" s="27">
        <v>46001</v>
      </c>
      <c r="L868" s="25">
        <v>69800</v>
      </c>
      <c r="M868" s="25">
        <v>1</v>
      </c>
      <c r="N868" s="28" t="s">
        <v>17</v>
      </c>
      <c r="O868" s="29">
        <v>69800</v>
      </c>
      <c r="P868" s="29"/>
      <c r="Q868" s="30"/>
      <c r="R868" s="30"/>
      <c r="S868" s="30"/>
      <c r="T868" s="30"/>
      <c r="U868" s="30"/>
      <c r="V868" s="31" t="s">
        <v>2044</v>
      </c>
      <c r="W868" s="32">
        <v>46087</v>
      </c>
      <c r="X868" s="32"/>
    </row>
    <row r="869" spans="1:24" s="33" customFormat="1" ht="15" customHeight="1" x14ac:dyDescent="0.2">
      <c r="A869" s="23" t="s">
        <v>22</v>
      </c>
      <c r="B869" s="23">
        <v>800014918</v>
      </c>
      <c r="C869" s="24" t="s">
        <v>23</v>
      </c>
      <c r="D869" s="23" t="s">
        <v>28</v>
      </c>
      <c r="E869" s="23">
        <v>618839</v>
      </c>
      <c r="F869" s="23" t="s">
        <v>1613</v>
      </c>
      <c r="G869" s="23">
        <f t="shared" si="14"/>
        <v>2025</v>
      </c>
      <c r="H869" s="25">
        <v>6611051</v>
      </c>
      <c r="I869" s="26" t="s">
        <v>25</v>
      </c>
      <c r="J869" s="27">
        <v>45988</v>
      </c>
      <c r="K869" s="27">
        <v>46001</v>
      </c>
      <c r="L869" s="25">
        <v>6446051</v>
      </c>
      <c r="M869" s="25">
        <v>1</v>
      </c>
      <c r="N869" s="28" t="s">
        <v>17</v>
      </c>
      <c r="O869" s="29">
        <v>6446051</v>
      </c>
      <c r="P869" s="29"/>
      <c r="Q869" s="30"/>
      <c r="R869" s="30"/>
      <c r="S869" s="30"/>
      <c r="T869" s="30"/>
      <c r="U869" s="30"/>
      <c r="V869" s="31" t="s">
        <v>2044</v>
      </c>
      <c r="W869" s="32">
        <v>46087</v>
      </c>
      <c r="X869" s="32"/>
    </row>
    <row r="870" spans="1:24" s="33" customFormat="1" ht="15" customHeight="1" x14ac:dyDescent="0.2">
      <c r="A870" s="23" t="s">
        <v>22</v>
      </c>
      <c r="B870" s="23">
        <v>800014918</v>
      </c>
      <c r="C870" s="24" t="s">
        <v>23</v>
      </c>
      <c r="D870" s="23" t="s">
        <v>28</v>
      </c>
      <c r="E870" s="23">
        <v>618841</v>
      </c>
      <c r="F870" s="23" t="s">
        <v>1614</v>
      </c>
      <c r="G870" s="23">
        <f t="shared" si="14"/>
        <v>2025</v>
      </c>
      <c r="H870" s="25">
        <v>6100572</v>
      </c>
      <c r="I870" s="26" t="s">
        <v>25</v>
      </c>
      <c r="J870" s="27">
        <v>45988</v>
      </c>
      <c r="K870" s="27">
        <v>46001</v>
      </c>
      <c r="L870" s="25">
        <v>6100572</v>
      </c>
      <c r="M870" s="25">
        <v>1</v>
      </c>
      <c r="N870" s="28" t="s">
        <v>17</v>
      </c>
      <c r="O870" s="29">
        <v>6100572</v>
      </c>
      <c r="P870" s="29"/>
      <c r="Q870" s="30"/>
      <c r="R870" s="30"/>
      <c r="S870" s="30"/>
      <c r="T870" s="30"/>
      <c r="U870" s="30"/>
      <c r="V870" s="31" t="s">
        <v>2044</v>
      </c>
      <c r="W870" s="32">
        <v>46087</v>
      </c>
      <c r="X870" s="32"/>
    </row>
    <row r="871" spans="1:24" s="33" customFormat="1" ht="15" customHeight="1" x14ac:dyDescent="0.2">
      <c r="A871" s="23" t="s">
        <v>22</v>
      </c>
      <c r="B871" s="23">
        <v>800014918</v>
      </c>
      <c r="C871" s="24" t="s">
        <v>23</v>
      </c>
      <c r="D871" s="23" t="s">
        <v>28</v>
      </c>
      <c r="E871" s="23">
        <v>618842</v>
      </c>
      <c r="F871" s="23" t="s">
        <v>1615</v>
      </c>
      <c r="G871" s="23">
        <f t="shared" si="14"/>
        <v>2025</v>
      </c>
      <c r="H871" s="25">
        <v>4976151</v>
      </c>
      <c r="I871" s="26" t="s">
        <v>25</v>
      </c>
      <c r="J871" s="27">
        <v>45988</v>
      </c>
      <c r="K871" s="27">
        <v>46001</v>
      </c>
      <c r="L871" s="25">
        <v>4478051</v>
      </c>
      <c r="M871" s="25">
        <v>1</v>
      </c>
      <c r="N871" s="28" t="s">
        <v>17</v>
      </c>
      <c r="O871" s="29">
        <v>4478051</v>
      </c>
      <c r="P871" s="29"/>
      <c r="Q871" s="30"/>
      <c r="R871" s="30"/>
      <c r="S871" s="30"/>
      <c r="T871" s="30"/>
      <c r="U871" s="30"/>
      <c r="V871" s="31" t="s">
        <v>2044</v>
      </c>
      <c r="W871" s="32">
        <v>46087</v>
      </c>
      <c r="X871" s="32"/>
    </row>
    <row r="872" spans="1:24" s="33" customFormat="1" ht="15" customHeight="1" x14ac:dyDescent="0.2">
      <c r="A872" s="23" t="s">
        <v>22</v>
      </c>
      <c r="B872" s="23">
        <v>800014918</v>
      </c>
      <c r="C872" s="24" t="s">
        <v>23</v>
      </c>
      <c r="D872" s="23" t="s">
        <v>28</v>
      </c>
      <c r="E872" s="23">
        <v>618845</v>
      </c>
      <c r="F872" s="23" t="s">
        <v>1616</v>
      </c>
      <c r="G872" s="23">
        <f t="shared" si="14"/>
        <v>2025</v>
      </c>
      <c r="H872" s="25">
        <v>3958016</v>
      </c>
      <c r="I872" s="26" t="s">
        <v>25</v>
      </c>
      <c r="J872" s="27">
        <v>45988</v>
      </c>
      <c r="K872" s="27">
        <v>46001</v>
      </c>
      <c r="L872" s="25">
        <v>3958016</v>
      </c>
      <c r="M872" s="25">
        <v>1</v>
      </c>
      <c r="N872" s="28" t="s">
        <v>17</v>
      </c>
      <c r="O872" s="29">
        <v>3958016</v>
      </c>
      <c r="P872" s="29"/>
      <c r="Q872" s="30"/>
      <c r="R872" s="30"/>
      <c r="S872" s="30"/>
      <c r="T872" s="30"/>
      <c r="U872" s="30"/>
      <c r="V872" s="31" t="s">
        <v>2044</v>
      </c>
      <c r="W872" s="32">
        <v>46087</v>
      </c>
      <c r="X872" s="32"/>
    </row>
    <row r="873" spans="1:24" s="33" customFormat="1" ht="15" customHeight="1" x14ac:dyDescent="0.2">
      <c r="A873" s="23" t="s">
        <v>22</v>
      </c>
      <c r="B873" s="23">
        <v>800014918</v>
      </c>
      <c r="C873" s="24" t="s">
        <v>23</v>
      </c>
      <c r="D873" s="23" t="s">
        <v>28</v>
      </c>
      <c r="E873" s="23">
        <v>618853</v>
      </c>
      <c r="F873" s="23" t="s">
        <v>1617</v>
      </c>
      <c r="G873" s="23">
        <f t="shared" si="14"/>
        <v>2025</v>
      </c>
      <c r="H873" s="25">
        <v>69800</v>
      </c>
      <c r="I873" s="26" t="s">
        <v>25</v>
      </c>
      <c r="J873" s="27">
        <v>45988</v>
      </c>
      <c r="K873" s="27">
        <v>46001</v>
      </c>
      <c r="L873" s="25">
        <v>69800</v>
      </c>
      <c r="M873" s="25">
        <v>1</v>
      </c>
      <c r="N873" s="28" t="s">
        <v>17</v>
      </c>
      <c r="O873" s="29">
        <v>69800</v>
      </c>
      <c r="P873" s="29"/>
      <c r="Q873" s="30"/>
      <c r="R873" s="30"/>
      <c r="S873" s="30"/>
      <c r="T873" s="30"/>
      <c r="U873" s="30"/>
      <c r="V873" s="31" t="s">
        <v>2044</v>
      </c>
      <c r="W873" s="32">
        <v>46087</v>
      </c>
      <c r="X873" s="32"/>
    </row>
    <row r="874" spans="1:24" s="33" customFormat="1" ht="15" customHeight="1" x14ac:dyDescent="0.2">
      <c r="A874" s="23" t="s">
        <v>22</v>
      </c>
      <c r="B874" s="23">
        <v>800014918</v>
      </c>
      <c r="C874" s="24" t="s">
        <v>23</v>
      </c>
      <c r="D874" s="23" t="s">
        <v>28</v>
      </c>
      <c r="E874" s="23">
        <v>618857</v>
      </c>
      <c r="F874" s="23" t="s">
        <v>1618</v>
      </c>
      <c r="G874" s="23">
        <f t="shared" si="14"/>
        <v>2025</v>
      </c>
      <c r="H874" s="25">
        <v>338234</v>
      </c>
      <c r="I874" s="26" t="s">
        <v>25</v>
      </c>
      <c r="J874" s="27">
        <v>45988</v>
      </c>
      <c r="K874" s="27">
        <v>46001</v>
      </c>
      <c r="L874" s="25">
        <v>338234</v>
      </c>
      <c r="M874" s="25">
        <v>1</v>
      </c>
      <c r="N874" s="28" t="s">
        <v>17</v>
      </c>
      <c r="O874" s="29">
        <v>338234</v>
      </c>
      <c r="P874" s="29"/>
      <c r="Q874" s="30"/>
      <c r="R874" s="30"/>
      <c r="S874" s="30"/>
      <c r="T874" s="30"/>
      <c r="U874" s="30"/>
      <c r="V874" s="31" t="s">
        <v>2044</v>
      </c>
      <c r="W874" s="32">
        <v>46087</v>
      </c>
      <c r="X874" s="32"/>
    </row>
    <row r="875" spans="1:24" s="33" customFormat="1" ht="15" customHeight="1" x14ac:dyDescent="0.2">
      <c r="A875" s="23" t="s">
        <v>22</v>
      </c>
      <c r="B875" s="23">
        <v>800014918</v>
      </c>
      <c r="C875" s="24" t="s">
        <v>23</v>
      </c>
      <c r="D875" s="23" t="s">
        <v>28</v>
      </c>
      <c r="E875" s="23">
        <v>618865</v>
      </c>
      <c r="F875" s="23" t="s">
        <v>1619</v>
      </c>
      <c r="G875" s="23">
        <f t="shared" si="14"/>
        <v>2025</v>
      </c>
      <c r="H875" s="25">
        <v>2363598</v>
      </c>
      <c r="I875" s="26" t="s">
        <v>25</v>
      </c>
      <c r="J875" s="27">
        <v>45988</v>
      </c>
      <c r="K875" s="27">
        <v>46001</v>
      </c>
      <c r="L875" s="25">
        <v>2363598</v>
      </c>
      <c r="M875" s="25">
        <v>1</v>
      </c>
      <c r="N875" s="28" t="s">
        <v>17</v>
      </c>
      <c r="O875" s="29">
        <v>2363598</v>
      </c>
      <c r="P875" s="29"/>
      <c r="Q875" s="30"/>
      <c r="R875" s="30"/>
      <c r="S875" s="30"/>
      <c r="T875" s="30"/>
      <c r="U875" s="30"/>
      <c r="V875" s="31" t="s">
        <v>2044</v>
      </c>
      <c r="W875" s="32">
        <v>46087</v>
      </c>
      <c r="X875" s="32"/>
    </row>
    <row r="876" spans="1:24" s="33" customFormat="1" ht="15" customHeight="1" x14ac:dyDescent="0.2">
      <c r="A876" s="23" t="s">
        <v>22</v>
      </c>
      <c r="B876" s="23">
        <v>800014918</v>
      </c>
      <c r="C876" s="24" t="s">
        <v>23</v>
      </c>
      <c r="D876" s="23" t="s">
        <v>28</v>
      </c>
      <c r="E876" s="23">
        <v>618867</v>
      </c>
      <c r="F876" s="23" t="s">
        <v>1620</v>
      </c>
      <c r="G876" s="23">
        <f t="shared" si="14"/>
        <v>2025</v>
      </c>
      <c r="H876" s="25">
        <v>69800</v>
      </c>
      <c r="I876" s="26" t="s">
        <v>25</v>
      </c>
      <c r="J876" s="27">
        <v>45988</v>
      </c>
      <c r="K876" s="27">
        <v>46001</v>
      </c>
      <c r="L876" s="25">
        <v>69800</v>
      </c>
      <c r="M876" s="25">
        <v>1</v>
      </c>
      <c r="N876" s="28" t="s">
        <v>17</v>
      </c>
      <c r="O876" s="29">
        <v>69800</v>
      </c>
      <c r="P876" s="29"/>
      <c r="Q876" s="30"/>
      <c r="R876" s="30"/>
      <c r="S876" s="30"/>
      <c r="T876" s="30"/>
      <c r="U876" s="30"/>
      <c r="V876" s="31" t="s">
        <v>2044</v>
      </c>
      <c r="W876" s="32">
        <v>46087</v>
      </c>
      <c r="X876" s="32"/>
    </row>
    <row r="877" spans="1:24" s="33" customFormat="1" ht="15" customHeight="1" x14ac:dyDescent="0.2">
      <c r="A877" s="23" t="s">
        <v>22</v>
      </c>
      <c r="B877" s="23">
        <v>800014918</v>
      </c>
      <c r="C877" s="24" t="s">
        <v>23</v>
      </c>
      <c r="D877" s="23" t="s">
        <v>28</v>
      </c>
      <c r="E877" s="23">
        <v>618888</v>
      </c>
      <c r="F877" s="23" t="s">
        <v>1621</v>
      </c>
      <c r="G877" s="23">
        <f t="shared" si="14"/>
        <v>2025</v>
      </c>
      <c r="H877" s="25">
        <v>69800</v>
      </c>
      <c r="I877" s="26" t="s">
        <v>25</v>
      </c>
      <c r="J877" s="27">
        <v>45988</v>
      </c>
      <c r="K877" s="27">
        <v>46001</v>
      </c>
      <c r="L877" s="25">
        <v>69800</v>
      </c>
      <c r="M877" s="25">
        <v>1</v>
      </c>
      <c r="N877" s="28" t="s">
        <v>17</v>
      </c>
      <c r="O877" s="29">
        <v>69800</v>
      </c>
      <c r="P877" s="29"/>
      <c r="Q877" s="30"/>
      <c r="R877" s="30"/>
      <c r="S877" s="30"/>
      <c r="T877" s="30"/>
      <c r="U877" s="30"/>
      <c r="V877" s="31" t="s">
        <v>2044</v>
      </c>
      <c r="W877" s="32">
        <v>46087</v>
      </c>
      <c r="X877" s="32"/>
    </row>
    <row r="878" spans="1:24" s="33" customFormat="1" ht="15" customHeight="1" x14ac:dyDescent="0.2">
      <c r="A878" s="23" t="s">
        <v>22</v>
      </c>
      <c r="B878" s="23">
        <v>800014918</v>
      </c>
      <c r="C878" s="24" t="s">
        <v>23</v>
      </c>
      <c r="D878" s="23" t="s">
        <v>28</v>
      </c>
      <c r="E878" s="23">
        <v>618910</v>
      </c>
      <c r="F878" s="23" t="s">
        <v>1622</v>
      </c>
      <c r="G878" s="23">
        <f t="shared" si="14"/>
        <v>2025</v>
      </c>
      <c r="H878" s="25">
        <v>69800</v>
      </c>
      <c r="I878" s="26" t="s">
        <v>25</v>
      </c>
      <c r="J878" s="27">
        <v>45988</v>
      </c>
      <c r="K878" s="27">
        <v>46001</v>
      </c>
      <c r="L878" s="25">
        <v>69800</v>
      </c>
      <c r="M878" s="25">
        <v>1</v>
      </c>
      <c r="N878" s="28" t="s">
        <v>17</v>
      </c>
      <c r="O878" s="29">
        <v>69800</v>
      </c>
      <c r="P878" s="29"/>
      <c r="Q878" s="30"/>
      <c r="R878" s="30"/>
      <c r="S878" s="30"/>
      <c r="T878" s="30"/>
      <c r="U878" s="30"/>
      <c r="V878" s="31" t="s">
        <v>2044</v>
      </c>
      <c r="W878" s="32">
        <v>46087</v>
      </c>
      <c r="X878" s="32"/>
    </row>
    <row r="879" spans="1:24" s="33" customFormat="1" ht="15" customHeight="1" x14ac:dyDescent="0.2">
      <c r="A879" s="23" t="s">
        <v>22</v>
      </c>
      <c r="B879" s="23">
        <v>800014918</v>
      </c>
      <c r="C879" s="24" t="s">
        <v>23</v>
      </c>
      <c r="D879" s="23" t="s">
        <v>28</v>
      </c>
      <c r="E879" s="23">
        <v>618945</v>
      </c>
      <c r="F879" s="23" t="s">
        <v>1623</v>
      </c>
      <c r="G879" s="23">
        <f t="shared" si="14"/>
        <v>2025</v>
      </c>
      <c r="H879" s="25">
        <v>2608504</v>
      </c>
      <c r="I879" s="26" t="s">
        <v>25</v>
      </c>
      <c r="J879" s="27">
        <v>45988</v>
      </c>
      <c r="K879" s="27">
        <v>46001</v>
      </c>
      <c r="L879" s="25">
        <v>2608504</v>
      </c>
      <c r="M879" s="25">
        <v>1</v>
      </c>
      <c r="N879" s="28" t="s">
        <v>17</v>
      </c>
      <c r="O879" s="29">
        <v>2608504</v>
      </c>
      <c r="P879" s="29"/>
      <c r="Q879" s="30"/>
      <c r="R879" s="30"/>
      <c r="S879" s="30"/>
      <c r="T879" s="30"/>
      <c r="U879" s="30"/>
      <c r="V879" s="31" t="s">
        <v>2044</v>
      </c>
      <c r="W879" s="32">
        <v>46087</v>
      </c>
      <c r="X879" s="32"/>
    </row>
    <row r="880" spans="1:24" s="33" customFormat="1" ht="15" customHeight="1" x14ac:dyDescent="0.2">
      <c r="A880" s="23" t="s">
        <v>22</v>
      </c>
      <c r="B880" s="23">
        <v>800014918</v>
      </c>
      <c r="C880" s="24" t="s">
        <v>23</v>
      </c>
      <c r="D880" s="23" t="s">
        <v>28</v>
      </c>
      <c r="E880" s="23">
        <v>618955</v>
      </c>
      <c r="F880" s="23" t="s">
        <v>1624</v>
      </c>
      <c r="G880" s="23">
        <f t="shared" si="14"/>
        <v>2025</v>
      </c>
      <c r="H880" s="25">
        <v>1518165</v>
      </c>
      <c r="I880" s="26" t="s">
        <v>25</v>
      </c>
      <c r="J880" s="27">
        <v>45988</v>
      </c>
      <c r="K880" s="27">
        <v>46001</v>
      </c>
      <c r="L880" s="25">
        <v>1518165</v>
      </c>
      <c r="M880" s="25">
        <v>1</v>
      </c>
      <c r="N880" s="28" t="s">
        <v>17</v>
      </c>
      <c r="O880" s="29">
        <v>1518165</v>
      </c>
      <c r="P880" s="29"/>
      <c r="Q880" s="30"/>
      <c r="R880" s="30"/>
      <c r="S880" s="30"/>
      <c r="T880" s="30"/>
      <c r="U880" s="30"/>
      <c r="V880" s="31" t="s">
        <v>2044</v>
      </c>
      <c r="W880" s="32">
        <v>46087</v>
      </c>
      <c r="X880" s="32"/>
    </row>
    <row r="881" spans="1:24" s="33" customFormat="1" ht="15" customHeight="1" x14ac:dyDescent="0.2">
      <c r="A881" s="23" t="s">
        <v>22</v>
      </c>
      <c r="B881" s="23">
        <v>800014918</v>
      </c>
      <c r="C881" s="24" t="s">
        <v>23</v>
      </c>
      <c r="D881" s="23" t="s">
        <v>28</v>
      </c>
      <c r="E881" s="23">
        <v>618973</v>
      </c>
      <c r="F881" s="23" t="s">
        <v>1625</v>
      </c>
      <c r="G881" s="23">
        <f t="shared" si="14"/>
        <v>2025</v>
      </c>
      <c r="H881" s="25">
        <v>5408612</v>
      </c>
      <c r="I881" s="26" t="s">
        <v>25</v>
      </c>
      <c r="J881" s="27">
        <v>45988</v>
      </c>
      <c r="K881" s="27">
        <v>46001</v>
      </c>
      <c r="L881" s="25">
        <v>5408612</v>
      </c>
      <c r="M881" s="25">
        <v>1</v>
      </c>
      <c r="N881" s="28" t="s">
        <v>17</v>
      </c>
      <c r="O881" s="29">
        <v>5408612</v>
      </c>
      <c r="P881" s="29"/>
      <c r="Q881" s="30"/>
      <c r="R881" s="30"/>
      <c r="S881" s="30"/>
      <c r="T881" s="30"/>
      <c r="U881" s="30"/>
      <c r="V881" s="31" t="s">
        <v>2044</v>
      </c>
      <c r="W881" s="32">
        <v>46087</v>
      </c>
      <c r="X881" s="32"/>
    </row>
    <row r="882" spans="1:24" s="33" customFormat="1" ht="15" customHeight="1" x14ac:dyDescent="0.2">
      <c r="A882" s="23" t="s">
        <v>22</v>
      </c>
      <c r="B882" s="23">
        <v>800014918</v>
      </c>
      <c r="C882" s="24" t="s">
        <v>23</v>
      </c>
      <c r="D882" s="23" t="s">
        <v>28</v>
      </c>
      <c r="E882" s="23">
        <v>618982</v>
      </c>
      <c r="F882" s="23" t="s">
        <v>1626</v>
      </c>
      <c r="G882" s="23">
        <f t="shared" si="14"/>
        <v>2025</v>
      </c>
      <c r="H882" s="25">
        <v>5159760</v>
      </c>
      <c r="I882" s="26" t="s">
        <v>25</v>
      </c>
      <c r="J882" s="27">
        <v>45988</v>
      </c>
      <c r="K882" s="27">
        <v>46001</v>
      </c>
      <c r="L882" s="25">
        <v>3380160</v>
      </c>
      <c r="M882" s="25">
        <v>1</v>
      </c>
      <c r="N882" s="28" t="s">
        <v>17</v>
      </c>
      <c r="O882" s="29">
        <v>3380160</v>
      </c>
      <c r="P882" s="29"/>
      <c r="Q882" s="30"/>
      <c r="R882" s="30"/>
      <c r="S882" s="30"/>
      <c r="T882" s="30"/>
      <c r="U882" s="30"/>
      <c r="V882" s="31" t="s">
        <v>2044</v>
      </c>
      <c r="W882" s="32">
        <v>46087</v>
      </c>
      <c r="X882" s="32"/>
    </row>
    <row r="883" spans="1:24" s="33" customFormat="1" ht="15" customHeight="1" x14ac:dyDescent="0.2">
      <c r="A883" s="23" t="s">
        <v>22</v>
      </c>
      <c r="B883" s="23">
        <v>800014918</v>
      </c>
      <c r="C883" s="24" t="s">
        <v>23</v>
      </c>
      <c r="D883" s="23" t="s">
        <v>28</v>
      </c>
      <c r="E883" s="23">
        <v>618986</v>
      </c>
      <c r="F883" s="23" t="s">
        <v>1627</v>
      </c>
      <c r="G883" s="23">
        <f t="shared" si="14"/>
        <v>2025</v>
      </c>
      <c r="H883" s="25">
        <v>3423177</v>
      </c>
      <c r="I883" s="26" t="s">
        <v>25</v>
      </c>
      <c r="J883" s="27">
        <v>45988</v>
      </c>
      <c r="K883" s="27">
        <v>46001</v>
      </c>
      <c r="L883" s="25">
        <v>3423177</v>
      </c>
      <c r="M883" s="25">
        <v>1</v>
      </c>
      <c r="N883" s="28" t="s">
        <v>17</v>
      </c>
      <c r="O883" s="29">
        <v>3423177</v>
      </c>
      <c r="P883" s="29"/>
      <c r="Q883" s="30"/>
      <c r="R883" s="30"/>
      <c r="S883" s="30"/>
      <c r="T883" s="30"/>
      <c r="U883" s="30"/>
      <c r="V883" s="31" t="s">
        <v>2044</v>
      </c>
      <c r="W883" s="32">
        <v>46087</v>
      </c>
      <c r="X883" s="32"/>
    </row>
    <row r="884" spans="1:24" s="33" customFormat="1" ht="15" customHeight="1" x14ac:dyDescent="0.2">
      <c r="A884" s="23" t="s">
        <v>22</v>
      </c>
      <c r="B884" s="23">
        <v>800014918</v>
      </c>
      <c r="C884" s="24" t="s">
        <v>23</v>
      </c>
      <c r="D884" s="23" t="s">
        <v>28</v>
      </c>
      <c r="E884" s="23">
        <v>619020</v>
      </c>
      <c r="F884" s="23" t="s">
        <v>1628</v>
      </c>
      <c r="G884" s="23">
        <f t="shared" si="14"/>
        <v>2025</v>
      </c>
      <c r="H884" s="25">
        <v>538594</v>
      </c>
      <c r="I884" s="26" t="s">
        <v>25</v>
      </c>
      <c r="J884" s="27">
        <v>45988</v>
      </c>
      <c r="K884" s="27">
        <v>46001</v>
      </c>
      <c r="L884" s="25">
        <v>538594</v>
      </c>
      <c r="M884" s="25">
        <v>1</v>
      </c>
      <c r="N884" s="28" t="s">
        <v>17</v>
      </c>
      <c r="O884" s="29">
        <v>538594</v>
      </c>
      <c r="P884" s="29"/>
      <c r="Q884" s="30"/>
      <c r="R884" s="30"/>
      <c r="S884" s="30"/>
      <c r="T884" s="30"/>
      <c r="U884" s="30"/>
      <c r="V884" s="31" t="s">
        <v>2044</v>
      </c>
      <c r="W884" s="32">
        <v>46087</v>
      </c>
      <c r="X884" s="32"/>
    </row>
    <row r="885" spans="1:24" s="33" customFormat="1" ht="15" customHeight="1" x14ac:dyDescent="0.2">
      <c r="A885" s="23" t="s">
        <v>22</v>
      </c>
      <c r="B885" s="23">
        <v>800014918</v>
      </c>
      <c r="C885" s="24" t="s">
        <v>23</v>
      </c>
      <c r="D885" s="23" t="s">
        <v>28</v>
      </c>
      <c r="E885" s="23">
        <v>619032</v>
      </c>
      <c r="F885" s="23" t="s">
        <v>1629</v>
      </c>
      <c r="G885" s="23">
        <f t="shared" si="14"/>
        <v>2025</v>
      </c>
      <c r="H885" s="25">
        <v>1109312</v>
      </c>
      <c r="I885" s="26" t="s">
        <v>25</v>
      </c>
      <c r="J885" s="27">
        <v>45988</v>
      </c>
      <c r="K885" s="27">
        <v>46001</v>
      </c>
      <c r="L885" s="25">
        <v>1109312</v>
      </c>
      <c r="M885" s="25">
        <v>1</v>
      </c>
      <c r="N885" s="28" t="s">
        <v>17</v>
      </c>
      <c r="O885" s="29">
        <v>1109312</v>
      </c>
      <c r="P885" s="29"/>
      <c r="Q885" s="30"/>
      <c r="R885" s="30"/>
      <c r="S885" s="30"/>
      <c r="T885" s="30"/>
      <c r="U885" s="30"/>
      <c r="V885" s="31" t="s">
        <v>2044</v>
      </c>
      <c r="W885" s="32">
        <v>46087</v>
      </c>
      <c r="X885" s="32"/>
    </row>
    <row r="886" spans="1:24" s="33" customFormat="1" ht="15" customHeight="1" x14ac:dyDescent="0.2">
      <c r="A886" s="23" t="s">
        <v>22</v>
      </c>
      <c r="B886" s="23">
        <v>800014918</v>
      </c>
      <c r="C886" s="24" t="s">
        <v>23</v>
      </c>
      <c r="D886" s="23" t="s">
        <v>28</v>
      </c>
      <c r="E886" s="23">
        <v>619036</v>
      </c>
      <c r="F886" s="23" t="s">
        <v>1630</v>
      </c>
      <c r="G886" s="23">
        <f t="shared" si="14"/>
        <v>2025</v>
      </c>
      <c r="H886" s="25">
        <v>233129</v>
      </c>
      <c r="I886" s="26" t="s">
        <v>25</v>
      </c>
      <c r="J886" s="27">
        <v>45988</v>
      </c>
      <c r="K886" s="27">
        <v>46001</v>
      </c>
      <c r="L886" s="25">
        <v>233129</v>
      </c>
      <c r="M886" s="25">
        <v>1</v>
      </c>
      <c r="N886" s="28" t="s">
        <v>17</v>
      </c>
      <c r="O886" s="29">
        <v>233129</v>
      </c>
      <c r="P886" s="29"/>
      <c r="Q886" s="30"/>
      <c r="R886" s="30"/>
      <c r="S886" s="30"/>
      <c r="T886" s="30"/>
      <c r="U886" s="30"/>
      <c r="V886" s="31" t="s">
        <v>2044</v>
      </c>
      <c r="W886" s="32">
        <v>46087</v>
      </c>
      <c r="X886" s="32"/>
    </row>
    <row r="887" spans="1:24" s="33" customFormat="1" ht="15" customHeight="1" x14ac:dyDescent="0.2">
      <c r="A887" s="23" t="s">
        <v>22</v>
      </c>
      <c r="B887" s="23">
        <v>800014918</v>
      </c>
      <c r="C887" s="24" t="s">
        <v>23</v>
      </c>
      <c r="D887" s="23" t="s">
        <v>28</v>
      </c>
      <c r="E887" s="23">
        <v>619053</v>
      </c>
      <c r="F887" s="23" t="s">
        <v>1631</v>
      </c>
      <c r="G887" s="23">
        <f t="shared" si="14"/>
        <v>2025</v>
      </c>
      <c r="H887" s="25">
        <v>69800</v>
      </c>
      <c r="I887" s="26" t="s">
        <v>25</v>
      </c>
      <c r="J887" s="27">
        <v>45988</v>
      </c>
      <c r="K887" s="27">
        <v>46001</v>
      </c>
      <c r="L887" s="25">
        <v>69800</v>
      </c>
      <c r="M887" s="25">
        <v>1</v>
      </c>
      <c r="N887" s="28" t="s">
        <v>17</v>
      </c>
      <c r="O887" s="29">
        <v>69800</v>
      </c>
      <c r="P887" s="29"/>
      <c r="Q887" s="30"/>
      <c r="R887" s="30"/>
      <c r="S887" s="30"/>
      <c r="T887" s="30"/>
      <c r="U887" s="30"/>
      <c r="V887" s="31" t="s">
        <v>2044</v>
      </c>
      <c r="W887" s="32">
        <v>46087</v>
      </c>
      <c r="X887" s="32"/>
    </row>
    <row r="888" spans="1:24" s="33" customFormat="1" ht="15" customHeight="1" x14ac:dyDescent="0.2">
      <c r="A888" s="23" t="s">
        <v>22</v>
      </c>
      <c r="B888" s="23">
        <v>800014918</v>
      </c>
      <c r="C888" s="24" t="s">
        <v>23</v>
      </c>
      <c r="D888" s="23" t="s">
        <v>28</v>
      </c>
      <c r="E888" s="23">
        <v>619087</v>
      </c>
      <c r="F888" s="23" t="s">
        <v>1632</v>
      </c>
      <c r="G888" s="23">
        <f t="shared" si="14"/>
        <v>2025</v>
      </c>
      <c r="H888" s="25">
        <v>69800</v>
      </c>
      <c r="I888" s="26" t="s">
        <v>25</v>
      </c>
      <c r="J888" s="27">
        <v>45988</v>
      </c>
      <c r="K888" s="27">
        <v>46001</v>
      </c>
      <c r="L888" s="25">
        <v>69800</v>
      </c>
      <c r="M888" s="25">
        <v>1</v>
      </c>
      <c r="N888" s="28" t="s">
        <v>17</v>
      </c>
      <c r="O888" s="29">
        <v>69800</v>
      </c>
      <c r="P888" s="29"/>
      <c r="Q888" s="30"/>
      <c r="R888" s="30"/>
      <c r="S888" s="30"/>
      <c r="T888" s="30"/>
      <c r="U888" s="30"/>
      <c r="V888" s="31" t="s">
        <v>2044</v>
      </c>
      <c r="W888" s="32">
        <v>46087</v>
      </c>
      <c r="X888" s="32"/>
    </row>
    <row r="889" spans="1:24" s="33" customFormat="1" ht="15" customHeight="1" x14ac:dyDescent="0.2">
      <c r="A889" s="23" t="s">
        <v>22</v>
      </c>
      <c r="B889" s="23">
        <v>800014918</v>
      </c>
      <c r="C889" s="24" t="s">
        <v>23</v>
      </c>
      <c r="D889" s="23" t="s">
        <v>28</v>
      </c>
      <c r="E889" s="23">
        <v>619091</v>
      </c>
      <c r="F889" s="23" t="s">
        <v>1633</v>
      </c>
      <c r="G889" s="23">
        <f t="shared" si="14"/>
        <v>2025</v>
      </c>
      <c r="H889" s="25">
        <v>69800</v>
      </c>
      <c r="I889" s="26" t="s">
        <v>25</v>
      </c>
      <c r="J889" s="27">
        <v>45988</v>
      </c>
      <c r="K889" s="27">
        <v>46001</v>
      </c>
      <c r="L889" s="25">
        <v>69800</v>
      </c>
      <c r="M889" s="25">
        <v>1</v>
      </c>
      <c r="N889" s="28" t="s">
        <v>17</v>
      </c>
      <c r="O889" s="29">
        <v>69800</v>
      </c>
      <c r="P889" s="29"/>
      <c r="Q889" s="30"/>
      <c r="R889" s="30"/>
      <c r="S889" s="30"/>
      <c r="T889" s="30"/>
      <c r="U889" s="30"/>
      <c r="V889" s="31" t="s">
        <v>2044</v>
      </c>
      <c r="W889" s="32">
        <v>46087</v>
      </c>
      <c r="X889" s="32"/>
    </row>
    <row r="890" spans="1:24" s="33" customFormat="1" ht="15" customHeight="1" x14ac:dyDescent="0.2">
      <c r="A890" s="23" t="s">
        <v>22</v>
      </c>
      <c r="B890" s="23">
        <v>800014918</v>
      </c>
      <c r="C890" s="24" t="s">
        <v>23</v>
      </c>
      <c r="D890" s="23" t="s">
        <v>28</v>
      </c>
      <c r="E890" s="23">
        <v>619096</v>
      </c>
      <c r="F890" s="23" t="s">
        <v>1634</v>
      </c>
      <c r="G890" s="23">
        <f t="shared" si="14"/>
        <v>2025</v>
      </c>
      <c r="H890" s="25">
        <v>2516714</v>
      </c>
      <c r="I890" s="26" t="s">
        <v>25</v>
      </c>
      <c r="J890" s="27">
        <v>45988</v>
      </c>
      <c r="K890" s="27">
        <v>46001</v>
      </c>
      <c r="L890" s="25">
        <v>2516714</v>
      </c>
      <c r="M890" s="25">
        <v>1</v>
      </c>
      <c r="N890" s="28" t="s">
        <v>17</v>
      </c>
      <c r="O890" s="29">
        <v>2516714</v>
      </c>
      <c r="P890" s="29"/>
      <c r="Q890" s="30"/>
      <c r="R890" s="30"/>
      <c r="S890" s="30"/>
      <c r="T890" s="30"/>
      <c r="U890" s="30"/>
      <c r="V890" s="31" t="s">
        <v>2044</v>
      </c>
      <c r="W890" s="32">
        <v>46087</v>
      </c>
      <c r="X890" s="32"/>
    </row>
    <row r="891" spans="1:24" s="33" customFormat="1" ht="15" customHeight="1" x14ac:dyDescent="0.2">
      <c r="A891" s="23" t="s">
        <v>22</v>
      </c>
      <c r="B891" s="23">
        <v>800014918</v>
      </c>
      <c r="C891" s="24" t="s">
        <v>23</v>
      </c>
      <c r="D891" s="23" t="s">
        <v>28</v>
      </c>
      <c r="E891" s="23">
        <v>619126</v>
      </c>
      <c r="F891" s="23" t="s">
        <v>1635</v>
      </c>
      <c r="G891" s="23">
        <f t="shared" si="14"/>
        <v>2025</v>
      </c>
      <c r="H891" s="25">
        <v>69800</v>
      </c>
      <c r="I891" s="26" t="s">
        <v>25</v>
      </c>
      <c r="J891" s="27">
        <v>45988</v>
      </c>
      <c r="K891" s="27">
        <v>46001</v>
      </c>
      <c r="L891" s="25">
        <v>69800</v>
      </c>
      <c r="M891" s="25">
        <v>1</v>
      </c>
      <c r="N891" s="28" t="s">
        <v>17</v>
      </c>
      <c r="O891" s="29">
        <v>69800</v>
      </c>
      <c r="P891" s="29"/>
      <c r="Q891" s="30"/>
      <c r="R891" s="30"/>
      <c r="S891" s="30"/>
      <c r="T891" s="30"/>
      <c r="U891" s="30"/>
      <c r="V891" s="31" t="s">
        <v>2044</v>
      </c>
      <c r="W891" s="32">
        <v>46087</v>
      </c>
      <c r="X891" s="32"/>
    </row>
    <row r="892" spans="1:24" s="33" customFormat="1" ht="15" customHeight="1" x14ac:dyDescent="0.2">
      <c r="A892" s="23" t="s">
        <v>22</v>
      </c>
      <c r="B892" s="23">
        <v>800014918</v>
      </c>
      <c r="C892" s="24" t="s">
        <v>23</v>
      </c>
      <c r="D892" s="23" t="s">
        <v>28</v>
      </c>
      <c r="E892" s="23">
        <v>619128</v>
      </c>
      <c r="F892" s="23" t="s">
        <v>1636</v>
      </c>
      <c r="G892" s="23">
        <f t="shared" si="14"/>
        <v>2025</v>
      </c>
      <c r="H892" s="25">
        <v>69800</v>
      </c>
      <c r="I892" s="26" t="s">
        <v>25</v>
      </c>
      <c r="J892" s="27">
        <v>45988</v>
      </c>
      <c r="K892" s="27">
        <v>46001</v>
      </c>
      <c r="L892" s="25">
        <v>69800</v>
      </c>
      <c r="M892" s="25">
        <v>1</v>
      </c>
      <c r="N892" s="28" t="s">
        <v>17</v>
      </c>
      <c r="O892" s="29">
        <v>69800</v>
      </c>
      <c r="P892" s="29"/>
      <c r="Q892" s="30"/>
      <c r="R892" s="30"/>
      <c r="S892" s="30"/>
      <c r="T892" s="30"/>
      <c r="U892" s="30"/>
      <c r="V892" s="31" t="s">
        <v>2044</v>
      </c>
      <c r="W892" s="32">
        <v>46087</v>
      </c>
      <c r="X892" s="32"/>
    </row>
    <row r="893" spans="1:24" s="33" customFormat="1" ht="15" customHeight="1" x14ac:dyDescent="0.2">
      <c r="A893" s="23" t="s">
        <v>22</v>
      </c>
      <c r="B893" s="23">
        <v>800014918</v>
      </c>
      <c r="C893" s="24" t="s">
        <v>23</v>
      </c>
      <c r="D893" s="23" t="s">
        <v>28</v>
      </c>
      <c r="E893" s="23">
        <v>619179</v>
      </c>
      <c r="F893" s="23" t="s">
        <v>1637</v>
      </c>
      <c r="G893" s="23">
        <f t="shared" si="14"/>
        <v>2025</v>
      </c>
      <c r="H893" s="25">
        <v>69800</v>
      </c>
      <c r="I893" s="26" t="s">
        <v>25</v>
      </c>
      <c r="J893" s="27">
        <v>45988</v>
      </c>
      <c r="K893" s="27">
        <v>46001</v>
      </c>
      <c r="L893" s="25">
        <v>69800</v>
      </c>
      <c r="M893" s="25">
        <v>1</v>
      </c>
      <c r="N893" s="28" t="s">
        <v>17</v>
      </c>
      <c r="O893" s="29">
        <v>69800</v>
      </c>
      <c r="P893" s="29"/>
      <c r="Q893" s="30"/>
      <c r="R893" s="30"/>
      <c r="S893" s="30"/>
      <c r="T893" s="30"/>
      <c r="U893" s="30"/>
      <c r="V893" s="31" t="s">
        <v>2044</v>
      </c>
      <c r="W893" s="32">
        <v>46087</v>
      </c>
      <c r="X893" s="32"/>
    </row>
    <row r="894" spans="1:24" s="33" customFormat="1" ht="15" customHeight="1" x14ac:dyDescent="0.2">
      <c r="A894" s="23" t="s">
        <v>22</v>
      </c>
      <c r="B894" s="23">
        <v>800014918</v>
      </c>
      <c r="C894" s="24" t="s">
        <v>23</v>
      </c>
      <c r="D894" s="23" t="s">
        <v>28</v>
      </c>
      <c r="E894" s="23">
        <v>619180</v>
      </c>
      <c r="F894" s="23" t="s">
        <v>1638</v>
      </c>
      <c r="G894" s="23">
        <f t="shared" si="14"/>
        <v>2025</v>
      </c>
      <c r="H894" s="25">
        <v>69800</v>
      </c>
      <c r="I894" s="26" t="s">
        <v>25</v>
      </c>
      <c r="J894" s="27">
        <v>45988</v>
      </c>
      <c r="K894" s="27">
        <v>46001</v>
      </c>
      <c r="L894" s="25">
        <v>69800</v>
      </c>
      <c r="M894" s="25">
        <v>1</v>
      </c>
      <c r="N894" s="28" t="s">
        <v>17</v>
      </c>
      <c r="O894" s="29">
        <v>69800</v>
      </c>
      <c r="P894" s="29"/>
      <c r="Q894" s="30"/>
      <c r="R894" s="30"/>
      <c r="S894" s="30"/>
      <c r="T894" s="30"/>
      <c r="U894" s="30"/>
      <c r="V894" s="31" t="s">
        <v>2044</v>
      </c>
      <c r="W894" s="32">
        <v>46087</v>
      </c>
      <c r="X894" s="32"/>
    </row>
    <row r="895" spans="1:24" s="33" customFormat="1" ht="15" customHeight="1" x14ac:dyDescent="0.2">
      <c r="A895" s="23" t="s">
        <v>22</v>
      </c>
      <c r="B895" s="23">
        <v>800014918</v>
      </c>
      <c r="C895" s="24" t="s">
        <v>23</v>
      </c>
      <c r="D895" s="23" t="s">
        <v>28</v>
      </c>
      <c r="E895" s="23">
        <v>619223</v>
      </c>
      <c r="F895" s="23" t="s">
        <v>1639</v>
      </c>
      <c r="G895" s="23">
        <f t="shared" si="14"/>
        <v>2025</v>
      </c>
      <c r="H895" s="25">
        <v>69800</v>
      </c>
      <c r="I895" s="26" t="s">
        <v>25</v>
      </c>
      <c r="J895" s="27">
        <v>45989</v>
      </c>
      <c r="K895" s="27">
        <v>46001</v>
      </c>
      <c r="L895" s="25">
        <v>69800</v>
      </c>
      <c r="M895" s="25">
        <v>1</v>
      </c>
      <c r="N895" s="28" t="s">
        <v>17</v>
      </c>
      <c r="O895" s="29">
        <v>69800</v>
      </c>
      <c r="P895" s="29"/>
      <c r="Q895" s="30"/>
      <c r="R895" s="30"/>
      <c r="S895" s="30"/>
      <c r="T895" s="30"/>
      <c r="U895" s="30"/>
      <c r="V895" s="31" t="s">
        <v>2044</v>
      </c>
      <c r="W895" s="32">
        <v>46087</v>
      </c>
      <c r="X895" s="32"/>
    </row>
    <row r="896" spans="1:24" s="33" customFormat="1" ht="15" customHeight="1" x14ac:dyDescent="0.2">
      <c r="A896" s="23" t="s">
        <v>22</v>
      </c>
      <c r="B896" s="23">
        <v>800014918</v>
      </c>
      <c r="C896" s="24" t="s">
        <v>23</v>
      </c>
      <c r="D896" s="23" t="s">
        <v>28</v>
      </c>
      <c r="E896" s="23">
        <v>619229</v>
      </c>
      <c r="F896" s="23" t="s">
        <v>1640</v>
      </c>
      <c r="G896" s="23">
        <f t="shared" si="14"/>
        <v>2025</v>
      </c>
      <c r="H896" s="25">
        <v>1018799</v>
      </c>
      <c r="I896" s="26" t="s">
        <v>25</v>
      </c>
      <c r="J896" s="27">
        <v>45989</v>
      </c>
      <c r="K896" s="27">
        <v>46001</v>
      </c>
      <c r="L896" s="25">
        <v>1018799</v>
      </c>
      <c r="M896" s="25">
        <v>1</v>
      </c>
      <c r="N896" s="28" t="s">
        <v>17</v>
      </c>
      <c r="O896" s="29">
        <v>1018799</v>
      </c>
      <c r="P896" s="29"/>
      <c r="Q896" s="30"/>
      <c r="R896" s="30"/>
      <c r="S896" s="30"/>
      <c r="T896" s="30"/>
      <c r="U896" s="30"/>
      <c r="V896" s="31" t="s">
        <v>2044</v>
      </c>
      <c r="W896" s="32">
        <v>46087</v>
      </c>
      <c r="X896" s="32"/>
    </row>
    <row r="897" spans="1:24" s="33" customFormat="1" ht="15" customHeight="1" x14ac:dyDescent="0.2">
      <c r="A897" s="23" t="s">
        <v>22</v>
      </c>
      <c r="B897" s="23">
        <v>800014918</v>
      </c>
      <c r="C897" s="24" t="s">
        <v>23</v>
      </c>
      <c r="D897" s="23" t="s">
        <v>28</v>
      </c>
      <c r="E897" s="23">
        <v>619233</v>
      </c>
      <c r="F897" s="23" t="s">
        <v>1641</v>
      </c>
      <c r="G897" s="23">
        <f t="shared" si="14"/>
        <v>2025</v>
      </c>
      <c r="H897" s="25">
        <v>69800</v>
      </c>
      <c r="I897" s="26" t="s">
        <v>25</v>
      </c>
      <c r="J897" s="27">
        <v>45989</v>
      </c>
      <c r="K897" s="27">
        <v>46001</v>
      </c>
      <c r="L897" s="25">
        <v>69800</v>
      </c>
      <c r="M897" s="25">
        <v>1</v>
      </c>
      <c r="N897" s="28" t="s">
        <v>17</v>
      </c>
      <c r="O897" s="29">
        <v>69800</v>
      </c>
      <c r="P897" s="29"/>
      <c r="Q897" s="30"/>
      <c r="R897" s="30"/>
      <c r="S897" s="30"/>
      <c r="T897" s="30"/>
      <c r="U897" s="30"/>
      <c r="V897" s="31" t="s">
        <v>2044</v>
      </c>
      <c r="W897" s="32">
        <v>46087</v>
      </c>
      <c r="X897" s="32"/>
    </row>
    <row r="898" spans="1:24" s="33" customFormat="1" ht="15" customHeight="1" x14ac:dyDescent="0.2">
      <c r="A898" s="23" t="s">
        <v>22</v>
      </c>
      <c r="B898" s="23">
        <v>800014918</v>
      </c>
      <c r="C898" s="24" t="s">
        <v>23</v>
      </c>
      <c r="D898" s="23" t="s">
        <v>28</v>
      </c>
      <c r="E898" s="23">
        <v>619237</v>
      </c>
      <c r="F898" s="23" t="s">
        <v>1642</v>
      </c>
      <c r="G898" s="23">
        <f t="shared" si="14"/>
        <v>2025</v>
      </c>
      <c r="H898" s="25">
        <v>69800</v>
      </c>
      <c r="I898" s="26" t="s">
        <v>25</v>
      </c>
      <c r="J898" s="27">
        <v>45989</v>
      </c>
      <c r="K898" s="27">
        <v>46001</v>
      </c>
      <c r="L898" s="25">
        <v>69800</v>
      </c>
      <c r="M898" s="25">
        <v>1</v>
      </c>
      <c r="N898" s="28" t="s">
        <v>17</v>
      </c>
      <c r="O898" s="29">
        <v>69800</v>
      </c>
      <c r="P898" s="29"/>
      <c r="Q898" s="30"/>
      <c r="R898" s="30"/>
      <c r="S898" s="30"/>
      <c r="T898" s="30"/>
      <c r="U898" s="30"/>
      <c r="V898" s="31" t="s">
        <v>2044</v>
      </c>
      <c r="W898" s="32">
        <v>46087</v>
      </c>
      <c r="X898" s="32"/>
    </row>
    <row r="899" spans="1:24" s="33" customFormat="1" ht="15" customHeight="1" x14ac:dyDescent="0.2">
      <c r="A899" s="23" t="s">
        <v>22</v>
      </c>
      <c r="B899" s="23">
        <v>800014918</v>
      </c>
      <c r="C899" s="24" t="s">
        <v>23</v>
      </c>
      <c r="D899" s="23" t="s">
        <v>28</v>
      </c>
      <c r="E899" s="23">
        <v>619238</v>
      </c>
      <c r="F899" s="23" t="s">
        <v>1643</v>
      </c>
      <c r="G899" s="23">
        <f t="shared" si="14"/>
        <v>2025</v>
      </c>
      <c r="H899" s="25">
        <v>676206</v>
      </c>
      <c r="I899" s="26" t="s">
        <v>25</v>
      </c>
      <c r="J899" s="27">
        <v>45989</v>
      </c>
      <c r="K899" s="27">
        <v>46001</v>
      </c>
      <c r="L899" s="25">
        <v>676206</v>
      </c>
      <c r="M899" s="25">
        <v>1</v>
      </c>
      <c r="N899" s="28" t="s">
        <v>17</v>
      </c>
      <c r="O899" s="29">
        <v>676206</v>
      </c>
      <c r="P899" s="29"/>
      <c r="Q899" s="30"/>
      <c r="R899" s="30"/>
      <c r="S899" s="30"/>
      <c r="T899" s="30"/>
      <c r="U899" s="30"/>
      <c r="V899" s="31" t="s">
        <v>2044</v>
      </c>
      <c r="W899" s="32">
        <v>46087</v>
      </c>
      <c r="X899" s="32"/>
    </row>
    <row r="900" spans="1:24" s="33" customFormat="1" ht="15" customHeight="1" x14ac:dyDescent="0.2">
      <c r="A900" s="23" t="s">
        <v>22</v>
      </c>
      <c r="B900" s="23">
        <v>800014918</v>
      </c>
      <c r="C900" s="24" t="s">
        <v>23</v>
      </c>
      <c r="D900" s="23" t="s">
        <v>28</v>
      </c>
      <c r="E900" s="23">
        <v>619241</v>
      </c>
      <c r="F900" s="23" t="s">
        <v>1644</v>
      </c>
      <c r="G900" s="23">
        <f t="shared" si="14"/>
        <v>2025</v>
      </c>
      <c r="H900" s="25">
        <v>69800</v>
      </c>
      <c r="I900" s="26" t="s">
        <v>25</v>
      </c>
      <c r="J900" s="27">
        <v>45989</v>
      </c>
      <c r="K900" s="27">
        <v>46001</v>
      </c>
      <c r="L900" s="25">
        <v>69800</v>
      </c>
      <c r="M900" s="25">
        <v>1</v>
      </c>
      <c r="N900" s="28" t="s">
        <v>17</v>
      </c>
      <c r="O900" s="29">
        <v>69800</v>
      </c>
      <c r="P900" s="29"/>
      <c r="Q900" s="30"/>
      <c r="R900" s="30"/>
      <c r="S900" s="30"/>
      <c r="T900" s="30"/>
      <c r="U900" s="30"/>
      <c r="V900" s="31" t="s">
        <v>2044</v>
      </c>
      <c r="W900" s="32">
        <v>46087</v>
      </c>
      <c r="X900" s="32"/>
    </row>
    <row r="901" spans="1:24" s="33" customFormat="1" ht="15" customHeight="1" x14ac:dyDescent="0.2">
      <c r="A901" s="23" t="s">
        <v>22</v>
      </c>
      <c r="B901" s="23">
        <v>800014918</v>
      </c>
      <c r="C901" s="24" t="s">
        <v>23</v>
      </c>
      <c r="D901" s="23" t="s">
        <v>28</v>
      </c>
      <c r="E901" s="23">
        <v>619243</v>
      </c>
      <c r="F901" s="23" t="s">
        <v>1645</v>
      </c>
      <c r="G901" s="23">
        <f t="shared" si="14"/>
        <v>2025</v>
      </c>
      <c r="H901" s="25">
        <v>69800</v>
      </c>
      <c r="I901" s="26" t="s">
        <v>25</v>
      </c>
      <c r="J901" s="27">
        <v>45989</v>
      </c>
      <c r="K901" s="27">
        <v>46001</v>
      </c>
      <c r="L901" s="25">
        <v>69800</v>
      </c>
      <c r="M901" s="25">
        <v>1</v>
      </c>
      <c r="N901" s="28" t="s">
        <v>17</v>
      </c>
      <c r="O901" s="29">
        <v>69800</v>
      </c>
      <c r="P901" s="29"/>
      <c r="Q901" s="30"/>
      <c r="R901" s="30"/>
      <c r="S901" s="30"/>
      <c r="T901" s="30"/>
      <c r="U901" s="30"/>
      <c r="V901" s="31" t="s">
        <v>2044</v>
      </c>
      <c r="W901" s="32">
        <v>46087</v>
      </c>
      <c r="X901" s="32"/>
    </row>
    <row r="902" spans="1:24" s="33" customFormat="1" ht="15" customHeight="1" x14ac:dyDescent="0.2">
      <c r="A902" s="23" t="s">
        <v>22</v>
      </c>
      <c r="B902" s="23">
        <v>800014918</v>
      </c>
      <c r="C902" s="24" t="s">
        <v>23</v>
      </c>
      <c r="D902" s="23" t="s">
        <v>28</v>
      </c>
      <c r="E902" s="23">
        <v>619253</v>
      </c>
      <c r="F902" s="23" t="s">
        <v>1646</v>
      </c>
      <c r="G902" s="23">
        <f t="shared" si="14"/>
        <v>2025</v>
      </c>
      <c r="H902" s="25">
        <v>303497</v>
      </c>
      <c r="I902" s="26" t="s">
        <v>25</v>
      </c>
      <c r="J902" s="27">
        <v>45989</v>
      </c>
      <c r="K902" s="27">
        <v>46001</v>
      </c>
      <c r="L902" s="25">
        <v>303497</v>
      </c>
      <c r="M902" s="25">
        <v>1</v>
      </c>
      <c r="N902" s="28" t="s">
        <v>17</v>
      </c>
      <c r="O902" s="29">
        <v>303497</v>
      </c>
      <c r="P902" s="29"/>
      <c r="Q902" s="30"/>
      <c r="R902" s="30"/>
      <c r="S902" s="30"/>
      <c r="T902" s="30"/>
      <c r="U902" s="30"/>
      <c r="V902" s="31" t="s">
        <v>2044</v>
      </c>
      <c r="W902" s="32">
        <v>46087</v>
      </c>
      <c r="X902" s="32"/>
    </row>
    <row r="903" spans="1:24" s="33" customFormat="1" ht="15" customHeight="1" x14ac:dyDescent="0.2">
      <c r="A903" s="23" t="s">
        <v>22</v>
      </c>
      <c r="B903" s="23">
        <v>800014918</v>
      </c>
      <c r="C903" s="24" t="s">
        <v>23</v>
      </c>
      <c r="D903" s="23" t="s">
        <v>28</v>
      </c>
      <c r="E903" s="23">
        <v>619502</v>
      </c>
      <c r="F903" s="23" t="s">
        <v>740</v>
      </c>
      <c r="G903" s="23">
        <f t="shared" si="14"/>
        <v>2025</v>
      </c>
      <c r="H903" s="25">
        <v>69800</v>
      </c>
      <c r="I903" s="26" t="s">
        <v>25</v>
      </c>
      <c r="J903" s="27">
        <v>45989</v>
      </c>
      <c r="K903" s="27">
        <v>46001</v>
      </c>
      <c r="L903" s="25">
        <v>69800</v>
      </c>
      <c r="M903" s="25">
        <v>1</v>
      </c>
      <c r="N903" s="28" t="s">
        <v>17</v>
      </c>
      <c r="O903" s="29">
        <v>69800</v>
      </c>
      <c r="P903" s="29"/>
      <c r="Q903" s="30"/>
      <c r="R903" s="30"/>
      <c r="S903" s="30"/>
      <c r="T903" s="30"/>
      <c r="U903" s="30"/>
      <c r="V903" s="31" t="s">
        <v>2044</v>
      </c>
      <c r="W903" s="32">
        <v>46087</v>
      </c>
      <c r="X903" s="32"/>
    </row>
    <row r="904" spans="1:24" s="33" customFormat="1" ht="15" customHeight="1" x14ac:dyDescent="0.2">
      <c r="A904" s="23" t="s">
        <v>22</v>
      </c>
      <c r="B904" s="23">
        <v>800014918</v>
      </c>
      <c r="C904" s="24" t="s">
        <v>23</v>
      </c>
      <c r="D904" s="23" t="s">
        <v>28</v>
      </c>
      <c r="E904" s="23">
        <v>619503</v>
      </c>
      <c r="F904" s="23" t="s">
        <v>1660</v>
      </c>
      <c r="G904" s="23">
        <f t="shared" si="14"/>
        <v>2025</v>
      </c>
      <c r="H904" s="25">
        <v>69800</v>
      </c>
      <c r="I904" s="26" t="s">
        <v>25</v>
      </c>
      <c r="J904" s="27">
        <v>45989</v>
      </c>
      <c r="K904" s="27">
        <v>46001</v>
      </c>
      <c r="L904" s="25">
        <v>69800</v>
      </c>
      <c r="M904" s="25">
        <v>1</v>
      </c>
      <c r="N904" s="28" t="s">
        <v>17</v>
      </c>
      <c r="O904" s="29">
        <v>69800</v>
      </c>
      <c r="P904" s="29"/>
      <c r="Q904" s="30"/>
      <c r="R904" s="30"/>
      <c r="S904" s="30"/>
      <c r="T904" s="30"/>
      <c r="U904" s="30"/>
      <c r="V904" s="31" t="s">
        <v>2044</v>
      </c>
      <c r="W904" s="32">
        <v>46087</v>
      </c>
      <c r="X904" s="32"/>
    </row>
    <row r="905" spans="1:24" s="33" customFormat="1" ht="15" customHeight="1" x14ac:dyDescent="0.2">
      <c r="A905" s="23" t="s">
        <v>22</v>
      </c>
      <c r="B905" s="23">
        <v>800014918</v>
      </c>
      <c r="C905" s="24" t="s">
        <v>23</v>
      </c>
      <c r="D905" s="23" t="s">
        <v>28</v>
      </c>
      <c r="E905" s="23">
        <v>619507</v>
      </c>
      <c r="F905" s="23" t="s">
        <v>1661</v>
      </c>
      <c r="G905" s="23">
        <f t="shared" si="14"/>
        <v>2025</v>
      </c>
      <c r="H905" s="25">
        <v>69800</v>
      </c>
      <c r="I905" s="26" t="s">
        <v>25</v>
      </c>
      <c r="J905" s="27">
        <v>45989</v>
      </c>
      <c r="K905" s="27">
        <v>46001</v>
      </c>
      <c r="L905" s="25">
        <v>69800</v>
      </c>
      <c r="M905" s="25">
        <v>1</v>
      </c>
      <c r="N905" s="28" t="s">
        <v>17</v>
      </c>
      <c r="O905" s="29">
        <v>69800</v>
      </c>
      <c r="P905" s="29"/>
      <c r="Q905" s="30"/>
      <c r="R905" s="30"/>
      <c r="S905" s="30"/>
      <c r="T905" s="30"/>
      <c r="U905" s="30"/>
      <c r="V905" s="31" t="s">
        <v>2044</v>
      </c>
      <c r="W905" s="32">
        <v>46087</v>
      </c>
      <c r="X905" s="32"/>
    </row>
    <row r="906" spans="1:24" s="33" customFormat="1" ht="15" customHeight="1" x14ac:dyDescent="0.2">
      <c r="A906" s="23" t="s">
        <v>22</v>
      </c>
      <c r="B906" s="23">
        <v>800014918</v>
      </c>
      <c r="C906" s="24" t="s">
        <v>23</v>
      </c>
      <c r="D906" s="23" t="s">
        <v>28</v>
      </c>
      <c r="E906" s="23">
        <v>619511</v>
      </c>
      <c r="F906" s="23" t="s">
        <v>1662</v>
      </c>
      <c r="G906" s="23">
        <f t="shared" si="14"/>
        <v>2025</v>
      </c>
      <c r="H906" s="25">
        <v>281600</v>
      </c>
      <c r="I906" s="26" t="s">
        <v>25</v>
      </c>
      <c r="J906" s="27">
        <v>45989</v>
      </c>
      <c r="K906" s="27">
        <v>46001</v>
      </c>
      <c r="L906" s="25">
        <v>281600</v>
      </c>
      <c r="M906" s="25">
        <v>1</v>
      </c>
      <c r="N906" s="28" t="s">
        <v>17</v>
      </c>
      <c r="O906" s="29">
        <v>281600</v>
      </c>
      <c r="P906" s="29"/>
      <c r="Q906" s="30"/>
      <c r="R906" s="30"/>
      <c r="S906" s="30"/>
      <c r="T906" s="30"/>
      <c r="U906" s="30"/>
      <c r="V906" s="31" t="s">
        <v>2044</v>
      </c>
      <c r="W906" s="32">
        <v>46087</v>
      </c>
      <c r="X906" s="32"/>
    </row>
    <row r="907" spans="1:24" s="33" customFormat="1" ht="15" customHeight="1" x14ac:dyDescent="0.2">
      <c r="A907" s="23" t="s">
        <v>22</v>
      </c>
      <c r="B907" s="23">
        <v>800014918</v>
      </c>
      <c r="C907" s="24" t="s">
        <v>23</v>
      </c>
      <c r="D907" s="23" t="s">
        <v>28</v>
      </c>
      <c r="E907" s="23">
        <v>619524</v>
      </c>
      <c r="F907" s="23" t="s">
        <v>1663</v>
      </c>
      <c r="G907" s="23">
        <f t="shared" ref="G907:G970" si="15">+YEAR(K907)</f>
        <v>2025</v>
      </c>
      <c r="H907" s="25">
        <v>69800</v>
      </c>
      <c r="I907" s="26" t="s">
        <v>25</v>
      </c>
      <c r="J907" s="27">
        <v>45989</v>
      </c>
      <c r="K907" s="27">
        <v>46001</v>
      </c>
      <c r="L907" s="25">
        <v>69800</v>
      </c>
      <c r="M907" s="25">
        <v>1</v>
      </c>
      <c r="N907" s="28" t="s">
        <v>17</v>
      </c>
      <c r="O907" s="29">
        <v>69800</v>
      </c>
      <c r="P907" s="29"/>
      <c r="Q907" s="30"/>
      <c r="R907" s="30"/>
      <c r="S907" s="30"/>
      <c r="T907" s="30"/>
      <c r="U907" s="30"/>
      <c r="V907" s="31" t="s">
        <v>2044</v>
      </c>
      <c r="W907" s="32">
        <v>46087</v>
      </c>
      <c r="X907" s="32"/>
    </row>
    <row r="908" spans="1:24" s="33" customFormat="1" ht="15" customHeight="1" x14ac:dyDescent="0.2">
      <c r="A908" s="23" t="s">
        <v>22</v>
      </c>
      <c r="B908" s="23">
        <v>800014918</v>
      </c>
      <c r="C908" s="24" t="s">
        <v>23</v>
      </c>
      <c r="D908" s="23" t="s">
        <v>28</v>
      </c>
      <c r="E908" s="23">
        <v>619526</v>
      </c>
      <c r="F908" s="23" t="s">
        <v>1664</v>
      </c>
      <c r="G908" s="23">
        <f t="shared" si="15"/>
        <v>2025</v>
      </c>
      <c r="H908" s="25">
        <v>2112652</v>
      </c>
      <c r="I908" s="26" t="s">
        <v>25</v>
      </c>
      <c r="J908" s="27">
        <v>45989</v>
      </c>
      <c r="K908" s="27">
        <v>46001</v>
      </c>
      <c r="L908" s="25">
        <v>2112652</v>
      </c>
      <c r="M908" s="25">
        <v>1</v>
      </c>
      <c r="N908" s="28" t="s">
        <v>17</v>
      </c>
      <c r="O908" s="29">
        <v>2112652</v>
      </c>
      <c r="P908" s="29"/>
      <c r="Q908" s="30"/>
      <c r="R908" s="30"/>
      <c r="S908" s="30"/>
      <c r="T908" s="30"/>
      <c r="U908" s="30"/>
      <c r="V908" s="31" t="s">
        <v>2044</v>
      </c>
      <c r="W908" s="32">
        <v>46087</v>
      </c>
      <c r="X908" s="32"/>
    </row>
    <row r="909" spans="1:24" s="33" customFormat="1" ht="15" customHeight="1" x14ac:dyDescent="0.2">
      <c r="A909" s="23" t="s">
        <v>22</v>
      </c>
      <c r="B909" s="23">
        <v>800014918</v>
      </c>
      <c r="C909" s="24" t="s">
        <v>23</v>
      </c>
      <c r="D909" s="23" t="s">
        <v>28</v>
      </c>
      <c r="E909" s="23">
        <v>619542</v>
      </c>
      <c r="F909" s="23" t="s">
        <v>1665</v>
      </c>
      <c r="G909" s="23">
        <f t="shared" si="15"/>
        <v>2025</v>
      </c>
      <c r="H909" s="25">
        <v>69800</v>
      </c>
      <c r="I909" s="26" t="s">
        <v>25</v>
      </c>
      <c r="J909" s="27">
        <v>45989</v>
      </c>
      <c r="K909" s="27">
        <v>46001</v>
      </c>
      <c r="L909" s="25">
        <v>69800</v>
      </c>
      <c r="M909" s="25">
        <v>1</v>
      </c>
      <c r="N909" s="28" t="s">
        <v>17</v>
      </c>
      <c r="O909" s="29">
        <v>69800</v>
      </c>
      <c r="P909" s="29"/>
      <c r="Q909" s="30"/>
      <c r="R909" s="30"/>
      <c r="S909" s="30"/>
      <c r="T909" s="30"/>
      <c r="U909" s="30"/>
      <c r="V909" s="31" t="s">
        <v>2044</v>
      </c>
      <c r="W909" s="32">
        <v>46087</v>
      </c>
      <c r="X909" s="32"/>
    </row>
    <row r="910" spans="1:24" s="33" customFormat="1" ht="15" customHeight="1" x14ac:dyDescent="0.2">
      <c r="A910" s="23" t="s">
        <v>22</v>
      </c>
      <c r="B910" s="23">
        <v>800014918</v>
      </c>
      <c r="C910" s="24" t="s">
        <v>23</v>
      </c>
      <c r="D910" s="23" t="s">
        <v>28</v>
      </c>
      <c r="E910" s="23">
        <v>619578</v>
      </c>
      <c r="F910" s="23" t="s">
        <v>1666</v>
      </c>
      <c r="G910" s="23">
        <f t="shared" si="15"/>
        <v>2025</v>
      </c>
      <c r="H910" s="25">
        <v>69800</v>
      </c>
      <c r="I910" s="26" t="s">
        <v>25</v>
      </c>
      <c r="J910" s="27">
        <v>45989</v>
      </c>
      <c r="K910" s="27">
        <v>46001</v>
      </c>
      <c r="L910" s="25">
        <v>69800</v>
      </c>
      <c r="M910" s="25">
        <v>1</v>
      </c>
      <c r="N910" s="28" t="s">
        <v>17</v>
      </c>
      <c r="O910" s="29">
        <v>69800</v>
      </c>
      <c r="P910" s="29"/>
      <c r="Q910" s="30"/>
      <c r="R910" s="30"/>
      <c r="S910" s="30"/>
      <c r="T910" s="30"/>
      <c r="U910" s="30"/>
      <c r="V910" s="31" t="s">
        <v>2044</v>
      </c>
      <c r="W910" s="32">
        <v>46087</v>
      </c>
      <c r="X910" s="32"/>
    </row>
    <row r="911" spans="1:24" s="33" customFormat="1" ht="15" customHeight="1" x14ac:dyDescent="0.2">
      <c r="A911" s="23" t="s">
        <v>22</v>
      </c>
      <c r="B911" s="23">
        <v>800014918</v>
      </c>
      <c r="C911" s="24" t="s">
        <v>23</v>
      </c>
      <c r="D911" s="23" t="s">
        <v>28</v>
      </c>
      <c r="E911" s="23">
        <v>619585</v>
      </c>
      <c r="F911" s="23" t="s">
        <v>1667</v>
      </c>
      <c r="G911" s="23">
        <f t="shared" si="15"/>
        <v>2025</v>
      </c>
      <c r="H911" s="25">
        <v>1421860</v>
      </c>
      <c r="I911" s="26" t="s">
        <v>25</v>
      </c>
      <c r="J911" s="27">
        <v>45989</v>
      </c>
      <c r="K911" s="27">
        <v>46001</v>
      </c>
      <c r="L911" s="25">
        <v>1421860</v>
      </c>
      <c r="M911" s="25">
        <v>1</v>
      </c>
      <c r="N911" s="28" t="s">
        <v>17</v>
      </c>
      <c r="O911" s="29">
        <v>1421860</v>
      </c>
      <c r="P911" s="29"/>
      <c r="Q911" s="30"/>
      <c r="R911" s="30"/>
      <c r="S911" s="30"/>
      <c r="T911" s="30"/>
      <c r="U911" s="30"/>
      <c r="V911" s="31" t="s">
        <v>2044</v>
      </c>
      <c r="W911" s="32">
        <v>46087</v>
      </c>
      <c r="X911" s="32"/>
    </row>
    <row r="912" spans="1:24" s="33" customFormat="1" ht="15" customHeight="1" x14ac:dyDescent="0.2">
      <c r="A912" s="23" t="s">
        <v>22</v>
      </c>
      <c r="B912" s="23">
        <v>800014918</v>
      </c>
      <c r="C912" s="24" t="s">
        <v>23</v>
      </c>
      <c r="D912" s="23" t="s">
        <v>28</v>
      </c>
      <c r="E912" s="23">
        <v>619601</v>
      </c>
      <c r="F912" s="23" t="s">
        <v>1668</v>
      </c>
      <c r="G912" s="23">
        <f t="shared" si="15"/>
        <v>2025</v>
      </c>
      <c r="H912" s="25">
        <v>4638591</v>
      </c>
      <c r="I912" s="26" t="s">
        <v>25</v>
      </c>
      <c r="J912" s="27">
        <v>45989</v>
      </c>
      <c r="K912" s="27">
        <v>46001</v>
      </c>
      <c r="L912" s="25">
        <v>4473591</v>
      </c>
      <c r="M912" s="25">
        <v>1</v>
      </c>
      <c r="N912" s="28" t="s">
        <v>17</v>
      </c>
      <c r="O912" s="29">
        <v>4473591</v>
      </c>
      <c r="P912" s="29"/>
      <c r="Q912" s="30"/>
      <c r="R912" s="30"/>
      <c r="S912" s="30"/>
      <c r="T912" s="30"/>
      <c r="U912" s="30"/>
      <c r="V912" s="31" t="s">
        <v>2044</v>
      </c>
      <c r="W912" s="32">
        <v>46087</v>
      </c>
      <c r="X912" s="32"/>
    </row>
    <row r="913" spans="1:24" s="33" customFormat="1" ht="15" customHeight="1" x14ac:dyDescent="0.2">
      <c r="A913" s="23" t="s">
        <v>22</v>
      </c>
      <c r="B913" s="23">
        <v>800014918</v>
      </c>
      <c r="C913" s="24" t="s">
        <v>23</v>
      </c>
      <c r="D913" s="23" t="s">
        <v>28</v>
      </c>
      <c r="E913" s="23">
        <v>619603</v>
      </c>
      <c r="F913" s="23" t="s">
        <v>1669</v>
      </c>
      <c r="G913" s="23">
        <f t="shared" si="15"/>
        <v>2025</v>
      </c>
      <c r="H913" s="25">
        <v>5762703</v>
      </c>
      <c r="I913" s="26" t="s">
        <v>25</v>
      </c>
      <c r="J913" s="27">
        <v>45989</v>
      </c>
      <c r="K913" s="27">
        <v>46001</v>
      </c>
      <c r="L913" s="25">
        <v>5762703</v>
      </c>
      <c r="M913" s="25">
        <v>1</v>
      </c>
      <c r="N913" s="28" t="s">
        <v>17</v>
      </c>
      <c r="O913" s="29">
        <v>5762703</v>
      </c>
      <c r="P913" s="29"/>
      <c r="Q913" s="30"/>
      <c r="R913" s="30"/>
      <c r="S913" s="30"/>
      <c r="T913" s="30"/>
      <c r="U913" s="30"/>
      <c r="V913" s="31" t="s">
        <v>2044</v>
      </c>
      <c r="W913" s="32">
        <v>46087</v>
      </c>
      <c r="X913" s="32"/>
    </row>
    <row r="914" spans="1:24" s="33" customFormat="1" ht="15" customHeight="1" x14ac:dyDescent="0.2">
      <c r="A914" s="23" t="s">
        <v>22</v>
      </c>
      <c r="B914" s="23">
        <v>800014918</v>
      </c>
      <c r="C914" s="24" t="s">
        <v>23</v>
      </c>
      <c r="D914" s="23" t="s">
        <v>28</v>
      </c>
      <c r="E914" s="23">
        <v>619620</v>
      </c>
      <c r="F914" s="23" t="s">
        <v>1670</v>
      </c>
      <c r="G914" s="23">
        <f t="shared" si="15"/>
        <v>2025</v>
      </c>
      <c r="H914" s="25">
        <v>2654808</v>
      </c>
      <c r="I914" s="26" t="s">
        <v>25</v>
      </c>
      <c r="J914" s="27">
        <v>45989</v>
      </c>
      <c r="K914" s="27">
        <v>46001</v>
      </c>
      <c r="L914" s="25">
        <v>2654808</v>
      </c>
      <c r="M914" s="25">
        <v>1</v>
      </c>
      <c r="N914" s="28" t="s">
        <v>17</v>
      </c>
      <c r="O914" s="29">
        <v>2654808</v>
      </c>
      <c r="P914" s="29"/>
      <c r="Q914" s="30"/>
      <c r="R914" s="30"/>
      <c r="S914" s="30"/>
      <c r="T914" s="30"/>
      <c r="U914" s="30"/>
      <c r="V914" s="31" t="s">
        <v>2044</v>
      </c>
      <c r="W914" s="32">
        <v>46087</v>
      </c>
      <c r="X914" s="32"/>
    </row>
    <row r="915" spans="1:24" s="33" customFormat="1" ht="15" customHeight="1" x14ac:dyDescent="0.2">
      <c r="A915" s="23" t="s">
        <v>22</v>
      </c>
      <c r="B915" s="23">
        <v>800014918</v>
      </c>
      <c r="C915" s="24" t="s">
        <v>23</v>
      </c>
      <c r="D915" s="23" t="s">
        <v>28</v>
      </c>
      <c r="E915" s="23">
        <v>619308</v>
      </c>
      <c r="F915" s="23" t="s">
        <v>1651</v>
      </c>
      <c r="G915" s="23">
        <f t="shared" si="15"/>
        <v>2025</v>
      </c>
      <c r="H915" s="25">
        <v>2638026</v>
      </c>
      <c r="I915" s="26" t="s">
        <v>25</v>
      </c>
      <c r="J915" s="27">
        <v>45989</v>
      </c>
      <c r="K915" s="27">
        <v>46001</v>
      </c>
      <c r="L915" s="25">
        <v>2638026</v>
      </c>
      <c r="M915" s="25">
        <v>1</v>
      </c>
      <c r="N915" s="28" t="s">
        <v>17</v>
      </c>
      <c r="O915" s="29">
        <v>2638026</v>
      </c>
      <c r="P915" s="29"/>
      <c r="Q915" s="30"/>
      <c r="R915" s="30"/>
      <c r="S915" s="30"/>
      <c r="T915" s="30"/>
      <c r="U915" s="30"/>
      <c r="V915" s="31" t="s">
        <v>2044</v>
      </c>
      <c r="W915" s="32">
        <v>46087</v>
      </c>
      <c r="X915" s="32"/>
    </row>
    <row r="916" spans="1:24" s="33" customFormat="1" ht="15" customHeight="1" x14ac:dyDescent="0.2">
      <c r="A916" s="23" t="s">
        <v>22</v>
      </c>
      <c r="B916" s="23">
        <v>800014918</v>
      </c>
      <c r="C916" s="24" t="s">
        <v>23</v>
      </c>
      <c r="D916" s="23" t="s">
        <v>28</v>
      </c>
      <c r="E916" s="23">
        <v>619311</v>
      </c>
      <c r="F916" s="23" t="s">
        <v>1652</v>
      </c>
      <c r="G916" s="23">
        <f t="shared" si="15"/>
        <v>2025</v>
      </c>
      <c r="H916" s="25">
        <v>69800</v>
      </c>
      <c r="I916" s="26" t="s">
        <v>25</v>
      </c>
      <c r="J916" s="27">
        <v>45989</v>
      </c>
      <c r="K916" s="27">
        <v>46001</v>
      </c>
      <c r="L916" s="25">
        <v>69800</v>
      </c>
      <c r="M916" s="25">
        <v>1</v>
      </c>
      <c r="N916" s="28" t="s">
        <v>17</v>
      </c>
      <c r="O916" s="29">
        <v>69800</v>
      </c>
      <c r="P916" s="29"/>
      <c r="Q916" s="30"/>
      <c r="R916" s="30"/>
      <c r="S916" s="30"/>
      <c r="T916" s="30"/>
      <c r="U916" s="30"/>
      <c r="V916" s="31" t="s">
        <v>2044</v>
      </c>
      <c r="W916" s="32">
        <v>46087</v>
      </c>
      <c r="X916" s="32"/>
    </row>
    <row r="917" spans="1:24" s="33" customFormat="1" ht="15" customHeight="1" x14ac:dyDescent="0.2">
      <c r="A917" s="23" t="s">
        <v>22</v>
      </c>
      <c r="B917" s="23">
        <v>800014918</v>
      </c>
      <c r="C917" s="24" t="s">
        <v>23</v>
      </c>
      <c r="D917" s="23" t="s">
        <v>28</v>
      </c>
      <c r="E917" s="23">
        <v>619315</v>
      </c>
      <c r="F917" s="23" t="s">
        <v>1653</v>
      </c>
      <c r="G917" s="23">
        <f t="shared" si="15"/>
        <v>2025</v>
      </c>
      <c r="H917" s="25">
        <v>69800</v>
      </c>
      <c r="I917" s="26" t="s">
        <v>25</v>
      </c>
      <c r="J917" s="27">
        <v>45989</v>
      </c>
      <c r="K917" s="27">
        <v>46001</v>
      </c>
      <c r="L917" s="25">
        <v>69800</v>
      </c>
      <c r="M917" s="25">
        <v>1</v>
      </c>
      <c r="N917" s="28" t="s">
        <v>17</v>
      </c>
      <c r="O917" s="29">
        <v>69800</v>
      </c>
      <c r="P917" s="29"/>
      <c r="Q917" s="30"/>
      <c r="R917" s="30"/>
      <c r="S917" s="30"/>
      <c r="T917" s="30"/>
      <c r="U917" s="30"/>
      <c r="V917" s="31" t="s">
        <v>2044</v>
      </c>
      <c r="W917" s="32">
        <v>46087</v>
      </c>
      <c r="X917" s="32"/>
    </row>
    <row r="918" spans="1:24" s="33" customFormat="1" ht="15" customHeight="1" x14ac:dyDescent="0.2">
      <c r="A918" s="23" t="s">
        <v>22</v>
      </c>
      <c r="B918" s="23">
        <v>800014918</v>
      </c>
      <c r="C918" s="24" t="s">
        <v>23</v>
      </c>
      <c r="D918" s="23" t="s">
        <v>28</v>
      </c>
      <c r="E918" s="23">
        <v>619325</v>
      </c>
      <c r="F918" s="23" t="s">
        <v>1654</v>
      </c>
      <c r="G918" s="23">
        <f t="shared" si="15"/>
        <v>2025</v>
      </c>
      <c r="H918" s="25">
        <v>69800</v>
      </c>
      <c r="I918" s="26" t="s">
        <v>25</v>
      </c>
      <c r="J918" s="27">
        <v>45989</v>
      </c>
      <c r="K918" s="27">
        <v>46001</v>
      </c>
      <c r="L918" s="25">
        <v>69800</v>
      </c>
      <c r="M918" s="25">
        <v>1</v>
      </c>
      <c r="N918" s="28" t="s">
        <v>17</v>
      </c>
      <c r="O918" s="29">
        <v>69800</v>
      </c>
      <c r="P918" s="29"/>
      <c r="Q918" s="30"/>
      <c r="R918" s="30"/>
      <c r="S918" s="30"/>
      <c r="T918" s="30"/>
      <c r="U918" s="30"/>
      <c r="V918" s="31" t="s">
        <v>2044</v>
      </c>
      <c r="W918" s="32">
        <v>46087</v>
      </c>
      <c r="X918" s="32"/>
    </row>
    <row r="919" spans="1:24" s="33" customFormat="1" ht="15" customHeight="1" x14ac:dyDescent="0.2">
      <c r="A919" s="23" t="s">
        <v>22</v>
      </c>
      <c r="B919" s="23">
        <v>800014918</v>
      </c>
      <c r="C919" s="24" t="s">
        <v>23</v>
      </c>
      <c r="D919" s="23" t="s">
        <v>28</v>
      </c>
      <c r="E919" s="23">
        <v>619336</v>
      </c>
      <c r="F919" s="23" t="s">
        <v>1655</v>
      </c>
      <c r="G919" s="23">
        <f t="shared" si="15"/>
        <v>2025</v>
      </c>
      <c r="H919" s="25">
        <v>69800</v>
      </c>
      <c r="I919" s="26" t="s">
        <v>25</v>
      </c>
      <c r="J919" s="27">
        <v>45989</v>
      </c>
      <c r="K919" s="27">
        <v>46001</v>
      </c>
      <c r="L919" s="25">
        <v>69800</v>
      </c>
      <c r="M919" s="25">
        <v>1</v>
      </c>
      <c r="N919" s="28" t="s">
        <v>17</v>
      </c>
      <c r="O919" s="29">
        <v>69800</v>
      </c>
      <c r="P919" s="29"/>
      <c r="Q919" s="30"/>
      <c r="R919" s="30"/>
      <c r="S919" s="30"/>
      <c r="T919" s="30"/>
      <c r="U919" s="30"/>
      <c r="V919" s="31" t="s">
        <v>2044</v>
      </c>
      <c r="W919" s="32">
        <v>46087</v>
      </c>
      <c r="X919" s="32"/>
    </row>
    <row r="920" spans="1:24" s="33" customFormat="1" ht="15" customHeight="1" x14ac:dyDescent="0.2">
      <c r="A920" s="23" t="s">
        <v>22</v>
      </c>
      <c r="B920" s="23">
        <v>800014918</v>
      </c>
      <c r="C920" s="24" t="s">
        <v>23</v>
      </c>
      <c r="D920" s="23" t="s">
        <v>28</v>
      </c>
      <c r="E920" s="23">
        <v>619400</v>
      </c>
      <c r="F920" s="23" t="s">
        <v>1656</v>
      </c>
      <c r="G920" s="23">
        <f t="shared" si="15"/>
        <v>2025</v>
      </c>
      <c r="H920" s="25">
        <v>4062297</v>
      </c>
      <c r="I920" s="26" t="s">
        <v>25</v>
      </c>
      <c r="J920" s="27">
        <v>45989</v>
      </c>
      <c r="K920" s="27">
        <v>46001</v>
      </c>
      <c r="L920" s="25">
        <v>4062297</v>
      </c>
      <c r="M920" s="25">
        <v>1</v>
      </c>
      <c r="N920" s="28" t="s">
        <v>17</v>
      </c>
      <c r="O920" s="29">
        <v>4062297</v>
      </c>
      <c r="P920" s="29"/>
      <c r="Q920" s="30"/>
      <c r="R920" s="30"/>
      <c r="S920" s="30"/>
      <c r="T920" s="30"/>
      <c r="U920" s="30"/>
      <c r="V920" s="31" t="s">
        <v>2044</v>
      </c>
      <c r="W920" s="32">
        <v>46087</v>
      </c>
      <c r="X920" s="32"/>
    </row>
    <row r="921" spans="1:24" s="33" customFormat="1" ht="15" customHeight="1" x14ac:dyDescent="0.2">
      <c r="A921" s="23" t="s">
        <v>22</v>
      </c>
      <c r="B921" s="23">
        <v>800014918</v>
      </c>
      <c r="C921" s="24" t="s">
        <v>23</v>
      </c>
      <c r="D921" s="23" t="s">
        <v>28</v>
      </c>
      <c r="E921" s="23">
        <v>619423</v>
      </c>
      <c r="F921" s="23" t="s">
        <v>1657</v>
      </c>
      <c r="G921" s="23">
        <f t="shared" si="15"/>
        <v>2025</v>
      </c>
      <c r="H921" s="25">
        <v>267568</v>
      </c>
      <c r="I921" s="26" t="s">
        <v>25</v>
      </c>
      <c r="J921" s="27">
        <v>45989</v>
      </c>
      <c r="K921" s="27">
        <v>46001</v>
      </c>
      <c r="L921" s="25">
        <v>267568</v>
      </c>
      <c r="M921" s="25">
        <v>1</v>
      </c>
      <c r="N921" s="28" t="s">
        <v>17</v>
      </c>
      <c r="O921" s="29">
        <v>267568</v>
      </c>
      <c r="P921" s="29"/>
      <c r="Q921" s="30"/>
      <c r="R921" s="30"/>
      <c r="S921" s="30"/>
      <c r="T921" s="30"/>
      <c r="U921" s="30"/>
      <c r="V921" s="31" t="s">
        <v>2044</v>
      </c>
      <c r="W921" s="32">
        <v>46087</v>
      </c>
      <c r="X921" s="32"/>
    </row>
    <row r="922" spans="1:24" s="33" customFormat="1" ht="15" customHeight="1" x14ac:dyDescent="0.2">
      <c r="A922" s="23" t="s">
        <v>22</v>
      </c>
      <c r="B922" s="23">
        <v>800014918</v>
      </c>
      <c r="C922" s="24" t="s">
        <v>23</v>
      </c>
      <c r="D922" s="23" t="s">
        <v>28</v>
      </c>
      <c r="E922" s="23">
        <v>619452</v>
      </c>
      <c r="F922" s="23" t="s">
        <v>1658</v>
      </c>
      <c r="G922" s="23">
        <f t="shared" si="15"/>
        <v>2025</v>
      </c>
      <c r="H922" s="25">
        <v>69800</v>
      </c>
      <c r="I922" s="26" t="s">
        <v>25</v>
      </c>
      <c r="J922" s="27">
        <v>45989</v>
      </c>
      <c r="K922" s="27">
        <v>46001</v>
      </c>
      <c r="L922" s="25">
        <v>69800</v>
      </c>
      <c r="M922" s="25">
        <v>1</v>
      </c>
      <c r="N922" s="28" t="s">
        <v>17</v>
      </c>
      <c r="O922" s="29">
        <v>69800</v>
      </c>
      <c r="P922" s="29"/>
      <c r="Q922" s="30"/>
      <c r="R922" s="30"/>
      <c r="S922" s="30"/>
      <c r="T922" s="30"/>
      <c r="U922" s="30"/>
      <c r="V922" s="31" t="s">
        <v>2044</v>
      </c>
      <c r="W922" s="32">
        <v>46087</v>
      </c>
      <c r="X922" s="32"/>
    </row>
    <row r="923" spans="1:24" s="33" customFormat="1" ht="15" customHeight="1" x14ac:dyDescent="0.2">
      <c r="A923" s="23" t="s">
        <v>22</v>
      </c>
      <c r="B923" s="23">
        <v>800014918</v>
      </c>
      <c r="C923" s="24" t="s">
        <v>23</v>
      </c>
      <c r="D923" s="23" t="s">
        <v>28</v>
      </c>
      <c r="E923" s="23">
        <v>619454</v>
      </c>
      <c r="F923" s="23" t="s">
        <v>1659</v>
      </c>
      <c r="G923" s="23">
        <f t="shared" si="15"/>
        <v>2025</v>
      </c>
      <c r="H923" s="25">
        <v>69800</v>
      </c>
      <c r="I923" s="26" t="s">
        <v>25</v>
      </c>
      <c r="J923" s="27">
        <v>45989</v>
      </c>
      <c r="K923" s="27">
        <v>46001</v>
      </c>
      <c r="L923" s="25">
        <v>69800</v>
      </c>
      <c r="M923" s="25">
        <v>1</v>
      </c>
      <c r="N923" s="28" t="s">
        <v>17</v>
      </c>
      <c r="O923" s="29">
        <v>69800</v>
      </c>
      <c r="P923" s="29"/>
      <c r="Q923" s="30"/>
      <c r="R923" s="30"/>
      <c r="S923" s="30"/>
      <c r="T923" s="30"/>
      <c r="U923" s="30"/>
      <c r="V923" s="31" t="s">
        <v>2044</v>
      </c>
      <c r="W923" s="32">
        <v>46087</v>
      </c>
      <c r="X923" s="32"/>
    </row>
    <row r="924" spans="1:24" s="33" customFormat="1" ht="15" customHeight="1" x14ac:dyDescent="0.2">
      <c r="A924" s="23" t="s">
        <v>22</v>
      </c>
      <c r="B924" s="23">
        <v>800014918</v>
      </c>
      <c r="C924" s="24" t="s">
        <v>23</v>
      </c>
      <c r="D924" s="23" t="s">
        <v>28</v>
      </c>
      <c r="E924" s="23">
        <v>619266</v>
      </c>
      <c r="F924" s="23" t="s">
        <v>1647</v>
      </c>
      <c r="G924" s="23">
        <f t="shared" si="15"/>
        <v>2025</v>
      </c>
      <c r="H924" s="25">
        <v>69800</v>
      </c>
      <c r="I924" s="26" t="s">
        <v>25</v>
      </c>
      <c r="J924" s="27">
        <v>45989</v>
      </c>
      <c r="K924" s="27">
        <v>46001</v>
      </c>
      <c r="L924" s="25">
        <v>69800</v>
      </c>
      <c r="M924" s="25">
        <v>1</v>
      </c>
      <c r="N924" s="28" t="s">
        <v>17</v>
      </c>
      <c r="O924" s="29">
        <v>69800</v>
      </c>
      <c r="P924" s="29"/>
      <c r="Q924" s="30"/>
      <c r="R924" s="30"/>
      <c r="S924" s="30"/>
      <c r="T924" s="30"/>
      <c r="U924" s="30"/>
      <c r="V924" s="31" t="s">
        <v>2044</v>
      </c>
      <c r="W924" s="32">
        <v>46087</v>
      </c>
      <c r="X924" s="32"/>
    </row>
    <row r="925" spans="1:24" s="33" customFormat="1" ht="15" customHeight="1" x14ac:dyDescent="0.2">
      <c r="A925" s="23" t="s">
        <v>22</v>
      </c>
      <c r="B925" s="23">
        <v>800014918</v>
      </c>
      <c r="C925" s="24" t="s">
        <v>23</v>
      </c>
      <c r="D925" s="23" t="s">
        <v>28</v>
      </c>
      <c r="E925" s="23">
        <v>619268</v>
      </c>
      <c r="F925" s="23" t="s">
        <v>1648</v>
      </c>
      <c r="G925" s="23">
        <f t="shared" si="15"/>
        <v>2025</v>
      </c>
      <c r="H925" s="25">
        <v>69800</v>
      </c>
      <c r="I925" s="26" t="s">
        <v>25</v>
      </c>
      <c r="J925" s="27">
        <v>45989</v>
      </c>
      <c r="K925" s="27">
        <v>46001</v>
      </c>
      <c r="L925" s="25">
        <v>69800</v>
      </c>
      <c r="M925" s="25">
        <v>1</v>
      </c>
      <c r="N925" s="28" t="s">
        <v>17</v>
      </c>
      <c r="O925" s="29">
        <v>69800</v>
      </c>
      <c r="P925" s="29"/>
      <c r="Q925" s="30"/>
      <c r="R925" s="30"/>
      <c r="S925" s="30"/>
      <c r="T925" s="30"/>
      <c r="U925" s="30"/>
      <c r="V925" s="31" t="s">
        <v>2044</v>
      </c>
      <c r="W925" s="32">
        <v>46087</v>
      </c>
      <c r="X925" s="32"/>
    </row>
    <row r="926" spans="1:24" s="33" customFormat="1" ht="15" customHeight="1" x14ac:dyDescent="0.2">
      <c r="A926" s="23" t="s">
        <v>22</v>
      </c>
      <c r="B926" s="23">
        <v>800014918</v>
      </c>
      <c r="C926" s="24" t="s">
        <v>23</v>
      </c>
      <c r="D926" s="23" t="s">
        <v>28</v>
      </c>
      <c r="E926" s="23">
        <v>619272</v>
      </c>
      <c r="F926" s="23" t="s">
        <v>1649</v>
      </c>
      <c r="G926" s="23">
        <f t="shared" si="15"/>
        <v>2025</v>
      </c>
      <c r="H926" s="25">
        <v>69800</v>
      </c>
      <c r="I926" s="26" t="s">
        <v>25</v>
      </c>
      <c r="J926" s="27">
        <v>45989</v>
      </c>
      <c r="K926" s="27">
        <v>46001</v>
      </c>
      <c r="L926" s="25">
        <v>69800</v>
      </c>
      <c r="M926" s="25">
        <v>1</v>
      </c>
      <c r="N926" s="28" t="s">
        <v>17</v>
      </c>
      <c r="O926" s="29">
        <v>69800</v>
      </c>
      <c r="P926" s="29"/>
      <c r="Q926" s="30"/>
      <c r="R926" s="30"/>
      <c r="S926" s="30"/>
      <c r="T926" s="30"/>
      <c r="U926" s="30"/>
      <c r="V926" s="31" t="s">
        <v>2044</v>
      </c>
      <c r="W926" s="32">
        <v>46087</v>
      </c>
      <c r="X926" s="32"/>
    </row>
    <row r="927" spans="1:24" s="33" customFormat="1" ht="15" customHeight="1" x14ac:dyDescent="0.2">
      <c r="A927" s="23" t="s">
        <v>22</v>
      </c>
      <c r="B927" s="23">
        <v>800014918</v>
      </c>
      <c r="C927" s="24" t="s">
        <v>23</v>
      </c>
      <c r="D927" s="23" t="s">
        <v>28</v>
      </c>
      <c r="E927" s="23">
        <v>619291</v>
      </c>
      <c r="F927" s="23" t="s">
        <v>1650</v>
      </c>
      <c r="G927" s="23">
        <f t="shared" si="15"/>
        <v>2025</v>
      </c>
      <c r="H927" s="25">
        <v>69800</v>
      </c>
      <c r="I927" s="26" t="s">
        <v>25</v>
      </c>
      <c r="J927" s="27">
        <v>45989</v>
      </c>
      <c r="K927" s="27">
        <v>46001</v>
      </c>
      <c r="L927" s="25">
        <v>69800</v>
      </c>
      <c r="M927" s="25">
        <v>1</v>
      </c>
      <c r="N927" s="28" t="s">
        <v>17</v>
      </c>
      <c r="O927" s="29">
        <v>69800</v>
      </c>
      <c r="P927" s="29"/>
      <c r="Q927" s="30"/>
      <c r="R927" s="30"/>
      <c r="S927" s="30"/>
      <c r="T927" s="30"/>
      <c r="U927" s="30"/>
      <c r="V927" s="31" t="s">
        <v>2044</v>
      </c>
      <c r="W927" s="32">
        <v>46087</v>
      </c>
      <c r="X927" s="32"/>
    </row>
    <row r="928" spans="1:24" s="33" customFormat="1" ht="15" customHeight="1" x14ac:dyDescent="0.2">
      <c r="A928" s="23" t="s">
        <v>22</v>
      </c>
      <c r="B928" s="23">
        <v>800014918</v>
      </c>
      <c r="C928" s="24" t="s">
        <v>23</v>
      </c>
      <c r="D928" s="23" t="s">
        <v>28</v>
      </c>
      <c r="E928" s="23">
        <v>619649</v>
      </c>
      <c r="F928" s="23" t="s">
        <v>1671</v>
      </c>
      <c r="G928" s="23">
        <f t="shared" si="15"/>
        <v>2025</v>
      </c>
      <c r="H928" s="25">
        <v>69800</v>
      </c>
      <c r="I928" s="26" t="s">
        <v>25</v>
      </c>
      <c r="J928" s="27">
        <v>45990</v>
      </c>
      <c r="K928" s="27">
        <v>46001</v>
      </c>
      <c r="L928" s="25">
        <v>69800</v>
      </c>
      <c r="M928" s="25">
        <v>1</v>
      </c>
      <c r="N928" s="28" t="s">
        <v>17</v>
      </c>
      <c r="O928" s="29">
        <v>69800</v>
      </c>
      <c r="P928" s="29"/>
      <c r="Q928" s="30"/>
      <c r="R928" s="30"/>
      <c r="S928" s="30"/>
      <c r="T928" s="30"/>
      <c r="U928" s="30"/>
      <c r="V928" s="31" t="s">
        <v>2044</v>
      </c>
      <c r="W928" s="32">
        <v>46087</v>
      </c>
      <c r="X928" s="32"/>
    </row>
    <row r="929" spans="1:24" s="33" customFormat="1" ht="15" customHeight="1" x14ac:dyDescent="0.2">
      <c r="A929" s="23" t="s">
        <v>22</v>
      </c>
      <c r="B929" s="23">
        <v>800014918</v>
      </c>
      <c r="C929" s="24" t="s">
        <v>23</v>
      </c>
      <c r="D929" s="23" t="s">
        <v>28</v>
      </c>
      <c r="E929" s="23">
        <v>619651</v>
      </c>
      <c r="F929" s="23" t="s">
        <v>1672</v>
      </c>
      <c r="G929" s="23">
        <f t="shared" si="15"/>
        <v>2025</v>
      </c>
      <c r="H929" s="25">
        <v>281600</v>
      </c>
      <c r="I929" s="26" t="s">
        <v>25</v>
      </c>
      <c r="J929" s="27">
        <v>45990</v>
      </c>
      <c r="K929" s="27">
        <v>46001</v>
      </c>
      <c r="L929" s="25">
        <v>281600</v>
      </c>
      <c r="M929" s="25">
        <v>1</v>
      </c>
      <c r="N929" s="28" t="s">
        <v>17</v>
      </c>
      <c r="O929" s="29">
        <v>281600</v>
      </c>
      <c r="P929" s="29"/>
      <c r="Q929" s="30"/>
      <c r="R929" s="30"/>
      <c r="S929" s="30"/>
      <c r="T929" s="30"/>
      <c r="U929" s="30"/>
      <c r="V929" s="31" t="s">
        <v>2044</v>
      </c>
      <c r="W929" s="32">
        <v>46087</v>
      </c>
      <c r="X929" s="32"/>
    </row>
    <row r="930" spans="1:24" s="33" customFormat="1" ht="15" customHeight="1" x14ac:dyDescent="0.2">
      <c r="A930" s="23" t="s">
        <v>22</v>
      </c>
      <c r="B930" s="23">
        <v>800014918</v>
      </c>
      <c r="C930" s="24" t="s">
        <v>23</v>
      </c>
      <c r="D930" s="23" t="s">
        <v>28</v>
      </c>
      <c r="E930" s="23">
        <v>619654</v>
      </c>
      <c r="F930" s="23" t="s">
        <v>1673</v>
      </c>
      <c r="G930" s="23">
        <f t="shared" si="15"/>
        <v>2025</v>
      </c>
      <c r="H930" s="25">
        <v>77000</v>
      </c>
      <c r="I930" s="26" t="s">
        <v>25</v>
      </c>
      <c r="J930" s="27">
        <v>45990</v>
      </c>
      <c r="K930" s="27">
        <v>46001</v>
      </c>
      <c r="L930" s="25">
        <v>77000</v>
      </c>
      <c r="M930" s="25">
        <v>1</v>
      </c>
      <c r="N930" s="28" t="s">
        <v>17</v>
      </c>
      <c r="O930" s="29">
        <v>77000</v>
      </c>
      <c r="P930" s="29"/>
      <c r="Q930" s="30"/>
      <c r="R930" s="30"/>
      <c r="S930" s="30"/>
      <c r="T930" s="30"/>
      <c r="U930" s="30"/>
      <c r="V930" s="31" t="s">
        <v>2044</v>
      </c>
      <c r="W930" s="32">
        <v>46087</v>
      </c>
      <c r="X930" s="32"/>
    </row>
    <row r="931" spans="1:24" s="33" customFormat="1" ht="15" customHeight="1" x14ac:dyDescent="0.2">
      <c r="A931" s="23" t="s">
        <v>22</v>
      </c>
      <c r="B931" s="23">
        <v>800014918</v>
      </c>
      <c r="C931" s="24" t="s">
        <v>23</v>
      </c>
      <c r="D931" s="23" t="s">
        <v>28</v>
      </c>
      <c r="E931" s="23">
        <v>619661</v>
      </c>
      <c r="F931" s="23" t="s">
        <v>1674</v>
      </c>
      <c r="G931" s="23">
        <f t="shared" si="15"/>
        <v>2025</v>
      </c>
      <c r="H931" s="25">
        <v>322300</v>
      </c>
      <c r="I931" s="26" t="s">
        <v>25</v>
      </c>
      <c r="J931" s="27">
        <v>45990</v>
      </c>
      <c r="K931" s="27">
        <v>46001</v>
      </c>
      <c r="L931" s="25">
        <v>322300</v>
      </c>
      <c r="M931" s="25">
        <v>1</v>
      </c>
      <c r="N931" s="28" t="s">
        <v>17</v>
      </c>
      <c r="O931" s="29">
        <v>322300</v>
      </c>
      <c r="P931" s="29"/>
      <c r="Q931" s="30"/>
      <c r="R931" s="30"/>
      <c r="S931" s="30"/>
      <c r="T931" s="30"/>
      <c r="U931" s="30"/>
      <c r="V931" s="31" t="s">
        <v>2044</v>
      </c>
      <c r="W931" s="32">
        <v>46087</v>
      </c>
      <c r="X931" s="32"/>
    </row>
    <row r="932" spans="1:24" s="33" customFormat="1" ht="15" customHeight="1" x14ac:dyDescent="0.2">
      <c r="A932" s="23" t="s">
        <v>22</v>
      </c>
      <c r="B932" s="23">
        <v>800014918</v>
      </c>
      <c r="C932" s="24" t="s">
        <v>23</v>
      </c>
      <c r="D932" s="23" t="s">
        <v>28</v>
      </c>
      <c r="E932" s="23">
        <v>619663</v>
      </c>
      <c r="F932" s="23" t="s">
        <v>1675</v>
      </c>
      <c r="G932" s="23">
        <f t="shared" si="15"/>
        <v>2025</v>
      </c>
      <c r="H932" s="25">
        <v>2933135</v>
      </c>
      <c r="I932" s="26" t="s">
        <v>25</v>
      </c>
      <c r="J932" s="27">
        <v>45990</v>
      </c>
      <c r="K932" s="27">
        <v>46001</v>
      </c>
      <c r="L932" s="25">
        <v>2768135</v>
      </c>
      <c r="M932" s="25">
        <v>1</v>
      </c>
      <c r="N932" s="28" t="s">
        <v>17</v>
      </c>
      <c r="O932" s="29">
        <v>2768135</v>
      </c>
      <c r="P932" s="29"/>
      <c r="Q932" s="30"/>
      <c r="R932" s="30"/>
      <c r="S932" s="30"/>
      <c r="T932" s="30"/>
      <c r="U932" s="30"/>
      <c r="V932" s="31" t="s">
        <v>2044</v>
      </c>
      <c r="W932" s="32">
        <v>46087</v>
      </c>
      <c r="X932" s="32"/>
    </row>
    <row r="933" spans="1:24" s="33" customFormat="1" ht="15" customHeight="1" x14ac:dyDescent="0.2">
      <c r="A933" s="23" t="s">
        <v>22</v>
      </c>
      <c r="B933" s="23">
        <v>800014918</v>
      </c>
      <c r="C933" s="24" t="s">
        <v>23</v>
      </c>
      <c r="D933" s="23" t="s">
        <v>28</v>
      </c>
      <c r="E933" s="23">
        <v>619669</v>
      </c>
      <c r="F933" s="23" t="s">
        <v>1676</v>
      </c>
      <c r="G933" s="23">
        <f t="shared" si="15"/>
        <v>2025</v>
      </c>
      <c r="H933" s="25">
        <v>69800</v>
      </c>
      <c r="I933" s="26" t="s">
        <v>25</v>
      </c>
      <c r="J933" s="27">
        <v>45990</v>
      </c>
      <c r="K933" s="27">
        <v>46001</v>
      </c>
      <c r="L933" s="25">
        <v>69800</v>
      </c>
      <c r="M933" s="25">
        <v>1</v>
      </c>
      <c r="N933" s="28" t="s">
        <v>17</v>
      </c>
      <c r="O933" s="29">
        <v>69800</v>
      </c>
      <c r="P933" s="29"/>
      <c r="Q933" s="30"/>
      <c r="R933" s="30"/>
      <c r="S933" s="30"/>
      <c r="T933" s="30"/>
      <c r="U933" s="30"/>
      <c r="V933" s="31" t="s">
        <v>2044</v>
      </c>
      <c r="W933" s="32">
        <v>46087</v>
      </c>
      <c r="X933" s="32"/>
    </row>
    <row r="934" spans="1:24" s="33" customFormat="1" ht="15" customHeight="1" x14ac:dyDescent="0.2">
      <c r="A934" s="23" t="s">
        <v>22</v>
      </c>
      <c r="B934" s="23">
        <v>800014918</v>
      </c>
      <c r="C934" s="24" t="s">
        <v>23</v>
      </c>
      <c r="D934" s="23" t="s">
        <v>28</v>
      </c>
      <c r="E934" s="23">
        <v>619686</v>
      </c>
      <c r="F934" s="23" t="s">
        <v>1677</v>
      </c>
      <c r="G934" s="23">
        <f t="shared" si="15"/>
        <v>2025</v>
      </c>
      <c r="H934" s="25">
        <v>552453</v>
      </c>
      <c r="I934" s="26" t="s">
        <v>25</v>
      </c>
      <c r="J934" s="27">
        <v>45990</v>
      </c>
      <c r="K934" s="27">
        <v>46001</v>
      </c>
      <c r="L934" s="25">
        <v>552453</v>
      </c>
      <c r="M934" s="25">
        <v>1</v>
      </c>
      <c r="N934" s="28" t="s">
        <v>17</v>
      </c>
      <c r="O934" s="29">
        <v>552453</v>
      </c>
      <c r="P934" s="29"/>
      <c r="Q934" s="30"/>
      <c r="R934" s="30"/>
      <c r="S934" s="30"/>
      <c r="T934" s="30"/>
      <c r="U934" s="30"/>
      <c r="V934" s="31" t="s">
        <v>2044</v>
      </c>
      <c r="W934" s="32">
        <v>46087</v>
      </c>
      <c r="X934" s="32"/>
    </row>
    <row r="935" spans="1:24" s="33" customFormat="1" ht="15" customHeight="1" x14ac:dyDescent="0.2">
      <c r="A935" s="23" t="s">
        <v>22</v>
      </c>
      <c r="B935" s="23">
        <v>800014918</v>
      </c>
      <c r="C935" s="24" t="s">
        <v>23</v>
      </c>
      <c r="D935" s="23" t="s">
        <v>28</v>
      </c>
      <c r="E935" s="23">
        <v>619705</v>
      </c>
      <c r="F935" s="23" t="s">
        <v>1678</v>
      </c>
      <c r="G935" s="23">
        <f t="shared" si="15"/>
        <v>2025</v>
      </c>
      <c r="H935" s="25">
        <v>1431369</v>
      </c>
      <c r="I935" s="26" t="s">
        <v>25</v>
      </c>
      <c r="J935" s="27">
        <v>45990</v>
      </c>
      <c r="K935" s="27">
        <v>46001</v>
      </c>
      <c r="L935" s="25">
        <v>1431369</v>
      </c>
      <c r="M935" s="25">
        <v>1</v>
      </c>
      <c r="N935" s="28" t="s">
        <v>17</v>
      </c>
      <c r="O935" s="29">
        <v>1431369</v>
      </c>
      <c r="P935" s="29"/>
      <c r="Q935" s="30"/>
      <c r="R935" s="30"/>
      <c r="S935" s="30"/>
      <c r="T935" s="30"/>
      <c r="U935" s="30"/>
      <c r="V935" s="31" t="s">
        <v>2044</v>
      </c>
      <c r="W935" s="32">
        <v>46087</v>
      </c>
      <c r="X935" s="32"/>
    </row>
    <row r="936" spans="1:24" s="33" customFormat="1" ht="15" customHeight="1" x14ac:dyDescent="0.2">
      <c r="A936" s="23" t="s">
        <v>22</v>
      </c>
      <c r="B936" s="23">
        <v>800014918</v>
      </c>
      <c r="C936" s="24" t="s">
        <v>23</v>
      </c>
      <c r="D936" s="23" t="s">
        <v>28</v>
      </c>
      <c r="E936" s="23">
        <v>619741</v>
      </c>
      <c r="F936" s="23" t="s">
        <v>1679</v>
      </c>
      <c r="G936" s="23">
        <f t="shared" si="15"/>
        <v>2025</v>
      </c>
      <c r="H936" s="25">
        <v>592287</v>
      </c>
      <c r="I936" s="26" t="s">
        <v>25</v>
      </c>
      <c r="J936" s="27">
        <v>45990</v>
      </c>
      <c r="K936" s="27">
        <v>46001</v>
      </c>
      <c r="L936" s="25">
        <v>592287</v>
      </c>
      <c r="M936" s="25">
        <v>1</v>
      </c>
      <c r="N936" s="28" t="s">
        <v>17</v>
      </c>
      <c r="O936" s="29">
        <v>592287</v>
      </c>
      <c r="P936" s="29"/>
      <c r="Q936" s="30"/>
      <c r="R936" s="30"/>
      <c r="S936" s="30"/>
      <c r="T936" s="30"/>
      <c r="U936" s="30"/>
      <c r="V936" s="31" t="s">
        <v>2044</v>
      </c>
      <c r="W936" s="32">
        <v>46087</v>
      </c>
      <c r="X936" s="32"/>
    </row>
    <row r="937" spans="1:24" s="33" customFormat="1" ht="15" customHeight="1" x14ac:dyDescent="0.2">
      <c r="A937" s="23" t="s">
        <v>22</v>
      </c>
      <c r="B937" s="23">
        <v>800014918</v>
      </c>
      <c r="C937" s="24" t="s">
        <v>23</v>
      </c>
      <c r="D937" s="23" t="s">
        <v>28</v>
      </c>
      <c r="E937" s="23">
        <v>619782</v>
      </c>
      <c r="F937" s="23" t="s">
        <v>1680</v>
      </c>
      <c r="G937" s="23">
        <f t="shared" si="15"/>
        <v>2025</v>
      </c>
      <c r="H937" s="25">
        <v>322300</v>
      </c>
      <c r="I937" s="26" t="s">
        <v>25</v>
      </c>
      <c r="J937" s="27">
        <v>45990</v>
      </c>
      <c r="K937" s="27">
        <v>46001</v>
      </c>
      <c r="L937" s="25">
        <v>322300</v>
      </c>
      <c r="M937" s="25">
        <v>1</v>
      </c>
      <c r="N937" s="28" t="s">
        <v>17</v>
      </c>
      <c r="O937" s="29">
        <v>322300</v>
      </c>
      <c r="P937" s="29"/>
      <c r="Q937" s="30"/>
      <c r="R937" s="30"/>
      <c r="S937" s="30"/>
      <c r="T937" s="30"/>
      <c r="U937" s="30"/>
      <c r="V937" s="31" t="s">
        <v>2044</v>
      </c>
      <c r="W937" s="32">
        <v>46087</v>
      </c>
      <c r="X937" s="32"/>
    </row>
    <row r="938" spans="1:24" s="33" customFormat="1" ht="15" customHeight="1" x14ac:dyDescent="0.2">
      <c r="A938" s="23" t="s">
        <v>22</v>
      </c>
      <c r="B938" s="23">
        <v>800014918</v>
      </c>
      <c r="C938" s="24" t="s">
        <v>23</v>
      </c>
      <c r="D938" s="23" t="s">
        <v>28</v>
      </c>
      <c r="E938" s="23">
        <v>619783</v>
      </c>
      <c r="F938" s="23" t="s">
        <v>1681</v>
      </c>
      <c r="G938" s="23">
        <f t="shared" si="15"/>
        <v>2025</v>
      </c>
      <c r="H938" s="25">
        <v>79500</v>
      </c>
      <c r="I938" s="26" t="s">
        <v>25</v>
      </c>
      <c r="J938" s="27">
        <v>45990</v>
      </c>
      <c r="K938" s="27">
        <v>46001</v>
      </c>
      <c r="L938" s="25">
        <v>79500</v>
      </c>
      <c r="M938" s="25">
        <v>1</v>
      </c>
      <c r="N938" s="28" t="s">
        <v>17</v>
      </c>
      <c r="O938" s="29">
        <v>79500</v>
      </c>
      <c r="P938" s="29"/>
      <c r="Q938" s="30"/>
      <c r="R938" s="30"/>
      <c r="S938" s="30"/>
      <c r="T938" s="30"/>
      <c r="U938" s="30"/>
      <c r="V938" s="31" t="s">
        <v>2044</v>
      </c>
      <c r="W938" s="32">
        <v>46087</v>
      </c>
      <c r="X938" s="32"/>
    </row>
    <row r="939" spans="1:24" s="33" customFormat="1" ht="15" customHeight="1" x14ac:dyDescent="0.2">
      <c r="A939" s="23" t="s">
        <v>22</v>
      </c>
      <c r="B939" s="23">
        <v>800014918</v>
      </c>
      <c r="C939" s="24" t="s">
        <v>23</v>
      </c>
      <c r="D939" s="23" t="s">
        <v>28</v>
      </c>
      <c r="E939" s="23">
        <v>619785</v>
      </c>
      <c r="F939" s="23" t="s">
        <v>1682</v>
      </c>
      <c r="G939" s="23">
        <f t="shared" si="15"/>
        <v>2025</v>
      </c>
      <c r="H939" s="25">
        <v>183355</v>
      </c>
      <c r="I939" s="26" t="s">
        <v>25</v>
      </c>
      <c r="J939" s="27">
        <v>45990</v>
      </c>
      <c r="K939" s="27">
        <v>46001</v>
      </c>
      <c r="L939" s="25">
        <v>183355</v>
      </c>
      <c r="M939" s="25">
        <v>1</v>
      </c>
      <c r="N939" s="28" t="s">
        <v>17</v>
      </c>
      <c r="O939" s="29">
        <v>183355</v>
      </c>
      <c r="P939" s="29"/>
      <c r="Q939" s="30"/>
      <c r="R939" s="30"/>
      <c r="S939" s="30"/>
      <c r="T939" s="30"/>
      <c r="U939" s="30"/>
      <c r="V939" s="31" t="s">
        <v>2044</v>
      </c>
      <c r="W939" s="32">
        <v>46087</v>
      </c>
      <c r="X939" s="32"/>
    </row>
    <row r="940" spans="1:24" s="33" customFormat="1" ht="15" customHeight="1" x14ac:dyDescent="0.2">
      <c r="A940" s="23" t="s">
        <v>22</v>
      </c>
      <c r="B940" s="23">
        <v>800014918</v>
      </c>
      <c r="C940" s="24" t="s">
        <v>23</v>
      </c>
      <c r="D940" s="23" t="s">
        <v>28</v>
      </c>
      <c r="E940" s="23">
        <v>619788</v>
      </c>
      <c r="F940" s="23" t="s">
        <v>1683</v>
      </c>
      <c r="G940" s="23">
        <f t="shared" si="15"/>
        <v>2025</v>
      </c>
      <c r="H940" s="25">
        <v>2447470</v>
      </c>
      <c r="I940" s="26" t="s">
        <v>25</v>
      </c>
      <c r="J940" s="27">
        <v>45990</v>
      </c>
      <c r="K940" s="27">
        <v>46001</v>
      </c>
      <c r="L940" s="25">
        <v>2447470</v>
      </c>
      <c r="M940" s="25">
        <v>1</v>
      </c>
      <c r="N940" s="28" t="s">
        <v>17</v>
      </c>
      <c r="O940" s="29">
        <v>2447470</v>
      </c>
      <c r="P940" s="29"/>
      <c r="Q940" s="30"/>
      <c r="R940" s="30"/>
      <c r="S940" s="30"/>
      <c r="T940" s="30"/>
      <c r="U940" s="30"/>
      <c r="V940" s="31" t="s">
        <v>2044</v>
      </c>
      <c r="W940" s="32">
        <v>46087</v>
      </c>
      <c r="X940" s="32"/>
    </row>
    <row r="941" spans="1:24" s="33" customFormat="1" ht="15" customHeight="1" x14ac:dyDescent="0.2">
      <c r="A941" s="23" t="s">
        <v>22</v>
      </c>
      <c r="B941" s="23">
        <v>800014918</v>
      </c>
      <c r="C941" s="24" t="s">
        <v>23</v>
      </c>
      <c r="D941" s="23" t="s">
        <v>28</v>
      </c>
      <c r="E941" s="23">
        <v>619801</v>
      </c>
      <c r="F941" s="23" t="s">
        <v>1684</v>
      </c>
      <c r="G941" s="23">
        <f t="shared" si="15"/>
        <v>2025</v>
      </c>
      <c r="H941" s="25">
        <v>466239</v>
      </c>
      <c r="I941" s="26" t="s">
        <v>25</v>
      </c>
      <c r="J941" s="27">
        <v>45990</v>
      </c>
      <c r="K941" s="27">
        <v>46001</v>
      </c>
      <c r="L941" s="25">
        <v>466239</v>
      </c>
      <c r="M941" s="25">
        <v>1</v>
      </c>
      <c r="N941" s="28" t="s">
        <v>17</v>
      </c>
      <c r="O941" s="29">
        <v>466239</v>
      </c>
      <c r="P941" s="29"/>
      <c r="Q941" s="30"/>
      <c r="R941" s="30"/>
      <c r="S941" s="30"/>
      <c r="T941" s="30"/>
      <c r="U941" s="30"/>
      <c r="V941" s="31" t="s">
        <v>2044</v>
      </c>
      <c r="W941" s="32">
        <v>46087</v>
      </c>
      <c r="X941" s="32"/>
    </row>
    <row r="942" spans="1:24" s="33" customFormat="1" ht="15" customHeight="1" x14ac:dyDescent="0.2">
      <c r="A942" s="23" t="s">
        <v>22</v>
      </c>
      <c r="B942" s="23">
        <v>800014918</v>
      </c>
      <c r="C942" s="24" t="s">
        <v>23</v>
      </c>
      <c r="D942" s="23" t="s">
        <v>28</v>
      </c>
      <c r="E942" s="23">
        <v>619815</v>
      </c>
      <c r="F942" s="23" t="s">
        <v>1685</v>
      </c>
      <c r="G942" s="23">
        <f t="shared" si="15"/>
        <v>2025</v>
      </c>
      <c r="H942" s="25">
        <v>3188914</v>
      </c>
      <c r="I942" s="26" t="s">
        <v>25</v>
      </c>
      <c r="J942" s="27">
        <v>45990</v>
      </c>
      <c r="K942" s="27">
        <v>46001</v>
      </c>
      <c r="L942" s="25">
        <v>3188914</v>
      </c>
      <c r="M942" s="25">
        <v>1</v>
      </c>
      <c r="N942" s="28" t="s">
        <v>17</v>
      </c>
      <c r="O942" s="29">
        <v>3188914</v>
      </c>
      <c r="P942" s="29"/>
      <c r="Q942" s="30"/>
      <c r="R942" s="30"/>
      <c r="S942" s="30"/>
      <c r="T942" s="30"/>
      <c r="U942" s="30"/>
      <c r="V942" s="31" t="s">
        <v>2044</v>
      </c>
      <c r="W942" s="32">
        <v>46087</v>
      </c>
      <c r="X942" s="32"/>
    </row>
    <row r="943" spans="1:24" s="33" customFormat="1" ht="15" customHeight="1" x14ac:dyDescent="0.2">
      <c r="A943" s="23" t="s">
        <v>22</v>
      </c>
      <c r="B943" s="23">
        <v>800014918</v>
      </c>
      <c r="C943" s="24" t="s">
        <v>23</v>
      </c>
      <c r="D943" s="23" t="s">
        <v>28</v>
      </c>
      <c r="E943" s="23">
        <v>619834</v>
      </c>
      <c r="F943" s="23" t="s">
        <v>1686</v>
      </c>
      <c r="G943" s="23">
        <f t="shared" si="15"/>
        <v>2025</v>
      </c>
      <c r="H943" s="25">
        <v>5938296</v>
      </c>
      <c r="I943" s="26" t="s">
        <v>25</v>
      </c>
      <c r="J943" s="27">
        <v>45990</v>
      </c>
      <c r="K943" s="27">
        <v>46001</v>
      </c>
      <c r="L943" s="25">
        <v>5443296</v>
      </c>
      <c r="M943" s="25">
        <v>1</v>
      </c>
      <c r="N943" s="28" t="s">
        <v>17</v>
      </c>
      <c r="O943" s="29">
        <v>5443296</v>
      </c>
      <c r="P943" s="29"/>
      <c r="Q943" s="30"/>
      <c r="R943" s="30"/>
      <c r="S943" s="30"/>
      <c r="T943" s="30"/>
      <c r="U943" s="30"/>
      <c r="V943" s="31" t="s">
        <v>2044</v>
      </c>
      <c r="W943" s="32">
        <v>46087</v>
      </c>
      <c r="X943" s="32"/>
    </row>
    <row r="944" spans="1:24" s="33" customFormat="1" ht="15" customHeight="1" x14ac:dyDescent="0.2">
      <c r="A944" s="23" t="s">
        <v>22</v>
      </c>
      <c r="B944" s="23">
        <v>800014918</v>
      </c>
      <c r="C944" s="24" t="s">
        <v>23</v>
      </c>
      <c r="D944" s="23" t="s">
        <v>28</v>
      </c>
      <c r="E944" s="23">
        <v>619872</v>
      </c>
      <c r="F944" s="23" t="s">
        <v>1687</v>
      </c>
      <c r="G944" s="23">
        <f t="shared" si="15"/>
        <v>2025</v>
      </c>
      <c r="H944" s="25">
        <v>4675605</v>
      </c>
      <c r="I944" s="26" t="s">
        <v>25</v>
      </c>
      <c r="J944" s="27">
        <v>45991</v>
      </c>
      <c r="K944" s="27">
        <v>46001</v>
      </c>
      <c r="L944" s="25">
        <v>4675605</v>
      </c>
      <c r="M944" s="25">
        <v>1</v>
      </c>
      <c r="N944" s="28" t="s">
        <v>17</v>
      </c>
      <c r="O944" s="29">
        <v>4675605</v>
      </c>
      <c r="P944" s="29"/>
      <c r="Q944" s="30"/>
      <c r="R944" s="30"/>
      <c r="S944" s="30"/>
      <c r="T944" s="30"/>
      <c r="U944" s="30"/>
      <c r="V944" s="31" t="s">
        <v>2044</v>
      </c>
      <c r="W944" s="32">
        <v>46087</v>
      </c>
      <c r="X944" s="32"/>
    </row>
    <row r="945" spans="1:24" s="33" customFormat="1" ht="15" customHeight="1" x14ac:dyDescent="0.2">
      <c r="A945" s="23" t="s">
        <v>22</v>
      </c>
      <c r="B945" s="23">
        <v>800014918</v>
      </c>
      <c r="C945" s="24" t="s">
        <v>23</v>
      </c>
      <c r="D945" s="23" t="s">
        <v>28</v>
      </c>
      <c r="E945" s="23">
        <v>619911</v>
      </c>
      <c r="F945" s="23" t="s">
        <v>1688</v>
      </c>
      <c r="G945" s="23">
        <f t="shared" si="15"/>
        <v>2025</v>
      </c>
      <c r="H945" s="25">
        <v>884525</v>
      </c>
      <c r="I945" s="26" t="s">
        <v>25</v>
      </c>
      <c r="J945" s="27">
        <v>45991</v>
      </c>
      <c r="K945" s="27">
        <v>46001</v>
      </c>
      <c r="L945" s="25">
        <v>884525</v>
      </c>
      <c r="M945" s="25">
        <v>1</v>
      </c>
      <c r="N945" s="28" t="s">
        <v>17</v>
      </c>
      <c r="O945" s="29">
        <v>884525</v>
      </c>
      <c r="P945" s="29"/>
      <c r="Q945" s="30"/>
      <c r="R945" s="30"/>
      <c r="S945" s="30"/>
      <c r="T945" s="30"/>
      <c r="U945" s="30"/>
      <c r="V945" s="31" t="s">
        <v>2044</v>
      </c>
      <c r="W945" s="32">
        <v>46087</v>
      </c>
      <c r="X945" s="32"/>
    </row>
    <row r="946" spans="1:24" s="33" customFormat="1" ht="15" customHeight="1" x14ac:dyDescent="0.2">
      <c r="A946" s="23" t="s">
        <v>22</v>
      </c>
      <c r="B946" s="23">
        <v>800014918</v>
      </c>
      <c r="C946" s="24" t="s">
        <v>23</v>
      </c>
      <c r="D946" s="23" t="s">
        <v>28</v>
      </c>
      <c r="E946" s="23">
        <v>619916</v>
      </c>
      <c r="F946" s="23" t="s">
        <v>1689</v>
      </c>
      <c r="G946" s="23">
        <f t="shared" si="15"/>
        <v>2025</v>
      </c>
      <c r="H946" s="25">
        <v>1844018</v>
      </c>
      <c r="I946" s="26" t="s">
        <v>25</v>
      </c>
      <c r="J946" s="27">
        <v>45991</v>
      </c>
      <c r="K946" s="27">
        <v>46001</v>
      </c>
      <c r="L946" s="25">
        <v>1679018</v>
      </c>
      <c r="M946" s="25">
        <v>1</v>
      </c>
      <c r="N946" s="28" t="s">
        <v>17</v>
      </c>
      <c r="O946" s="29">
        <v>1679018</v>
      </c>
      <c r="P946" s="29"/>
      <c r="Q946" s="30"/>
      <c r="R946" s="30"/>
      <c r="S946" s="30"/>
      <c r="T946" s="30"/>
      <c r="U946" s="30"/>
      <c r="V946" s="31" t="s">
        <v>2044</v>
      </c>
      <c r="W946" s="32">
        <v>46087</v>
      </c>
      <c r="X946" s="32"/>
    </row>
    <row r="947" spans="1:24" s="33" customFormat="1" ht="15" customHeight="1" x14ac:dyDescent="0.2">
      <c r="A947" s="23" t="s">
        <v>22</v>
      </c>
      <c r="B947" s="23">
        <v>800014918</v>
      </c>
      <c r="C947" s="24" t="s">
        <v>23</v>
      </c>
      <c r="D947" s="23" t="s">
        <v>28</v>
      </c>
      <c r="E947" s="23">
        <v>619921</v>
      </c>
      <c r="F947" s="23" t="s">
        <v>1690</v>
      </c>
      <c r="G947" s="23">
        <f t="shared" si="15"/>
        <v>2025</v>
      </c>
      <c r="H947" s="25">
        <v>3148458</v>
      </c>
      <c r="I947" s="26" t="s">
        <v>25</v>
      </c>
      <c r="J947" s="27">
        <v>45991</v>
      </c>
      <c r="K947" s="27">
        <v>46001</v>
      </c>
      <c r="L947" s="25">
        <v>3148458</v>
      </c>
      <c r="M947" s="25">
        <v>1</v>
      </c>
      <c r="N947" s="28" t="s">
        <v>17</v>
      </c>
      <c r="O947" s="29">
        <v>3148458</v>
      </c>
      <c r="P947" s="29"/>
      <c r="Q947" s="30"/>
      <c r="R947" s="30"/>
      <c r="S947" s="30"/>
      <c r="T947" s="30"/>
      <c r="U947" s="30"/>
      <c r="V947" s="31" t="s">
        <v>2044</v>
      </c>
      <c r="W947" s="32">
        <v>46087</v>
      </c>
      <c r="X947" s="32"/>
    </row>
    <row r="948" spans="1:24" s="33" customFormat="1" ht="15" customHeight="1" x14ac:dyDescent="0.2">
      <c r="A948" s="23" t="s">
        <v>22</v>
      </c>
      <c r="B948" s="23">
        <v>800014918</v>
      </c>
      <c r="C948" s="24" t="s">
        <v>23</v>
      </c>
      <c r="D948" s="23" t="s">
        <v>28</v>
      </c>
      <c r="E948" s="23">
        <v>619923</v>
      </c>
      <c r="F948" s="23" t="s">
        <v>1691</v>
      </c>
      <c r="G948" s="23">
        <f t="shared" si="15"/>
        <v>2025</v>
      </c>
      <c r="H948" s="25">
        <v>412563</v>
      </c>
      <c r="I948" s="26" t="s">
        <v>25</v>
      </c>
      <c r="J948" s="27">
        <v>45991</v>
      </c>
      <c r="K948" s="27">
        <v>46001</v>
      </c>
      <c r="L948" s="25">
        <v>412563</v>
      </c>
      <c r="M948" s="25">
        <v>1</v>
      </c>
      <c r="N948" s="28" t="s">
        <v>17</v>
      </c>
      <c r="O948" s="29">
        <v>412563</v>
      </c>
      <c r="P948" s="29"/>
      <c r="Q948" s="30"/>
      <c r="R948" s="30"/>
      <c r="S948" s="30"/>
      <c r="T948" s="30"/>
      <c r="U948" s="30"/>
      <c r="V948" s="31" t="s">
        <v>2044</v>
      </c>
      <c r="W948" s="32">
        <v>46087</v>
      </c>
      <c r="X948" s="32"/>
    </row>
    <row r="949" spans="1:24" s="33" customFormat="1" ht="15" customHeight="1" x14ac:dyDescent="0.2">
      <c r="A949" s="23" t="s">
        <v>22</v>
      </c>
      <c r="B949" s="23">
        <v>800014918</v>
      </c>
      <c r="C949" s="24" t="s">
        <v>23</v>
      </c>
      <c r="D949" s="23" t="s">
        <v>28</v>
      </c>
      <c r="E949" s="23">
        <v>619924</v>
      </c>
      <c r="F949" s="23" t="s">
        <v>1692</v>
      </c>
      <c r="G949" s="23">
        <f t="shared" si="15"/>
        <v>2025</v>
      </c>
      <c r="H949" s="25">
        <v>3562531</v>
      </c>
      <c r="I949" s="26" t="s">
        <v>25</v>
      </c>
      <c r="J949" s="27">
        <v>45991</v>
      </c>
      <c r="K949" s="27">
        <v>46001</v>
      </c>
      <c r="L949" s="25">
        <v>3562531</v>
      </c>
      <c r="M949" s="25">
        <v>1</v>
      </c>
      <c r="N949" s="28" t="s">
        <v>17</v>
      </c>
      <c r="O949" s="29">
        <v>3562531</v>
      </c>
      <c r="P949" s="29"/>
      <c r="Q949" s="30"/>
      <c r="R949" s="30"/>
      <c r="S949" s="30"/>
      <c r="T949" s="30"/>
      <c r="U949" s="30"/>
      <c r="V949" s="31" t="s">
        <v>2044</v>
      </c>
      <c r="W949" s="32">
        <v>46087</v>
      </c>
      <c r="X949" s="32"/>
    </row>
    <row r="950" spans="1:24" s="33" customFormat="1" ht="15" customHeight="1" x14ac:dyDescent="0.2">
      <c r="A950" s="23" t="s">
        <v>22</v>
      </c>
      <c r="B950" s="23">
        <v>800014918</v>
      </c>
      <c r="C950" s="24" t="s">
        <v>23</v>
      </c>
      <c r="D950" s="23" t="s">
        <v>28</v>
      </c>
      <c r="E950" s="23">
        <v>619929</v>
      </c>
      <c r="F950" s="23" t="s">
        <v>1693</v>
      </c>
      <c r="G950" s="23">
        <f t="shared" si="15"/>
        <v>2025</v>
      </c>
      <c r="H950" s="25">
        <v>77000</v>
      </c>
      <c r="I950" s="26" t="s">
        <v>25</v>
      </c>
      <c r="J950" s="27">
        <v>45991</v>
      </c>
      <c r="K950" s="27">
        <v>46001</v>
      </c>
      <c r="L950" s="25">
        <v>77000</v>
      </c>
      <c r="M950" s="25">
        <v>1</v>
      </c>
      <c r="N950" s="28" t="s">
        <v>17</v>
      </c>
      <c r="O950" s="29">
        <v>77000</v>
      </c>
      <c r="P950" s="29"/>
      <c r="Q950" s="30"/>
      <c r="R950" s="30"/>
      <c r="S950" s="30"/>
      <c r="T950" s="30"/>
      <c r="U950" s="30"/>
      <c r="V950" s="31" t="s">
        <v>2044</v>
      </c>
      <c r="W950" s="32">
        <v>46087</v>
      </c>
      <c r="X950" s="32"/>
    </row>
    <row r="951" spans="1:24" s="33" customFormat="1" ht="15" customHeight="1" x14ac:dyDescent="0.2">
      <c r="A951" s="23" t="s">
        <v>22</v>
      </c>
      <c r="B951" s="23">
        <v>800014918</v>
      </c>
      <c r="C951" s="24" t="s">
        <v>23</v>
      </c>
      <c r="D951" s="23" t="s">
        <v>28</v>
      </c>
      <c r="E951" s="23">
        <v>619941</v>
      </c>
      <c r="F951" s="23" t="s">
        <v>1694</v>
      </c>
      <c r="G951" s="23">
        <f t="shared" si="15"/>
        <v>2025</v>
      </c>
      <c r="H951" s="25">
        <v>79500</v>
      </c>
      <c r="I951" s="26" t="s">
        <v>25</v>
      </c>
      <c r="J951" s="27">
        <v>45991</v>
      </c>
      <c r="K951" s="27">
        <v>46001</v>
      </c>
      <c r="L951" s="25">
        <v>79500</v>
      </c>
      <c r="M951" s="25">
        <v>1</v>
      </c>
      <c r="N951" s="28" t="s">
        <v>17</v>
      </c>
      <c r="O951" s="29">
        <v>79500</v>
      </c>
      <c r="P951" s="29"/>
      <c r="Q951" s="30"/>
      <c r="R951" s="30"/>
      <c r="S951" s="30"/>
      <c r="T951" s="30"/>
      <c r="U951" s="30"/>
      <c r="V951" s="31" t="s">
        <v>2044</v>
      </c>
      <c r="W951" s="32">
        <v>46087</v>
      </c>
      <c r="X951" s="32"/>
    </row>
    <row r="952" spans="1:24" s="33" customFormat="1" ht="15" customHeight="1" x14ac:dyDescent="0.2">
      <c r="A952" s="23" t="s">
        <v>22</v>
      </c>
      <c r="B952" s="23">
        <v>800014918</v>
      </c>
      <c r="C952" s="24" t="s">
        <v>23</v>
      </c>
      <c r="D952" s="23" t="s">
        <v>28</v>
      </c>
      <c r="E952" s="23">
        <v>619946</v>
      </c>
      <c r="F952" s="23" t="s">
        <v>1695</v>
      </c>
      <c r="G952" s="23">
        <f t="shared" si="15"/>
        <v>2025</v>
      </c>
      <c r="H952" s="25">
        <v>1792031</v>
      </c>
      <c r="I952" s="26" t="s">
        <v>25</v>
      </c>
      <c r="J952" s="27">
        <v>45991</v>
      </c>
      <c r="K952" s="27">
        <v>46001</v>
      </c>
      <c r="L952" s="25">
        <v>1792031</v>
      </c>
      <c r="M952" s="25">
        <v>1</v>
      </c>
      <c r="N952" s="28" t="s">
        <v>17</v>
      </c>
      <c r="O952" s="29">
        <v>1792031</v>
      </c>
      <c r="P952" s="29"/>
      <c r="Q952" s="30"/>
      <c r="R952" s="30"/>
      <c r="S952" s="30"/>
      <c r="T952" s="30"/>
      <c r="U952" s="30"/>
      <c r="V952" s="31" t="s">
        <v>2044</v>
      </c>
      <c r="W952" s="32">
        <v>46087</v>
      </c>
      <c r="X952" s="32"/>
    </row>
    <row r="953" spans="1:24" s="33" customFormat="1" ht="15" customHeight="1" x14ac:dyDescent="0.2">
      <c r="A953" s="23" t="s">
        <v>22</v>
      </c>
      <c r="B953" s="23">
        <v>800014918</v>
      </c>
      <c r="C953" s="24" t="s">
        <v>23</v>
      </c>
      <c r="D953" s="23" t="s">
        <v>28</v>
      </c>
      <c r="E953" s="23">
        <v>619951</v>
      </c>
      <c r="F953" s="23" t="s">
        <v>1696</v>
      </c>
      <c r="G953" s="23">
        <f t="shared" si="15"/>
        <v>2025</v>
      </c>
      <c r="H953" s="25">
        <v>1292380</v>
      </c>
      <c r="I953" s="26" t="s">
        <v>25</v>
      </c>
      <c r="J953" s="27">
        <v>45992</v>
      </c>
      <c r="K953" s="27">
        <v>46001</v>
      </c>
      <c r="L953" s="25">
        <v>1292380</v>
      </c>
      <c r="M953" s="25">
        <v>1</v>
      </c>
      <c r="N953" s="28" t="s">
        <v>17</v>
      </c>
      <c r="O953" s="29">
        <v>1292380</v>
      </c>
      <c r="P953" s="29"/>
      <c r="Q953" s="30"/>
      <c r="R953" s="30"/>
      <c r="S953" s="30"/>
      <c r="T953" s="30"/>
      <c r="U953" s="30"/>
      <c r="V953" s="31" t="s">
        <v>2044</v>
      </c>
      <c r="W953" s="32">
        <v>46087</v>
      </c>
      <c r="X953" s="32"/>
    </row>
    <row r="954" spans="1:24" s="33" customFormat="1" ht="15" customHeight="1" x14ac:dyDescent="0.2">
      <c r="A954" s="23" t="s">
        <v>22</v>
      </c>
      <c r="B954" s="23">
        <v>800014918</v>
      </c>
      <c r="C954" s="24" t="s">
        <v>23</v>
      </c>
      <c r="D954" s="23" t="s">
        <v>28</v>
      </c>
      <c r="E954" s="23">
        <v>619970</v>
      </c>
      <c r="F954" s="23" t="s">
        <v>1697</v>
      </c>
      <c r="G954" s="23">
        <f t="shared" si="15"/>
        <v>2025</v>
      </c>
      <c r="H954" s="25">
        <v>1332300</v>
      </c>
      <c r="I954" s="26" t="s">
        <v>25</v>
      </c>
      <c r="J954" s="27">
        <v>45992</v>
      </c>
      <c r="K954" s="27">
        <v>46001</v>
      </c>
      <c r="L954" s="25">
        <v>1167300</v>
      </c>
      <c r="M954" s="25">
        <v>1</v>
      </c>
      <c r="N954" s="28" t="s">
        <v>17</v>
      </c>
      <c r="O954" s="29">
        <v>1167300</v>
      </c>
      <c r="P954" s="29"/>
      <c r="Q954" s="30"/>
      <c r="R954" s="30"/>
      <c r="S954" s="30"/>
      <c r="T954" s="30"/>
      <c r="U954" s="30"/>
      <c r="V954" s="31" t="s">
        <v>2044</v>
      </c>
      <c r="W954" s="32">
        <v>46087</v>
      </c>
      <c r="X954" s="32"/>
    </row>
    <row r="955" spans="1:24" s="33" customFormat="1" ht="15" customHeight="1" x14ac:dyDescent="0.2">
      <c r="A955" s="23" t="s">
        <v>22</v>
      </c>
      <c r="B955" s="23">
        <v>800014918</v>
      </c>
      <c r="C955" s="24" t="s">
        <v>23</v>
      </c>
      <c r="D955" s="23" t="s">
        <v>28</v>
      </c>
      <c r="E955" s="23">
        <v>619978</v>
      </c>
      <c r="F955" s="23" t="s">
        <v>1698</v>
      </c>
      <c r="G955" s="23">
        <f t="shared" si="15"/>
        <v>2025</v>
      </c>
      <c r="H955" s="25">
        <v>4217995</v>
      </c>
      <c r="I955" s="26" t="s">
        <v>25</v>
      </c>
      <c r="J955" s="27">
        <v>45992</v>
      </c>
      <c r="K955" s="27">
        <v>46001</v>
      </c>
      <c r="L955" s="25">
        <v>4052995</v>
      </c>
      <c r="M955" s="25">
        <v>1</v>
      </c>
      <c r="N955" s="28" t="s">
        <v>17</v>
      </c>
      <c r="O955" s="29">
        <v>4052995</v>
      </c>
      <c r="P955" s="29"/>
      <c r="Q955" s="30"/>
      <c r="R955" s="30"/>
      <c r="S955" s="30"/>
      <c r="T955" s="30"/>
      <c r="U955" s="30"/>
      <c r="V955" s="31" t="s">
        <v>2044</v>
      </c>
      <c r="W955" s="32">
        <v>46087</v>
      </c>
      <c r="X955" s="32"/>
    </row>
    <row r="956" spans="1:24" s="33" customFormat="1" ht="15" customHeight="1" x14ac:dyDescent="0.2">
      <c r="A956" s="23" t="s">
        <v>22</v>
      </c>
      <c r="B956" s="23">
        <v>800014918</v>
      </c>
      <c r="C956" s="24" t="s">
        <v>23</v>
      </c>
      <c r="D956" s="23" t="s">
        <v>28</v>
      </c>
      <c r="E956" s="23">
        <v>619996</v>
      </c>
      <c r="F956" s="23" t="s">
        <v>741</v>
      </c>
      <c r="G956" s="23">
        <f t="shared" si="15"/>
        <v>2025</v>
      </c>
      <c r="H956" s="25">
        <v>1255983</v>
      </c>
      <c r="I956" s="26" t="s">
        <v>25</v>
      </c>
      <c r="J956" s="27">
        <v>45992</v>
      </c>
      <c r="K956" s="27">
        <v>46001</v>
      </c>
      <c r="L956" s="25">
        <v>1176483</v>
      </c>
      <c r="M956" s="25">
        <v>1</v>
      </c>
      <c r="N956" s="28" t="s">
        <v>17</v>
      </c>
      <c r="O956" s="29">
        <v>1176483</v>
      </c>
      <c r="P956" s="29"/>
      <c r="Q956" s="30"/>
      <c r="R956" s="30"/>
      <c r="S956" s="30"/>
      <c r="T956" s="30"/>
      <c r="U956" s="30"/>
      <c r="V956" s="31" t="s">
        <v>2044</v>
      </c>
      <c r="W956" s="32">
        <v>46087</v>
      </c>
      <c r="X956" s="32"/>
    </row>
    <row r="957" spans="1:24" s="33" customFormat="1" ht="15" customHeight="1" x14ac:dyDescent="0.2">
      <c r="A957" s="23" t="s">
        <v>22</v>
      </c>
      <c r="B957" s="23">
        <v>800014918</v>
      </c>
      <c r="C957" s="24" t="s">
        <v>23</v>
      </c>
      <c r="D957" s="23" t="s">
        <v>28</v>
      </c>
      <c r="E957" s="23">
        <v>620000</v>
      </c>
      <c r="F957" s="23" t="s">
        <v>1699</v>
      </c>
      <c r="G957" s="23">
        <f t="shared" si="15"/>
        <v>2025</v>
      </c>
      <c r="H957" s="25">
        <v>266219</v>
      </c>
      <c r="I957" s="26" t="s">
        <v>25</v>
      </c>
      <c r="J957" s="27">
        <v>45992</v>
      </c>
      <c r="K957" s="27">
        <v>46021</v>
      </c>
      <c r="L957" s="25">
        <v>266219</v>
      </c>
      <c r="M957" s="25">
        <v>1</v>
      </c>
      <c r="N957" s="28" t="s">
        <v>17</v>
      </c>
      <c r="O957" s="29">
        <v>266219</v>
      </c>
      <c r="P957" s="29"/>
      <c r="Q957" s="30"/>
      <c r="R957" s="30"/>
      <c r="S957" s="30"/>
      <c r="T957" s="30"/>
      <c r="U957" s="30"/>
      <c r="V957" s="31" t="s">
        <v>2044</v>
      </c>
      <c r="W957" s="32">
        <v>46087</v>
      </c>
      <c r="X957" s="32"/>
    </row>
    <row r="958" spans="1:24" s="33" customFormat="1" ht="15" customHeight="1" x14ac:dyDescent="0.2">
      <c r="A958" s="23" t="s">
        <v>22</v>
      </c>
      <c r="B958" s="23">
        <v>800014918</v>
      </c>
      <c r="C958" s="24" t="s">
        <v>23</v>
      </c>
      <c r="D958" s="23" t="s">
        <v>28</v>
      </c>
      <c r="E958" s="23">
        <v>620009</v>
      </c>
      <c r="F958" s="23" t="s">
        <v>1700</v>
      </c>
      <c r="G958" s="23">
        <f t="shared" si="15"/>
        <v>2025</v>
      </c>
      <c r="H958" s="25">
        <v>69800</v>
      </c>
      <c r="I958" s="26" t="s">
        <v>25</v>
      </c>
      <c r="J958" s="27">
        <v>45992</v>
      </c>
      <c r="K958" s="27">
        <v>46021</v>
      </c>
      <c r="L958" s="25">
        <v>69800</v>
      </c>
      <c r="M958" s="25">
        <v>1</v>
      </c>
      <c r="N958" s="28" t="s">
        <v>17</v>
      </c>
      <c r="O958" s="29">
        <v>69800</v>
      </c>
      <c r="P958" s="29"/>
      <c r="Q958" s="30"/>
      <c r="R958" s="30"/>
      <c r="S958" s="30"/>
      <c r="T958" s="30"/>
      <c r="U958" s="30"/>
      <c r="V958" s="31" t="s">
        <v>2044</v>
      </c>
      <c r="W958" s="32">
        <v>46087</v>
      </c>
      <c r="X958" s="32"/>
    </row>
    <row r="959" spans="1:24" s="33" customFormat="1" ht="15" customHeight="1" x14ac:dyDescent="0.2">
      <c r="A959" s="23" t="s">
        <v>22</v>
      </c>
      <c r="B959" s="23">
        <v>800014918</v>
      </c>
      <c r="C959" s="24" t="s">
        <v>23</v>
      </c>
      <c r="D959" s="23" t="s">
        <v>28</v>
      </c>
      <c r="E959" s="23">
        <v>620010</v>
      </c>
      <c r="F959" s="23" t="s">
        <v>1701</v>
      </c>
      <c r="G959" s="23">
        <f t="shared" si="15"/>
        <v>2025</v>
      </c>
      <c r="H959" s="25">
        <v>69800</v>
      </c>
      <c r="I959" s="26" t="s">
        <v>25</v>
      </c>
      <c r="J959" s="27">
        <v>45992</v>
      </c>
      <c r="K959" s="27">
        <v>46021</v>
      </c>
      <c r="L959" s="25">
        <v>69800</v>
      </c>
      <c r="M959" s="25">
        <v>1</v>
      </c>
      <c r="N959" s="28" t="s">
        <v>17</v>
      </c>
      <c r="O959" s="29">
        <v>69800</v>
      </c>
      <c r="P959" s="29"/>
      <c r="Q959" s="30"/>
      <c r="R959" s="30"/>
      <c r="S959" s="30"/>
      <c r="T959" s="30"/>
      <c r="U959" s="30"/>
      <c r="V959" s="31" t="s">
        <v>2044</v>
      </c>
      <c r="W959" s="32">
        <v>46087</v>
      </c>
      <c r="X959" s="32"/>
    </row>
    <row r="960" spans="1:24" s="33" customFormat="1" ht="15" customHeight="1" x14ac:dyDescent="0.2">
      <c r="A960" s="23" t="s">
        <v>22</v>
      </c>
      <c r="B960" s="23">
        <v>800014918</v>
      </c>
      <c r="C960" s="24" t="s">
        <v>23</v>
      </c>
      <c r="D960" s="23" t="s">
        <v>28</v>
      </c>
      <c r="E960" s="23">
        <v>620021</v>
      </c>
      <c r="F960" s="23" t="s">
        <v>742</v>
      </c>
      <c r="G960" s="23">
        <f t="shared" si="15"/>
        <v>2025</v>
      </c>
      <c r="H960" s="25">
        <v>2807171</v>
      </c>
      <c r="I960" s="26" t="s">
        <v>25</v>
      </c>
      <c r="J960" s="27">
        <v>45992</v>
      </c>
      <c r="K960" s="27">
        <v>46021</v>
      </c>
      <c r="L960" s="25">
        <v>2556275</v>
      </c>
      <c r="M960" s="25">
        <v>1</v>
      </c>
      <c r="N960" s="28" t="s">
        <v>17</v>
      </c>
      <c r="O960" s="29">
        <v>2556275</v>
      </c>
      <c r="P960" s="29"/>
      <c r="Q960" s="30"/>
      <c r="R960" s="30"/>
      <c r="S960" s="30"/>
      <c r="T960" s="30"/>
      <c r="U960" s="30"/>
      <c r="V960" s="31" t="s">
        <v>2044</v>
      </c>
      <c r="W960" s="32">
        <v>46087</v>
      </c>
      <c r="X960" s="32"/>
    </row>
    <row r="961" spans="1:24" s="33" customFormat="1" ht="15" customHeight="1" x14ac:dyDescent="0.2">
      <c r="A961" s="23" t="s">
        <v>22</v>
      </c>
      <c r="B961" s="23">
        <v>800014918</v>
      </c>
      <c r="C961" s="24" t="s">
        <v>23</v>
      </c>
      <c r="D961" s="23" t="s">
        <v>28</v>
      </c>
      <c r="E961" s="23">
        <v>620025</v>
      </c>
      <c r="F961" s="23" t="s">
        <v>1702</v>
      </c>
      <c r="G961" s="23">
        <f t="shared" si="15"/>
        <v>2025</v>
      </c>
      <c r="H961" s="25">
        <v>2073532</v>
      </c>
      <c r="I961" s="26" t="s">
        <v>25</v>
      </c>
      <c r="J961" s="27">
        <v>45992</v>
      </c>
      <c r="K961" s="27">
        <v>46021</v>
      </c>
      <c r="L961" s="25">
        <v>2073532</v>
      </c>
      <c r="M961" s="25">
        <v>1</v>
      </c>
      <c r="N961" s="28" t="s">
        <v>17</v>
      </c>
      <c r="O961" s="29">
        <v>2073532</v>
      </c>
      <c r="P961" s="29"/>
      <c r="Q961" s="30"/>
      <c r="R961" s="30"/>
      <c r="S961" s="30"/>
      <c r="T961" s="30"/>
      <c r="U961" s="30"/>
      <c r="V961" s="31" t="s">
        <v>2044</v>
      </c>
      <c r="W961" s="32">
        <v>46087</v>
      </c>
      <c r="X961" s="32"/>
    </row>
    <row r="962" spans="1:24" s="33" customFormat="1" ht="15" customHeight="1" x14ac:dyDescent="0.2">
      <c r="A962" s="23" t="s">
        <v>22</v>
      </c>
      <c r="B962" s="23">
        <v>800014918</v>
      </c>
      <c r="C962" s="24" t="s">
        <v>23</v>
      </c>
      <c r="D962" s="23" t="s">
        <v>28</v>
      </c>
      <c r="E962" s="23">
        <v>620065</v>
      </c>
      <c r="F962" s="23" t="s">
        <v>1703</v>
      </c>
      <c r="G962" s="23">
        <f t="shared" si="15"/>
        <v>2025</v>
      </c>
      <c r="H962" s="25">
        <v>69800</v>
      </c>
      <c r="I962" s="26" t="s">
        <v>25</v>
      </c>
      <c r="J962" s="27">
        <v>45993</v>
      </c>
      <c r="K962" s="27">
        <v>46021</v>
      </c>
      <c r="L962" s="25">
        <v>69800</v>
      </c>
      <c r="M962" s="25">
        <v>1</v>
      </c>
      <c r="N962" s="28" t="s">
        <v>17</v>
      </c>
      <c r="O962" s="29">
        <v>69800</v>
      </c>
      <c r="P962" s="29"/>
      <c r="Q962" s="30"/>
      <c r="R962" s="30"/>
      <c r="S962" s="30"/>
      <c r="T962" s="30"/>
      <c r="U962" s="30"/>
      <c r="V962" s="31" t="s">
        <v>2044</v>
      </c>
      <c r="W962" s="32">
        <v>46087</v>
      </c>
      <c r="X962" s="32"/>
    </row>
    <row r="963" spans="1:24" s="33" customFormat="1" ht="15" customHeight="1" x14ac:dyDescent="0.2">
      <c r="A963" s="23" t="s">
        <v>22</v>
      </c>
      <c r="B963" s="23">
        <v>800014918</v>
      </c>
      <c r="C963" s="24" t="s">
        <v>23</v>
      </c>
      <c r="D963" s="23" t="s">
        <v>28</v>
      </c>
      <c r="E963" s="23">
        <v>620173</v>
      </c>
      <c r="F963" s="23" t="s">
        <v>1705</v>
      </c>
      <c r="G963" s="23">
        <f t="shared" si="15"/>
        <v>2025</v>
      </c>
      <c r="H963" s="25">
        <v>1915626</v>
      </c>
      <c r="I963" s="26" t="s">
        <v>25</v>
      </c>
      <c r="J963" s="27">
        <v>45993</v>
      </c>
      <c r="K963" s="27">
        <v>46021</v>
      </c>
      <c r="L963" s="25">
        <v>1915626</v>
      </c>
      <c r="M963" s="25">
        <v>1</v>
      </c>
      <c r="N963" s="28" t="s">
        <v>17</v>
      </c>
      <c r="O963" s="29">
        <v>1915626</v>
      </c>
      <c r="P963" s="29"/>
      <c r="Q963" s="30"/>
      <c r="R963" s="30"/>
      <c r="S963" s="30"/>
      <c r="T963" s="30"/>
      <c r="U963" s="30"/>
      <c r="V963" s="31" t="s">
        <v>2044</v>
      </c>
      <c r="W963" s="32">
        <v>46087</v>
      </c>
      <c r="X963" s="32"/>
    </row>
    <row r="964" spans="1:24" s="33" customFormat="1" ht="15" customHeight="1" x14ac:dyDescent="0.2">
      <c r="A964" s="23" t="s">
        <v>22</v>
      </c>
      <c r="B964" s="23">
        <v>800014918</v>
      </c>
      <c r="C964" s="24" t="s">
        <v>23</v>
      </c>
      <c r="D964" s="23" t="s">
        <v>28</v>
      </c>
      <c r="E964" s="23">
        <v>620175</v>
      </c>
      <c r="F964" s="23" t="s">
        <v>1706</v>
      </c>
      <c r="G964" s="23">
        <f t="shared" si="15"/>
        <v>2025</v>
      </c>
      <c r="H964" s="25">
        <v>484600</v>
      </c>
      <c r="I964" s="26" t="s">
        <v>25</v>
      </c>
      <c r="J964" s="27">
        <v>45993</v>
      </c>
      <c r="K964" s="27">
        <v>46021</v>
      </c>
      <c r="L964" s="25">
        <v>484600</v>
      </c>
      <c r="M964" s="25">
        <v>1</v>
      </c>
      <c r="N964" s="28" t="s">
        <v>17</v>
      </c>
      <c r="O964" s="29">
        <v>484600</v>
      </c>
      <c r="P964" s="29"/>
      <c r="Q964" s="30"/>
      <c r="R964" s="30"/>
      <c r="S964" s="30"/>
      <c r="T964" s="30"/>
      <c r="U964" s="30"/>
      <c r="V964" s="31" t="s">
        <v>2044</v>
      </c>
      <c r="W964" s="32">
        <v>46087</v>
      </c>
      <c r="X964" s="32"/>
    </row>
    <row r="965" spans="1:24" s="33" customFormat="1" ht="15" customHeight="1" x14ac:dyDescent="0.2">
      <c r="A965" s="23" t="s">
        <v>22</v>
      </c>
      <c r="B965" s="23">
        <v>800014918</v>
      </c>
      <c r="C965" s="24" t="s">
        <v>23</v>
      </c>
      <c r="D965" s="23" t="s">
        <v>28</v>
      </c>
      <c r="E965" s="23">
        <v>620190</v>
      </c>
      <c r="F965" s="23" t="s">
        <v>1707</v>
      </c>
      <c r="G965" s="23">
        <f t="shared" si="15"/>
        <v>2025</v>
      </c>
      <c r="H965" s="25">
        <v>480589</v>
      </c>
      <c r="I965" s="26" t="s">
        <v>25</v>
      </c>
      <c r="J965" s="27">
        <v>45993</v>
      </c>
      <c r="K965" s="27">
        <v>46021</v>
      </c>
      <c r="L965" s="25">
        <v>480589</v>
      </c>
      <c r="M965" s="25">
        <v>1</v>
      </c>
      <c r="N965" s="28" t="s">
        <v>17</v>
      </c>
      <c r="O965" s="29">
        <v>480589</v>
      </c>
      <c r="P965" s="29"/>
      <c r="Q965" s="30"/>
      <c r="R965" s="30"/>
      <c r="S965" s="30"/>
      <c r="T965" s="30"/>
      <c r="U965" s="30"/>
      <c r="V965" s="31" t="s">
        <v>2044</v>
      </c>
      <c r="W965" s="32">
        <v>46087</v>
      </c>
      <c r="X965" s="32"/>
    </row>
    <row r="966" spans="1:24" s="33" customFormat="1" ht="15" customHeight="1" x14ac:dyDescent="0.2">
      <c r="A966" s="23" t="s">
        <v>22</v>
      </c>
      <c r="B966" s="23">
        <v>800014918</v>
      </c>
      <c r="C966" s="24" t="s">
        <v>23</v>
      </c>
      <c r="D966" s="23" t="s">
        <v>28</v>
      </c>
      <c r="E966" s="23">
        <v>620191</v>
      </c>
      <c r="F966" s="23" t="s">
        <v>1708</v>
      </c>
      <c r="G966" s="23">
        <f t="shared" si="15"/>
        <v>2025</v>
      </c>
      <c r="H966" s="25">
        <v>439730</v>
      </c>
      <c r="I966" s="26" t="s">
        <v>25</v>
      </c>
      <c r="J966" s="27">
        <v>45993</v>
      </c>
      <c r="K966" s="27">
        <v>46021</v>
      </c>
      <c r="L966" s="25">
        <v>439730</v>
      </c>
      <c r="M966" s="25">
        <v>1</v>
      </c>
      <c r="N966" s="28" t="s">
        <v>17</v>
      </c>
      <c r="O966" s="29">
        <v>439730</v>
      </c>
      <c r="P966" s="29"/>
      <c r="Q966" s="30"/>
      <c r="R966" s="30"/>
      <c r="S966" s="30"/>
      <c r="T966" s="30"/>
      <c r="U966" s="30"/>
      <c r="V966" s="31" t="s">
        <v>2044</v>
      </c>
      <c r="W966" s="32">
        <v>46087</v>
      </c>
      <c r="X966" s="32"/>
    </row>
    <row r="967" spans="1:24" s="33" customFormat="1" ht="15" customHeight="1" x14ac:dyDescent="0.2">
      <c r="A967" s="23" t="s">
        <v>22</v>
      </c>
      <c r="B967" s="23">
        <v>800014918</v>
      </c>
      <c r="C967" s="24" t="s">
        <v>23</v>
      </c>
      <c r="D967" s="23" t="s">
        <v>28</v>
      </c>
      <c r="E967" s="23">
        <v>620211</v>
      </c>
      <c r="F967" s="23" t="s">
        <v>1709</v>
      </c>
      <c r="G967" s="23">
        <f t="shared" si="15"/>
        <v>2025</v>
      </c>
      <c r="H967" s="25">
        <v>69800</v>
      </c>
      <c r="I967" s="26" t="s">
        <v>25</v>
      </c>
      <c r="J967" s="27">
        <v>45993</v>
      </c>
      <c r="K967" s="27">
        <v>46021</v>
      </c>
      <c r="L967" s="25">
        <v>69800</v>
      </c>
      <c r="M967" s="25">
        <v>1</v>
      </c>
      <c r="N967" s="28" t="s">
        <v>17</v>
      </c>
      <c r="O967" s="29">
        <v>69800</v>
      </c>
      <c r="P967" s="29"/>
      <c r="Q967" s="30"/>
      <c r="R967" s="30"/>
      <c r="S967" s="30"/>
      <c r="T967" s="30"/>
      <c r="U967" s="30"/>
      <c r="V967" s="31" t="s">
        <v>2044</v>
      </c>
      <c r="W967" s="32">
        <v>46087</v>
      </c>
      <c r="X967" s="32"/>
    </row>
    <row r="968" spans="1:24" s="33" customFormat="1" ht="15" customHeight="1" x14ac:dyDescent="0.2">
      <c r="A968" s="23" t="s">
        <v>22</v>
      </c>
      <c r="B968" s="23">
        <v>800014918</v>
      </c>
      <c r="C968" s="24" t="s">
        <v>23</v>
      </c>
      <c r="D968" s="23" t="s">
        <v>28</v>
      </c>
      <c r="E968" s="23">
        <v>620226</v>
      </c>
      <c r="F968" s="23" t="s">
        <v>1710</v>
      </c>
      <c r="G968" s="23">
        <f t="shared" si="15"/>
        <v>2025</v>
      </c>
      <c r="H968" s="25">
        <v>2384903</v>
      </c>
      <c r="I968" s="26" t="s">
        <v>25</v>
      </c>
      <c r="J968" s="27">
        <v>45993</v>
      </c>
      <c r="K968" s="27">
        <v>46021</v>
      </c>
      <c r="L968" s="25">
        <v>2384903</v>
      </c>
      <c r="M968" s="25">
        <v>1</v>
      </c>
      <c r="N968" s="28" t="s">
        <v>17</v>
      </c>
      <c r="O968" s="29">
        <v>2384903</v>
      </c>
      <c r="P968" s="29"/>
      <c r="Q968" s="30"/>
      <c r="R968" s="30"/>
      <c r="S968" s="30"/>
      <c r="T968" s="30"/>
      <c r="U968" s="30"/>
      <c r="V968" s="31" t="s">
        <v>2044</v>
      </c>
      <c r="W968" s="32">
        <v>46087</v>
      </c>
      <c r="X968" s="32"/>
    </row>
    <row r="969" spans="1:24" s="33" customFormat="1" ht="15" customHeight="1" x14ac:dyDescent="0.2">
      <c r="A969" s="23" t="s">
        <v>22</v>
      </c>
      <c r="B969" s="23">
        <v>800014918</v>
      </c>
      <c r="C969" s="24" t="s">
        <v>23</v>
      </c>
      <c r="D969" s="23" t="s">
        <v>28</v>
      </c>
      <c r="E969" s="23">
        <v>620230</v>
      </c>
      <c r="F969" s="23" t="s">
        <v>1711</v>
      </c>
      <c r="G969" s="23">
        <f t="shared" si="15"/>
        <v>2025</v>
      </c>
      <c r="H969" s="25">
        <v>69800</v>
      </c>
      <c r="I969" s="26" t="s">
        <v>25</v>
      </c>
      <c r="J969" s="27">
        <v>45993</v>
      </c>
      <c r="K969" s="27">
        <v>46021</v>
      </c>
      <c r="L969" s="25">
        <v>69800</v>
      </c>
      <c r="M969" s="25">
        <v>1</v>
      </c>
      <c r="N969" s="28" t="s">
        <v>17</v>
      </c>
      <c r="O969" s="29">
        <v>69800</v>
      </c>
      <c r="P969" s="29"/>
      <c r="Q969" s="30"/>
      <c r="R969" s="30"/>
      <c r="S969" s="30"/>
      <c r="T969" s="30"/>
      <c r="U969" s="30"/>
      <c r="V969" s="31" t="s">
        <v>2044</v>
      </c>
      <c r="W969" s="32">
        <v>46087</v>
      </c>
      <c r="X969" s="32"/>
    </row>
    <row r="970" spans="1:24" s="33" customFormat="1" ht="15" customHeight="1" x14ac:dyDescent="0.2">
      <c r="A970" s="23" t="s">
        <v>22</v>
      </c>
      <c r="B970" s="23">
        <v>800014918</v>
      </c>
      <c r="C970" s="24" t="s">
        <v>23</v>
      </c>
      <c r="D970" s="23" t="s">
        <v>28</v>
      </c>
      <c r="E970" s="23">
        <v>620233</v>
      </c>
      <c r="F970" s="23" t="s">
        <v>1712</v>
      </c>
      <c r="G970" s="23">
        <f t="shared" si="15"/>
        <v>2025</v>
      </c>
      <c r="H970" s="25">
        <v>1845014</v>
      </c>
      <c r="I970" s="26" t="s">
        <v>25</v>
      </c>
      <c r="J970" s="27">
        <v>45993</v>
      </c>
      <c r="K970" s="27">
        <v>46021</v>
      </c>
      <c r="L970" s="25">
        <v>1845014</v>
      </c>
      <c r="M970" s="25">
        <v>1</v>
      </c>
      <c r="N970" s="28" t="s">
        <v>17</v>
      </c>
      <c r="O970" s="29">
        <v>1845014</v>
      </c>
      <c r="P970" s="29"/>
      <c r="Q970" s="30"/>
      <c r="R970" s="30"/>
      <c r="S970" s="30"/>
      <c r="T970" s="30"/>
      <c r="U970" s="30"/>
      <c r="V970" s="31" t="s">
        <v>2044</v>
      </c>
      <c r="W970" s="32">
        <v>46087</v>
      </c>
      <c r="X970" s="32"/>
    </row>
    <row r="971" spans="1:24" s="33" customFormat="1" ht="15" customHeight="1" x14ac:dyDescent="0.2">
      <c r="A971" s="23" t="s">
        <v>22</v>
      </c>
      <c r="B971" s="23">
        <v>800014918</v>
      </c>
      <c r="C971" s="24" t="s">
        <v>23</v>
      </c>
      <c r="D971" s="23" t="s">
        <v>28</v>
      </c>
      <c r="E971" s="23">
        <v>620238</v>
      </c>
      <c r="F971" s="23" t="s">
        <v>1713</v>
      </c>
      <c r="G971" s="23">
        <f t="shared" ref="G971:G1034" si="16">+YEAR(K971)</f>
        <v>2025</v>
      </c>
      <c r="H971" s="25">
        <v>69800</v>
      </c>
      <c r="I971" s="26" t="s">
        <v>25</v>
      </c>
      <c r="J971" s="27">
        <v>45993</v>
      </c>
      <c r="K971" s="27">
        <v>46021</v>
      </c>
      <c r="L971" s="25">
        <v>69800</v>
      </c>
      <c r="M971" s="25">
        <v>1</v>
      </c>
      <c r="N971" s="28" t="s">
        <v>17</v>
      </c>
      <c r="O971" s="29">
        <v>69800</v>
      </c>
      <c r="P971" s="29"/>
      <c r="Q971" s="30"/>
      <c r="R971" s="30"/>
      <c r="S971" s="30"/>
      <c r="T971" s="30"/>
      <c r="U971" s="30"/>
      <c r="V971" s="31" t="s">
        <v>2044</v>
      </c>
      <c r="W971" s="32">
        <v>46087</v>
      </c>
      <c r="X971" s="32"/>
    </row>
    <row r="972" spans="1:24" s="33" customFormat="1" ht="15" customHeight="1" x14ac:dyDescent="0.2">
      <c r="A972" s="23" t="s">
        <v>22</v>
      </c>
      <c r="B972" s="23">
        <v>800014918</v>
      </c>
      <c r="C972" s="24" t="s">
        <v>23</v>
      </c>
      <c r="D972" s="23" t="s">
        <v>28</v>
      </c>
      <c r="E972" s="23">
        <v>620248</v>
      </c>
      <c r="F972" s="23" t="s">
        <v>1714</v>
      </c>
      <c r="G972" s="23">
        <f t="shared" si="16"/>
        <v>2025</v>
      </c>
      <c r="H972" s="25">
        <v>69800</v>
      </c>
      <c r="I972" s="26" t="s">
        <v>25</v>
      </c>
      <c r="J972" s="27">
        <v>45993</v>
      </c>
      <c r="K972" s="27">
        <v>46021</v>
      </c>
      <c r="L972" s="25">
        <v>69800</v>
      </c>
      <c r="M972" s="25">
        <v>1</v>
      </c>
      <c r="N972" s="28" t="s">
        <v>17</v>
      </c>
      <c r="O972" s="29">
        <v>69800</v>
      </c>
      <c r="P972" s="29"/>
      <c r="Q972" s="30"/>
      <c r="R972" s="30"/>
      <c r="S972" s="30"/>
      <c r="T972" s="30"/>
      <c r="U972" s="30"/>
      <c r="V972" s="31" t="s">
        <v>2044</v>
      </c>
      <c r="W972" s="32">
        <v>46087</v>
      </c>
      <c r="X972" s="32"/>
    </row>
    <row r="973" spans="1:24" s="33" customFormat="1" ht="15" customHeight="1" x14ac:dyDescent="0.2">
      <c r="A973" s="23" t="s">
        <v>22</v>
      </c>
      <c r="B973" s="23">
        <v>800014918</v>
      </c>
      <c r="C973" s="24" t="s">
        <v>23</v>
      </c>
      <c r="D973" s="23" t="s">
        <v>28</v>
      </c>
      <c r="E973" s="23">
        <v>620280</v>
      </c>
      <c r="F973" s="23" t="s">
        <v>1715</v>
      </c>
      <c r="G973" s="23">
        <f t="shared" si="16"/>
        <v>2025</v>
      </c>
      <c r="H973" s="25">
        <v>69800</v>
      </c>
      <c r="I973" s="26" t="s">
        <v>25</v>
      </c>
      <c r="J973" s="27">
        <v>45993</v>
      </c>
      <c r="K973" s="27">
        <v>46021</v>
      </c>
      <c r="L973" s="25">
        <v>69800</v>
      </c>
      <c r="M973" s="25">
        <v>1</v>
      </c>
      <c r="N973" s="28" t="s">
        <v>17</v>
      </c>
      <c r="O973" s="29">
        <v>69800</v>
      </c>
      <c r="P973" s="29"/>
      <c r="Q973" s="30"/>
      <c r="R973" s="30"/>
      <c r="S973" s="30"/>
      <c r="T973" s="30"/>
      <c r="U973" s="30"/>
      <c r="V973" s="31" t="s">
        <v>2044</v>
      </c>
      <c r="W973" s="32">
        <v>46087</v>
      </c>
      <c r="X973" s="32"/>
    </row>
    <row r="974" spans="1:24" s="33" customFormat="1" ht="15" customHeight="1" x14ac:dyDescent="0.2">
      <c r="A974" s="23" t="s">
        <v>22</v>
      </c>
      <c r="B974" s="23">
        <v>800014918</v>
      </c>
      <c r="C974" s="24" t="s">
        <v>23</v>
      </c>
      <c r="D974" s="23" t="s">
        <v>28</v>
      </c>
      <c r="E974" s="23">
        <v>620288</v>
      </c>
      <c r="F974" s="23" t="s">
        <v>1716</v>
      </c>
      <c r="G974" s="23">
        <f t="shared" si="16"/>
        <v>2025</v>
      </c>
      <c r="H974" s="25">
        <v>69800</v>
      </c>
      <c r="I974" s="26" t="s">
        <v>25</v>
      </c>
      <c r="J974" s="27">
        <v>45993</v>
      </c>
      <c r="K974" s="27">
        <v>46021</v>
      </c>
      <c r="L974" s="25">
        <v>69800</v>
      </c>
      <c r="M974" s="25">
        <v>1</v>
      </c>
      <c r="N974" s="28" t="s">
        <v>17</v>
      </c>
      <c r="O974" s="29">
        <v>69800</v>
      </c>
      <c r="P974" s="29"/>
      <c r="Q974" s="30"/>
      <c r="R974" s="30"/>
      <c r="S974" s="30"/>
      <c r="T974" s="30"/>
      <c r="U974" s="30"/>
      <c r="V974" s="31" t="s">
        <v>2044</v>
      </c>
      <c r="W974" s="32">
        <v>46087</v>
      </c>
      <c r="X974" s="32"/>
    </row>
    <row r="975" spans="1:24" s="33" customFormat="1" ht="15" customHeight="1" x14ac:dyDescent="0.2">
      <c r="A975" s="23" t="s">
        <v>22</v>
      </c>
      <c r="B975" s="23">
        <v>800014918</v>
      </c>
      <c r="C975" s="24" t="s">
        <v>23</v>
      </c>
      <c r="D975" s="23" t="s">
        <v>28</v>
      </c>
      <c r="E975" s="23">
        <v>620303</v>
      </c>
      <c r="F975" s="23" t="s">
        <v>1717</v>
      </c>
      <c r="G975" s="23">
        <f t="shared" si="16"/>
        <v>2025</v>
      </c>
      <c r="H975" s="25">
        <v>69800</v>
      </c>
      <c r="I975" s="26" t="s">
        <v>25</v>
      </c>
      <c r="J975" s="27">
        <v>45993</v>
      </c>
      <c r="K975" s="27">
        <v>46021</v>
      </c>
      <c r="L975" s="25">
        <v>69800</v>
      </c>
      <c r="M975" s="25">
        <v>1</v>
      </c>
      <c r="N975" s="28" t="s">
        <v>17</v>
      </c>
      <c r="O975" s="29">
        <v>69800</v>
      </c>
      <c r="P975" s="29"/>
      <c r="Q975" s="30"/>
      <c r="R975" s="30"/>
      <c r="S975" s="30"/>
      <c r="T975" s="30"/>
      <c r="U975" s="30"/>
      <c r="V975" s="31" t="s">
        <v>2044</v>
      </c>
      <c r="W975" s="32">
        <v>46087</v>
      </c>
      <c r="X975" s="32"/>
    </row>
    <row r="976" spans="1:24" s="33" customFormat="1" ht="15" customHeight="1" x14ac:dyDescent="0.2">
      <c r="A976" s="23" t="s">
        <v>22</v>
      </c>
      <c r="B976" s="23">
        <v>800014918</v>
      </c>
      <c r="C976" s="24" t="s">
        <v>23</v>
      </c>
      <c r="D976" s="23" t="s">
        <v>28</v>
      </c>
      <c r="E976" s="23">
        <v>620155</v>
      </c>
      <c r="F976" s="23" t="s">
        <v>1704</v>
      </c>
      <c r="G976" s="23">
        <f t="shared" si="16"/>
        <v>2025</v>
      </c>
      <c r="H976" s="25">
        <v>917500</v>
      </c>
      <c r="I976" s="26" t="s">
        <v>25</v>
      </c>
      <c r="J976" s="27">
        <v>45993</v>
      </c>
      <c r="K976" s="27">
        <v>46021</v>
      </c>
      <c r="L976" s="25">
        <v>917500</v>
      </c>
      <c r="M976" s="25">
        <v>1</v>
      </c>
      <c r="N976" s="28" t="s">
        <v>17</v>
      </c>
      <c r="O976" s="29">
        <v>917500</v>
      </c>
      <c r="P976" s="29"/>
      <c r="Q976" s="30"/>
      <c r="R976" s="30"/>
      <c r="S976" s="30"/>
      <c r="T976" s="30"/>
      <c r="U976" s="30"/>
      <c r="V976" s="31" t="s">
        <v>2044</v>
      </c>
      <c r="W976" s="32">
        <v>46087</v>
      </c>
      <c r="X976" s="32"/>
    </row>
    <row r="977" spans="1:24" s="33" customFormat="1" ht="15" customHeight="1" x14ac:dyDescent="0.2">
      <c r="A977" s="23" t="s">
        <v>22</v>
      </c>
      <c r="B977" s="23">
        <v>800014918</v>
      </c>
      <c r="C977" s="24" t="s">
        <v>23</v>
      </c>
      <c r="D977" s="23" t="s">
        <v>28</v>
      </c>
      <c r="E977" s="23">
        <v>620349</v>
      </c>
      <c r="F977" s="23" t="s">
        <v>1718</v>
      </c>
      <c r="G977" s="23">
        <f t="shared" si="16"/>
        <v>2025</v>
      </c>
      <c r="H977" s="25">
        <v>69800</v>
      </c>
      <c r="I977" s="26" t="s">
        <v>25</v>
      </c>
      <c r="J977" s="27">
        <v>45994</v>
      </c>
      <c r="K977" s="27">
        <v>46021</v>
      </c>
      <c r="L977" s="25">
        <v>69800</v>
      </c>
      <c r="M977" s="25">
        <v>1</v>
      </c>
      <c r="N977" s="28" t="s">
        <v>17</v>
      </c>
      <c r="O977" s="29">
        <v>69800</v>
      </c>
      <c r="P977" s="29"/>
      <c r="Q977" s="30"/>
      <c r="R977" s="30"/>
      <c r="S977" s="30"/>
      <c r="T977" s="30"/>
      <c r="U977" s="30"/>
      <c r="V977" s="31" t="s">
        <v>2044</v>
      </c>
      <c r="W977" s="32">
        <v>46087</v>
      </c>
      <c r="X977" s="32"/>
    </row>
    <row r="978" spans="1:24" s="33" customFormat="1" ht="15" customHeight="1" x14ac:dyDescent="0.2">
      <c r="A978" s="23" t="s">
        <v>22</v>
      </c>
      <c r="B978" s="23">
        <v>800014918</v>
      </c>
      <c r="C978" s="24" t="s">
        <v>23</v>
      </c>
      <c r="D978" s="23" t="s">
        <v>28</v>
      </c>
      <c r="E978" s="23">
        <v>620354</v>
      </c>
      <c r="F978" s="23" t="s">
        <v>1719</v>
      </c>
      <c r="G978" s="23">
        <f t="shared" si="16"/>
        <v>2025</v>
      </c>
      <c r="H978" s="25">
        <v>69800</v>
      </c>
      <c r="I978" s="26" t="s">
        <v>25</v>
      </c>
      <c r="J978" s="27">
        <v>45994</v>
      </c>
      <c r="K978" s="27">
        <v>46021</v>
      </c>
      <c r="L978" s="25">
        <v>69800</v>
      </c>
      <c r="M978" s="25">
        <v>1</v>
      </c>
      <c r="N978" s="28" t="s">
        <v>17</v>
      </c>
      <c r="O978" s="29">
        <v>69800</v>
      </c>
      <c r="P978" s="29"/>
      <c r="Q978" s="30"/>
      <c r="R978" s="30"/>
      <c r="S978" s="30"/>
      <c r="T978" s="30"/>
      <c r="U978" s="30"/>
      <c r="V978" s="31" t="s">
        <v>2044</v>
      </c>
      <c r="W978" s="32">
        <v>46087</v>
      </c>
      <c r="X978" s="32"/>
    </row>
    <row r="979" spans="1:24" s="33" customFormat="1" ht="15" customHeight="1" x14ac:dyDescent="0.2">
      <c r="A979" s="23" t="s">
        <v>22</v>
      </c>
      <c r="B979" s="23">
        <v>800014918</v>
      </c>
      <c r="C979" s="24" t="s">
        <v>23</v>
      </c>
      <c r="D979" s="23" t="s">
        <v>28</v>
      </c>
      <c r="E979" s="23">
        <v>620355</v>
      </c>
      <c r="F979" s="23" t="s">
        <v>1720</v>
      </c>
      <c r="G979" s="23">
        <f t="shared" si="16"/>
        <v>2025</v>
      </c>
      <c r="H979" s="25">
        <v>69800</v>
      </c>
      <c r="I979" s="26" t="s">
        <v>25</v>
      </c>
      <c r="J979" s="27">
        <v>45994</v>
      </c>
      <c r="K979" s="27">
        <v>46021</v>
      </c>
      <c r="L979" s="25">
        <v>69800</v>
      </c>
      <c r="M979" s="25">
        <v>1</v>
      </c>
      <c r="N979" s="28" t="s">
        <v>17</v>
      </c>
      <c r="O979" s="29">
        <v>69800</v>
      </c>
      <c r="P979" s="29"/>
      <c r="Q979" s="30"/>
      <c r="R979" s="30"/>
      <c r="S979" s="30"/>
      <c r="T979" s="30"/>
      <c r="U979" s="30"/>
      <c r="V979" s="31" t="s">
        <v>2044</v>
      </c>
      <c r="W979" s="32">
        <v>46087</v>
      </c>
      <c r="X979" s="32"/>
    </row>
    <row r="980" spans="1:24" s="33" customFormat="1" ht="15" customHeight="1" x14ac:dyDescent="0.2">
      <c r="A980" s="23" t="s">
        <v>22</v>
      </c>
      <c r="B980" s="23">
        <v>800014918</v>
      </c>
      <c r="C980" s="24" t="s">
        <v>23</v>
      </c>
      <c r="D980" s="23" t="s">
        <v>28</v>
      </c>
      <c r="E980" s="23">
        <v>620357</v>
      </c>
      <c r="F980" s="23" t="s">
        <v>1721</v>
      </c>
      <c r="G980" s="23">
        <f t="shared" si="16"/>
        <v>2025</v>
      </c>
      <c r="H980" s="25">
        <v>69800</v>
      </c>
      <c r="I980" s="26" t="s">
        <v>25</v>
      </c>
      <c r="J980" s="27">
        <v>45994</v>
      </c>
      <c r="K980" s="27">
        <v>46021</v>
      </c>
      <c r="L980" s="25">
        <v>69800</v>
      </c>
      <c r="M980" s="25">
        <v>1</v>
      </c>
      <c r="N980" s="28" t="s">
        <v>17</v>
      </c>
      <c r="O980" s="29">
        <v>69800</v>
      </c>
      <c r="P980" s="29"/>
      <c r="Q980" s="30"/>
      <c r="R980" s="30"/>
      <c r="S980" s="30"/>
      <c r="T980" s="30"/>
      <c r="U980" s="30"/>
      <c r="V980" s="31" t="s">
        <v>2044</v>
      </c>
      <c r="W980" s="32">
        <v>46087</v>
      </c>
      <c r="X980" s="32"/>
    </row>
    <row r="981" spans="1:24" s="33" customFormat="1" ht="15" customHeight="1" x14ac:dyDescent="0.2">
      <c r="A981" s="23" t="s">
        <v>22</v>
      </c>
      <c r="B981" s="23">
        <v>800014918</v>
      </c>
      <c r="C981" s="24" t="s">
        <v>23</v>
      </c>
      <c r="D981" s="23" t="s">
        <v>28</v>
      </c>
      <c r="E981" s="23">
        <v>620471</v>
      </c>
      <c r="F981" s="23" t="s">
        <v>1725</v>
      </c>
      <c r="G981" s="23">
        <f t="shared" si="16"/>
        <v>2025</v>
      </c>
      <c r="H981" s="25">
        <v>563200</v>
      </c>
      <c r="I981" s="26" t="s">
        <v>25</v>
      </c>
      <c r="J981" s="27">
        <v>45994</v>
      </c>
      <c r="K981" s="27">
        <v>46021</v>
      </c>
      <c r="L981" s="25">
        <v>563200</v>
      </c>
      <c r="M981" s="25">
        <v>1</v>
      </c>
      <c r="N981" s="28" t="s">
        <v>17</v>
      </c>
      <c r="O981" s="29">
        <v>563200</v>
      </c>
      <c r="P981" s="29"/>
      <c r="Q981" s="30"/>
      <c r="R981" s="30"/>
      <c r="S981" s="30"/>
      <c r="T981" s="30"/>
      <c r="U981" s="30"/>
      <c r="V981" s="31" t="s">
        <v>2044</v>
      </c>
      <c r="W981" s="32">
        <v>46087</v>
      </c>
      <c r="X981" s="32"/>
    </row>
    <row r="982" spans="1:24" s="33" customFormat="1" ht="15" customHeight="1" x14ac:dyDescent="0.2">
      <c r="A982" s="23" t="s">
        <v>22</v>
      </c>
      <c r="B982" s="23">
        <v>800014918</v>
      </c>
      <c r="C982" s="24" t="s">
        <v>23</v>
      </c>
      <c r="D982" s="23" t="s">
        <v>28</v>
      </c>
      <c r="E982" s="23">
        <v>620476</v>
      </c>
      <c r="F982" s="23" t="s">
        <v>1726</v>
      </c>
      <c r="G982" s="23">
        <f t="shared" si="16"/>
        <v>2025</v>
      </c>
      <c r="H982" s="25">
        <v>1375759</v>
      </c>
      <c r="I982" s="26" t="s">
        <v>25</v>
      </c>
      <c r="J982" s="27">
        <v>45994</v>
      </c>
      <c r="K982" s="27">
        <v>46021</v>
      </c>
      <c r="L982" s="25">
        <v>1375759</v>
      </c>
      <c r="M982" s="25">
        <v>1</v>
      </c>
      <c r="N982" s="28" t="s">
        <v>17</v>
      </c>
      <c r="O982" s="29">
        <v>1375759</v>
      </c>
      <c r="P982" s="29"/>
      <c r="Q982" s="30"/>
      <c r="R982" s="30"/>
      <c r="S982" s="30"/>
      <c r="T982" s="30"/>
      <c r="U982" s="30"/>
      <c r="V982" s="31" t="s">
        <v>2044</v>
      </c>
      <c r="W982" s="32">
        <v>46087</v>
      </c>
      <c r="X982" s="32"/>
    </row>
    <row r="983" spans="1:24" s="33" customFormat="1" ht="15" customHeight="1" x14ac:dyDescent="0.2">
      <c r="A983" s="23" t="s">
        <v>22</v>
      </c>
      <c r="B983" s="23">
        <v>800014918</v>
      </c>
      <c r="C983" s="24" t="s">
        <v>23</v>
      </c>
      <c r="D983" s="23" t="s">
        <v>28</v>
      </c>
      <c r="E983" s="23">
        <v>620483</v>
      </c>
      <c r="F983" s="23" t="s">
        <v>743</v>
      </c>
      <c r="G983" s="23">
        <f t="shared" si="16"/>
        <v>2025</v>
      </c>
      <c r="H983" s="25">
        <v>3642894</v>
      </c>
      <c r="I983" s="26" t="s">
        <v>25</v>
      </c>
      <c r="J983" s="27">
        <v>45994</v>
      </c>
      <c r="K983" s="27">
        <v>46021</v>
      </c>
      <c r="L983" s="25">
        <v>3393594</v>
      </c>
      <c r="M983" s="25">
        <v>1</v>
      </c>
      <c r="N983" s="28" t="s">
        <v>17</v>
      </c>
      <c r="O983" s="29">
        <v>3393594</v>
      </c>
      <c r="P983" s="29"/>
      <c r="Q983" s="30"/>
      <c r="R983" s="30"/>
      <c r="S983" s="30"/>
      <c r="T983" s="30"/>
      <c r="U983" s="30"/>
      <c r="V983" s="31" t="s">
        <v>2044</v>
      </c>
      <c r="W983" s="32">
        <v>46087</v>
      </c>
      <c r="X983" s="32"/>
    </row>
    <row r="984" spans="1:24" s="33" customFormat="1" ht="15" customHeight="1" x14ac:dyDescent="0.2">
      <c r="A984" s="23" t="s">
        <v>22</v>
      </c>
      <c r="B984" s="23">
        <v>800014918</v>
      </c>
      <c r="C984" s="24" t="s">
        <v>23</v>
      </c>
      <c r="D984" s="23" t="s">
        <v>28</v>
      </c>
      <c r="E984" s="23">
        <v>620505</v>
      </c>
      <c r="F984" s="23" t="s">
        <v>1727</v>
      </c>
      <c r="G984" s="23">
        <f t="shared" si="16"/>
        <v>2025</v>
      </c>
      <c r="H984" s="25">
        <v>69800</v>
      </c>
      <c r="I984" s="26" t="s">
        <v>25</v>
      </c>
      <c r="J984" s="27">
        <v>45994</v>
      </c>
      <c r="K984" s="27">
        <v>46021</v>
      </c>
      <c r="L984" s="25">
        <v>69800</v>
      </c>
      <c r="M984" s="25">
        <v>1</v>
      </c>
      <c r="N984" s="28" t="s">
        <v>17</v>
      </c>
      <c r="O984" s="29">
        <v>69800</v>
      </c>
      <c r="P984" s="29"/>
      <c r="Q984" s="30"/>
      <c r="R984" s="30"/>
      <c r="S984" s="30"/>
      <c r="T984" s="30"/>
      <c r="U984" s="30"/>
      <c r="V984" s="31" t="s">
        <v>2044</v>
      </c>
      <c r="W984" s="32">
        <v>46087</v>
      </c>
      <c r="X984" s="32"/>
    </row>
    <row r="985" spans="1:24" s="33" customFormat="1" ht="15" customHeight="1" x14ac:dyDescent="0.2">
      <c r="A985" s="23" t="s">
        <v>22</v>
      </c>
      <c r="B985" s="23">
        <v>800014918</v>
      </c>
      <c r="C985" s="24" t="s">
        <v>23</v>
      </c>
      <c r="D985" s="23" t="s">
        <v>28</v>
      </c>
      <c r="E985" s="23">
        <v>620516</v>
      </c>
      <c r="F985" s="23" t="s">
        <v>1728</v>
      </c>
      <c r="G985" s="23">
        <f t="shared" si="16"/>
        <v>2025</v>
      </c>
      <c r="H985" s="25">
        <v>69800</v>
      </c>
      <c r="I985" s="26" t="s">
        <v>25</v>
      </c>
      <c r="J985" s="27">
        <v>45994</v>
      </c>
      <c r="K985" s="27">
        <v>46021</v>
      </c>
      <c r="L985" s="25">
        <v>69800</v>
      </c>
      <c r="M985" s="25">
        <v>1</v>
      </c>
      <c r="N985" s="28" t="s">
        <v>17</v>
      </c>
      <c r="O985" s="29">
        <v>69800</v>
      </c>
      <c r="P985" s="29"/>
      <c r="Q985" s="30"/>
      <c r="R985" s="30"/>
      <c r="S985" s="30"/>
      <c r="T985" s="30"/>
      <c r="U985" s="30"/>
      <c r="V985" s="31" t="s">
        <v>2044</v>
      </c>
      <c r="W985" s="32">
        <v>46087</v>
      </c>
      <c r="X985" s="32"/>
    </row>
    <row r="986" spans="1:24" s="33" customFormat="1" ht="15" customHeight="1" x14ac:dyDescent="0.2">
      <c r="A986" s="23" t="s">
        <v>22</v>
      </c>
      <c r="B986" s="23">
        <v>800014918</v>
      </c>
      <c r="C986" s="24" t="s">
        <v>23</v>
      </c>
      <c r="D986" s="23" t="s">
        <v>28</v>
      </c>
      <c r="E986" s="23">
        <v>620522</v>
      </c>
      <c r="F986" s="23" t="s">
        <v>1729</v>
      </c>
      <c r="G986" s="23">
        <f t="shared" si="16"/>
        <v>2025</v>
      </c>
      <c r="H986" s="25">
        <v>69800</v>
      </c>
      <c r="I986" s="26" t="s">
        <v>25</v>
      </c>
      <c r="J986" s="27">
        <v>45994</v>
      </c>
      <c r="K986" s="27">
        <v>46021</v>
      </c>
      <c r="L986" s="25">
        <v>69800</v>
      </c>
      <c r="M986" s="25">
        <v>1</v>
      </c>
      <c r="N986" s="28" t="s">
        <v>17</v>
      </c>
      <c r="O986" s="29">
        <v>69800</v>
      </c>
      <c r="P986" s="29"/>
      <c r="Q986" s="30"/>
      <c r="R986" s="30"/>
      <c r="S986" s="30"/>
      <c r="T986" s="30"/>
      <c r="U986" s="30"/>
      <c r="V986" s="31" t="s">
        <v>2044</v>
      </c>
      <c r="W986" s="32">
        <v>46087</v>
      </c>
      <c r="X986" s="32"/>
    </row>
    <row r="987" spans="1:24" s="33" customFormat="1" ht="15" customHeight="1" x14ac:dyDescent="0.2">
      <c r="A987" s="23" t="s">
        <v>22</v>
      </c>
      <c r="B987" s="23">
        <v>800014918</v>
      </c>
      <c r="C987" s="24" t="s">
        <v>23</v>
      </c>
      <c r="D987" s="23" t="s">
        <v>28</v>
      </c>
      <c r="E987" s="23">
        <v>620524</v>
      </c>
      <c r="F987" s="23" t="s">
        <v>1730</v>
      </c>
      <c r="G987" s="23">
        <f t="shared" si="16"/>
        <v>2025</v>
      </c>
      <c r="H987" s="25">
        <v>69800</v>
      </c>
      <c r="I987" s="26" t="s">
        <v>25</v>
      </c>
      <c r="J987" s="27">
        <v>45994</v>
      </c>
      <c r="K987" s="27">
        <v>46021</v>
      </c>
      <c r="L987" s="25">
        <v>69800</v>
      </c>
      <c r="M987" s="25">
        <v>1</v>
      </c>
      <c r="N987" s="28" t="s">
        <v>17</v>
      </c>
      <c r="O987" s="29">
        <v>69800</v>
      </c>
      <c r="P987" s="29"/>
      <c r="Q987" s="30"/>
      <c r="R987" s="30"/>
      <c r="S987" s="30"/>
      <c r="T987" s="30"/>
      <c r="U987" s="30"/>
      <c r="V987" s="31" t="s">
        <v>2044</v>
      </c>
      <c r="W987" s="32">
        <v>46087</v>
      </c>
      <c r="X987" s="32"/>
    </row>
    <row r="988" spans="1:24" s="33" customFormat="1" ht="15" customHeight="1" x14ac:dyDescent="0.2">
      <c r="A988" s="23" t="s">
        <v>22</v>
      </c>
      <c r="B988" s="23">
        <v>800014918</v>
      </c>
      <c r="C988" s="24" t="s">
        <v>23</v>
      </c>
      <c r="D988" s="23" t="s">
        <v>28</v>
      </c>
      <c r="E988" s="23">
        <v>620534</v>
      </c>
      <c r="F988" s="23" t="s">
        <v>1731</v>
      </c>
      <c r="G988" s="23">
        <f t="shared" si="16"/>
        <v>2025</v>
      </c>
      <c r="H988" s="25">
        <v>69800</v>
      </c>
      <c r="I988" s="26" t="s">
        <v>25</v>
      </c>
      <c r="J988" s="27">
        <v>45994</v>
      </c>
      <c r="K988" s="27">
        <v>46021</v>
      </c>
      <c r="L988" s="25">
        <v>69800</v>
      </c>
      <c r="M988" s="25">
        <v>1</v>
      </c>
      <c r="N988" s="28" t="s">
        <v>17</v>
      </c>
      <c r="O988" s="29">
        <v>69800</v>
      </c>
      <c r="P988" s="29"/>
      <c r="Q988" s="30"/>
      <c r="R988" s="30"/>
      <c r="S988" s="30"/>
      <c r="T988" s="30"/>
      <c r="U988" s="30"/>
      <c r="V988" s="31" t="s">
        <v>2044</v>
      </c>
      <c r="W988" s="32">
        <v>46087</v>
      </c>
      <c r="X988" s="32"/>
    </row>
    <row r="989" spans="1:24" s="33" customFormat="1" ht="15" customHeight="1" x14ac:dyDescent="0.2">
      <c r="A989" s="23" t="s">
        <v>22</v>
      </c>
      <c r="B989" s="23">
        <v>800014918</v>
      </c>
      <c r="C989" s="24" t="s">
        <v>23</v>
      </c>
      <c r="D989" s="23" t="s">
        <v>28</v>
      </c>
      <c r="E989" s="23">
        <v>620372</v>
      </c>
      <c r="F989" s="23" t="s">
        <v>1722</v>
      </c>
      <c r="G989" s="23">
        <f t="shared" si="16"/>
        <v>2025</v>
      </c>
      <c r="H989" s="25">
        <v>69800</v>
      </c>
      <c r="I989" s="26" t="s">
        <v>25</v>
      </c>
      <c r="J989" s="27">
        <v>45994</v>
      </c>
      <c r="K989" s="27">
        <v>46021</v>
      </c>
      <c r="L989" s="25">
        <v>69800</v>
      </c>
      <c r="M989" s="25">
        <v>1</v>
      </c>
      <c r="N989" s="28" t="s">
        <v>17</v>
      </c>
      <c r="O989" s="29">
        <v>69800</v>
      </c>
      <c r="P989" s="29"/>
      <c r="Q989" s="30"/>
      <c r="R989" s="30"/>
      <c r="S989" s="30"/>
      <c r="T989" s="30"/>
      <c r="U989" s="30"/>
      <c r="V989" s="31" t="s">
        <v>2044</v>
      </c>
      <c r="W989" s="32">
        <v>46087</v>
      </c>
      <c r="X989" s="32"/>
    </row>
    <row r="990" spans="1:24" s="33" customFormat="1" ht="15" customHeight="1" x14ac:dyDescent="0.2">
      <c r="A990" s="23" t="s">
        <v>22</v>
      </c>
      <c r="B990" s="23">
        <v>800014918</v>
      </c>
      <c r="C990" s="24" t="s">
        <v>23</v>
      </c>
      <c r="D990" s="23" t="s">
        <v>28</v>
      </c>
      <c r="E990" s="23">
        <v>620416</v>
      </c>
      <c r="F990" s="23" t="s">
        <v>1723</v>
      </c>
      <c r="G990" s="23">
        <f t="shared" si="16"/>
        <v>2025</v>
      </c>
      <c r="H990" s="25">
        <v>779362</v>
      </c>
      <c r="I990" s="26" t="s">
        <v>25</v>
      </c>
      <c r="J990" s="27">
        <v>45994</v>
      </c>
      <c r="K990" s="27">
        <v>46021</v>
      </c>
      <c r="L990" s="25">
        <v>779362</v>
      </c>
      <c r="M990" s="25">
        <v>1</v>
      </c>
      <c r="N990" s="28" t="s">
        <v>17</v>
      </c>
      <c r="O990" s="29">
        <v>779362</v>
      </c>
      <c r="P990" s="29"/>
      <c r="Q990" s="30"/>
      <c r="R990" s="30"/>
      <c r="S990" s="30"/>
      <c r="T990" s="30"/>
      <c r="U990" s="30"/>
      <c r="V990" s="31" t="s">
        <v>2044</v>
      </c>
      <c r="W990" s="32">
        <v>46087</v>
      </c>
      <c r="X990" s="32"/>
    </row>
    <row r="991" spans="1:24" s="33" customFormat="1" ht="15" customHeight="1" x14ac:dyDescent="0.2">
      <c r="A991" s="23" t="s">
        <v>22</v>
      </c>
      <c r="B991" s="23">
        <v>800014918</v>
      </c>
      <c r="C991" s="24" t="s">
        <v>23</v>
      </c>
      <c r="D991" s="23" t="s">
        <v>28</v>
      </c>
      <c r="E991" s="23">
        <v>620456</v>
      </c>
      <c r="F991" s="23" t="s">
        <v>1724</v>
      </c>
      <c r="G991" s="23">
        <f t="shared" si="16"/>
        <v>2025</v>
      </c>
      <c r="H991" s="25">
        <v>69800</v>
      </c>
      <c r="I991" s="26" t="s">
        <v>25</v>
      </c>
      <c r="J991" s="27">
        <v>45994</v>
      </c>
      <c r="K991" s="27">
        <v>46021</v>
      </c>
      <c r="L991" s="25">
        <v>69800</v>
      </c>
      <c r="M991" s="25">
        <v>1</v>
      </c>
      <c r="N991" s="28" t="s">
        <v>17</v>
      </c>
      <c r="O991" s="29">
        <v>69800</v>
      </c>
      <c r="P991" s="29"/>
      <c r="Q991" s="30"/>
      <c r="R991" s="30"/>
      <c r="S991" s="30"/>
      <c r="T991" s="30"/>
      <c r="U991" s="30"/>
      <c r="V991" s="31" t="s">
        <v>2044</v>
      </c>
      <c r="W991" s="32">
        <v>46087</v>
      </c>
      <c r="X991" s="32"/>
    </row>
    <row r="992" spans="1:24" s="33" customFormat="1" ht="15" customHeight="1" x14ac:dyDescent="0.2">
      <c r="A992" s="23" t="s">
        <v>22</v>
      </c>
      <c r="B992" s="23">
        <v>800014918</v>
      </c>
      <c r="C992" s="24" t="s">
        <v>23</v>
      </c>
      <c r="D992" s="23" t="s">
        <v>28</v>
      </c>
      <c r="E992" s="23">
        <v>620619</v>
      </c>
      <c r="F992" s="23" t="s">
        <v>1732</v>
      </c>
      <c r="G992" s="23">
        <f t="shared" si="16"/>
        <v>2025</v>
      </c>
      <c r="H992" s="25">
        <v>69800</v>
      </c>
      <c r="I992" s="26" t="s">
        <v>25</v>
      </c>
      <c r="J992" s="27">
        <v>45994</v>
      </c>
      <c r="K992" s="27">
        <v>46021</v>
      </c>
      <c r="L992" s="25">
        <v>69800</v>
      </c>
      <c r="M992" s="25">
        <v>1</v>
      </c>
      <c r="N992" s="28" t="s">
        <v>17</v>
      </c>
      <c r="O992" s="29">
        <v>69800</v>
      </c>
      <c r="P992" s="29"/>
      <c r="Q992" s="30"/>
      <c r="R992" s="30"/>
      <c r="S992" s="30"/>
      <c r="T992" s="30"/>
      <c r="U992" s="30"/>
      <c r="V992" s="31" t="s">
        <v>2044</v>
      </c>
      <c r="W992" s="32">
        <v>46087</v>
      </c>
      <c r="X992" s="32"/>
    </row>
    <row r="993" spans="1:24" s="33" customFormat="1" ht="15" customHeight="1" x14ac:dyDescent="0.2">
      <c r="A993" s="23" t="s">
        <v>22</v>
      </c>
      <c r="B993" s="23">
        <v>800014918</v>
      </c>
      <c r="C993" s="24" t="s">
        <v>23</v>
      </c>
      <c r="D993" s="23" t="s">
        <v>28</v>
      </c>
      <c r="E993" s="23">
        <v>620664</v>
      </c>
      <c r="F993" s="23" t="s">
        <v>1736</v>
      </c>
      <c r="G993" s="23">
        <f t="shared" si="16"/>
        <v>2025</v>
      </c>
      <c r="H993" s="25">
        <v>69800</v>
      </c>
      <c r="I993" s="26" t="s">
        <v>25</v>
      </c>
      <c r="J993" s="27">
        <v>45995</v>
      </c>
      <c r="K993" s="27">
        <v>46021</v>
      </c>
      <c r="L993" s="25">
        <v>69800</v>
      </c>
      <c r="M993" s="25">
        <v>1</v>
      </c>
      <c r="N993" s="28" t="s">
        <v>17</v>
      </c>
      <c r="O993" s="29">
        <v>69800</v>
      </c>
      <c r="P993" s="29"/>
      <c r="Q993" s="30"/>
      <c r="R993" s="30"/>
      <c r="S993" s="30"/>
      <c r="T993" s="30"/>
      <c r="U993" s="30"/>
      <c r="V993" s="31" t="s">
        <v>2044</v>
      </c>
      <c r="W993" s="32">
        <v>46087</v>
      </c>
      <c r="X993" s="32"/>
    </row>
    <row r="994" spans="1:24" s="33" customFormat="1" ht="15" customHeight="1" x14ac:dyDescent="0.2">
      <c r="A994" s="23" t="s">
        <v>22</v>
      </c>
      <c r="B994" s="23">
        <v>800014918</v>
      </c>
      <c r="C994" s="24" t="s">
        <v>23</v>
      </c>
      <c r="D994" s="23" t="s">
        <v>28</v>
      </c>
      <c r="E994" s="23">
        <v>620670</v>
      </c>
      <c r="F994" s="23" t="s">
        <v>744</v>
      </c>
      <c r="G994" s="23">
        <f t="shared" si="16"/>
        <v>2025</v>
      </c>
      <c r="H994" s="25">
        <v>3605743</v>
      </c>
      <c r="I994" s="26" t="s">
        <v>25</v>
      </c>
      <c r="J994" s="27">
        <v>45995</v>
      </c>
      <c r="K994" s="27">
        <v>46021</v>
      </c>
      <c r="L994" s="25">
        <v>3440743</v>
      </c>
      <c r="M994" s="25">
        <v>1</v>
      </c>
      <c r="N994" s="28" t="s">
        <v>17</v>
      </c>
      <c r="O994" s="29">
        <v>3440743</v>
      </c>
      <c r="P994" s="29"/>
      <c r="Q994" s="30"/>
      <c r="R994" s="30"/>
      <c r="S994" s="30"/>
      <c r="T994" s="30"/>
      <c r="U994" s="30"/>
      <c r="V994" s="31" t="s">
        <v>2044</v>
      </c>
      <c r="W994" s="32">
        <v>46087</v>
      </c>
      <c r="X994" s="32"/>
    </row>
    <row r="995" spans="1:24" s="33" customFormat="1" ht="15" customHeight="1" x14ac:dyDescent="0.2">
      <c r="A995" s="23" t="s">
        <v>22</v>
      </c>
      <c r="B995" s="23">
        <v>800014918</v>
      </c>
      <c r="C995" s="24" t="s">
        <v>23</v>
      </c>
      <c r="D995" s="23" t="s">
        <v>28</v>
      </c>
      <c r="E995" s="23">
        <v>620684</v>
      </c>
      <c r="F995" s="23" t="s">
        <v>1737</v>
      </c>
      <c r="G995" s="23">
        <f t="shared" si="16"/>
        <v>2025</v>
      </c>
      <c r="H995" s="25">
        <v>69800</v>
      </c>
      <c r="I995" s="26" t="s">
        <v>25</v>
      </c>
      <c r="J995" s="27">
        <v>45995</v>
      </c>
      <c r="K995" s="27">
        <v>46021</v>
      </c>
      <c r="L995" s="25">
        <v>69800</v>
      </c>
      <c r="M995" s="25">
        <v>1</v>
      </c>
      <c r="N995" s="28" t="s">
        <v>17</v>
      </c>
      <c r="O995" s="29">
        <v>69800</v>
      </c>
      <c r="P995" s="29"/>
      <c r="Q995" s="30"/>
      <c r="R995" s="30"/>
      <c r="S995" s="30"/>
      <c r="T995" s="30"/>
      <c r="U995" s="30"/>
      <c r="V995" s="31" t="s">
        <v>2044</v>
      </c>
      <c r="W995" s="32">
        <v>46087</v>
      </c>
      <c r="X995" s="32"/>
    </row>
    <row r="996" spans="1:24" s="33" customFormat="1" ht="15" customHeight="1" x14ac:dyDescent="0.2">
      <c r="A996" s="23" t="s">
        <v>22</v>
      </c>
      <c r="B996" s="23">
        <v>800014918</v>
      </c>
      <c r="C996" s="24" t="s">
        <v>23</v>
      </c>
      <c r="D996" s="23" t="s">
        <v>28</v>
      </c>
      <c r="E996" s="23">
        <v>620685</v>
      </c>
      <c r="F996" s="23" t="s">
        <v>1738</v>
      </c>
      <c r="G996" s="23">
        <f t="shared" si="16"/>
        <v>2025</v>
      </c>
      <c r="H996" s="25">
        <v>69800</v>
      </c>
      <c r="I996" s="26" t="s">
        <v>25</v>
      </c>
      <c r="J996" s="27">
        <v>45995</v>
      </c>
      <c r="K996" s="27">
        <v>46021</v>
      </c>
      <c r="L996" s="25">
        <v>69800</v>
      </c>
      <c r="M996" s="25">
        <v>1</v>
      </c>
      <c r="N996" s="28" t="s">
        <v>17</v>
      </c>
      <c r="O996" s="29">
        <v>69800</v>
      </c>
      <c r="P996" s="29"/>
      <c r="Q996" s="30"/>
      <c r="R996" s="30"/>
      <c r="S996" s="30"/>
      <c r="T996" s="30"/>
      <c r="U996" s="30"/>
      <c r="V996" s="31" t="s">
        <v>2044</v>
      </c>
      <c r="W996" s="32">
        <v>46087</v>
      </c>
      <c r="X996" s="32"/>
    </row>
    <row r="997" spans="1:24" s="33" customFormat="1" ht="15" customHeight="1" x14ac:dyDescent="0.2">
      <c r="A997" s="23" t="s">
        <v>22</v>
      </c>
      <c r="B997" s="23">
        <v>800014918</v>
      </c>
      <c r="C997" s="24" t="s">
        <v>23</v>
      </c>
      <c r="D997" s="23" t="s">
        <v>28</v>
      </c>
      <c r="E997" s="23">
        <v>620687</v>
      </c>
      <c r="F997" s="23" t="s">
        <v>745</v>
      </c>
      <c r="G997" s="23">
        <f t="shared" si="16"/>
        <v>2025</v>
      </c>
      <c r="H997" s="25">
        <v>3999831</v>
      </c>
      <c r="I997" s="26" t="s">
        <v>25</v>
      </c>
      <c r="J997" s="27">
        <v>45995</v>
      </c>
      <c r="K997" s="27">
        <v>46021</v>
      </c>
      <c r="L997" s="25">
        <v>3834831</v>
      </c>
      <c r="M997" s="25">
        <v>1</v>
      </c>
      <c r="N997" s="28" t="s">
        <v>17</v>
      </c>
      <c r="O997" s="29">
        <v>3834831</v>
      </c>
      <c r="P997" s="29"/>
      <c r="Q997" s="30"/>
      <c r="R997" s="30"/>
      <c r="S997" s="30"/>
      <c r="T997" s="30"/>
      <c r="U997" s="30"/>
      <c r="V997" s="31" t="s">
        <v>2044</v>
      </c>
      <c r="W997" s="32">
        <v>46087</v>
      </c>
      <c r="X997" s="32"/>
    </row>
    <row r="998" spans="1:24" s="33" customFormat="1" ht="15" customHeight="1" x14ac:dyDescent="0.2">
      <c r="A998" s="23" t="s">
        <v>22</v>
      </c>
      <c r="B998" s="23">
        <v>800014918</v>
      </c>
      <c r="C998" s="24" t="s">
        <v>23</v>
      </c>
      <c r="D998" s="23" t="s">
        <v>28</v>
      </c>
      <c r="E998" s="23">
        <v>620690</v>
      </c>
      <c r="F998" s="23" t="s">
        <v>1739</v>
      </c>
      <c r="G998" s="23">
        <f t="shared" si="16"/>
        <v>2025</v>
      </c>
      <c r="H998" s="25">
        <v>69800</v>
      </c>
      <c r="I998" s="26" t="s">
        <v>25</v>
      </c>
      <c r="J998" s="27">
        <v>45995</v>
      </c>
      <c r="K998" s="27">
        <v>46021</v>
      </c>
      <c r="L998" s="25">
        <v>69800</v>
      </c>
      <c r="M998" s="25">
        <v>1</v>
      </c>
      <c r="N998" s="28" t="s">
        <v>17</v>
      </c>
      <c r="O998" s="29">
        <v>69800</v>
      </c>
      <c r="P998" s="29"/>
      <c r="Q998" s="30"/>
      <c r="R998" s="30"/>
      <c r="S998" s="30"/>
      <c r="T998" s="30"/>
      <c r="U998" s="30"/>
      <c r="V998" s="31" t="s">
        <v>2044</v>
      </c>
      <c r="W998" s="32">
        <v>46087</v>
      </c>
      <c r="X998" s="32"/>
    </row>
    <row r="999" spans="1:24" s="33" customFormat="1" ht="15" customHeight="1" x14ac:dyDescent="0.2">
      <c r="A999" s="23" t="s">
        <v>22</v>
      </c>
      <c r="B999" s="23">
        <v>800014918</v>
      </c>
      <c r="C999" s="24" t="s">
        <v>23</v>
      </c>
      <c r="D999" s="23" t="s">
        <v>28</v>
      </c>
      <c r="E999" s="23">
        <v>620706</v>
      </c>
      <c r="F999" s="23" t="s">
        <v>1740</v>
      </c>
      <c r="G999" s="23">
        <f t="shared" si="16"/>
        <v>2025</v>
      </c>
      <c r="H999" s="25">
        <v>1130752</v>
      </c>
      <c r="I999" s="26" t="s">
        <v>25</v>
      </c>
      <c r="J999" s="27">
        <v>45995</v>
      </c>
      <c r="K999" s="27">
        <v>46021</v>
      </c>
      <c r="L999" s="25">
        <v>1130752</v>
      </c>
      <c r="M999" s="25">
        <v>1</v>
      </c>
      <c r="N999" s="28" t="s">
        <v>17</v>
      </c>
      <c r="O999" s="29">
        <v>1130752</v>
      </c>
      <c r="P999" s="29"/>
      <c r="Q999" s="30"/>
      <c r="R999" s="30"/>
      <c r="S999" s="30"/>
      <c r="T999" s="30"/>
      <c r="U999" s="30"/>
      <c r="V999" s="31" t="s">
        <v>2044</v>
      </c>
      <c r="W999" s="32">
        <v>46087</v>
      </c>
      <c r="X999" s="32"/>
    </row>
    <row r="1000" spans="1:24" s="33" customFormat="1" ht="15" customHeight="1" x14ac:dyDescent="0.2">
      <c r="A1000" s="23" t="s">
        <v>22</v>
      </c>
      <c r="B1000" s="23">
        <v>800014918</v>
      </c>
      <c r="C1000" s="24" t="s">
        <v>23</v>
      </c>
      <c r="D1000" s="23" t="s">
        <v>28</v>
      </c>
      <c r="E1000" s="23">
        <v>620735</v>
      </c>
      <c r="F1000" s="23" t="s">
        <v>1741</v>
      </c>
      <c r="G1000" s="23">
        <f t="shared" si="16"/>
        <v>2025</v>
      </c>
      <c r="H1000" s="25">
        <v>69800</v>
      </c>
      <c r="I1000" s="26" t="s">
        <v>25</v>
      </c>
      <c r="J1000" s="27">
        <v>45995</v>
      </c>
      <c r="K1000" s="27">
        <v>46021</v>
      </c>
      <c r="L1000" s="25">
        <v>69800</v>
      </c>
      <c r="M1000" s="25">
        <v>1</v>
      </c>
      <c r="N1000" s="28" t="s">
        <v>17</v>
      </c>
      <c r="O1000" s="29">
        <v>69800</v>
      </c>
      <c r="P1000" s="29"/>
      <c r="Q1000" s="30"/>
      <c r="R1000" s="30"/>
      <c r="S1000" s="30"/>
      <c r="T1000" s="30"/>
      <c r="U1000" s="30"/>
      <c r="V1000" s="31" t="s">
        <v>2044</v>
      </c>
      <c r="W1000" s="32">
        <v>46087</v>
      </c>
      <c r="X1000" s="32"/>
    </row>
    <row r="1001" spans="1:24" s="33" customFormat="1" ht="15" customHeight="1" x14ac:dyDescent="0.2">
      <c r="A1001" s="23" t="s">
        <v>22</v>
      </c>
      <c r="B1001" s="23">
        <v>800014918</v>
      </c>
      <c r="C1001" s="24" t="s">
        <v>23</v>
      </c>
      <c r="D1001" s="23" t="s">
        <v>28</v>
      </c>
      <c r="E1001" s="23">
        <v>620782</v>
      </c>
      <c r="F1001" s="23" t="s">
        <v>1742</v>
      </c>
      <c r="G1001" s="23">
        <f t="shared" si="16"/>
        <v>2025</v>
      </c>
      <c r="H1001" s="25">
        <v>1532732</v>
      </c>
      <c r="I1001" s="26" t="s">
        <v>25</v>
      </c>
      <c r="J1001" s="27">
        <v>45995</v>
      </c>
      <c r="K1001" s="27">
        <v>46021</v>
      </c>
      <c r="L1001" s="25">
        <v>1532732</v>
      </c>
      <c r="M1001" s="25">
        <v>1</v>
      </c>
      <c r="N1001" s="28" t="s">
        <v>17</v>
      </c>
      <c r="O1001" s="29">
        <v>1532732</v>
      </c>
      <c r="P1001" s="29"/>
      <c r="Q1001" s="30"/>
      <c r="R1001" s="30"/>
      <c r="S1001" s="30"/>
      <c r="T1001" s="30"/>
      <c r="U1001" s="30"/>
      <c r="V1001" s="31" t="s">
        <v>2044</v>
      </c>
      <c r="W1001" s="32">
        <v>46087</v>
      </c>
      <c r="X1001" s="32"/>
    </row>
    <row r="1002" spans="1:24" s="33" customFormat="1" ht="15" customHeight="1" x14ac:dyDescent="0.2">
      <c r="A1002" s="23" t="s">
        <v>22</v>
      </c>
      <c r="B1002" s="23">
        <v>800014918</v>
      </c>
      <c r="C1002" s="24" t="s">
        <v>23</v>
      </c>
      <c r="D1002" s="23" t="s">
        <v>28</v>
      </c>
      <c r="E1002" s="23">
        <v>620797</v>
      </c>
      <c r="F1002" s="23" t="s">
        <v>1743</v>
      </c>
      <c r="G1002" s="23">
        <f t="shared" si="16"/>
        <v>2025</v>
      </c>
      <c r="H1002" s="25">
        <v>3838213</v>
      </c>
      <c r="I1002" s="26" t="s">
        <v>25</v>
      </c>
      <c r="J1002" s="27">
        <v>45995</v>
      </c>
      <c r="K1002" s="27">
        <v>46021</v>
      </c>
      <c r="L1002" s="25">
        <v>3838213</v>
      </c>
      <c r="M1002" s="25">
        <v>1</v>
      </c>
      <c r="N1002" s="28" t="s">
        <v>17</v>
      </c>
      <c r="O1002" s="29">
        <v>3838213</v>
      </c>
      <c r="P1002" s="29"/>
      <c r="Q1002" s="30"/>
      <c r="R1002" s="30"/>
      <c r="S1002" s="30"/>
      <c r="T1002" s="30"/>
      <c r="U1002" s="30"/>
      <c r="V1002" s="31" t="s">
        <v>2044</v>
      </c>
      <c r="W1002" s="32">
        <v>46087</v>
      </c>
      <c r="X1002" s="32"/>
    </row>
    <row r="1003" spans="1:24" s="33" customFormat="1" ht="15" customHeight="1" x14ac:dyDescent="0.2">
      <c r="A1003" s="23" t="s">
        <v>22</v>
      </c>
      <c r="B1003" s="23">
        <v>800014918</v>
      </c>
      <c r="C1003" s="24" t="s">
        <v>23</v>
      </c>
      <c r="D1003" s="23" t="s">
        <v>28</v>
      </c>
      <c r="E1003" s="23">
        <v>620809</v>
      </c>
      <c r="F1003" s="23" t="s">
        <v>1744</v>
      </c>
      <c r="G1003" s="23">
        <f t="shared" si="16"/>
        <v>2025</v>
      </c>
      <c r="H1003" s="25">
        <v>1333600</v>
      </c>
      <c r="I1003" s="26" t="s">
        <v>25</v>
      </c>
      <c r="J1003" s="27">
        <v>45995</v>
      </c>
      <c r="K1003" s="27">
        <v>46021</v>
      </c>
      <c r="L1003" s="25">
        <v>1333600</v>
      </c>
      <c r="M1003" s="25">
        <v>1</v>
      </c>
      <c r="N1003" s="28" t="s">
        <v>17</v>
      </c>
      <c r="O1003" s="29">
        <v>1333600</v>
      </c>
      <c r="P1003" s="29"/>
      <c r="Q1003" s="30"/>
      <c r="R1003" s="30"/>
      <c r="S1003" s="30"/>
      <c r="T1003" s="30"/>
      <c r="U1003" s="30"/>
      <c r="V1003" s="31" t="s">
        <v>2044</v>
      </c>
      <c r="W1003" s="32">
        <v>46087</v>
      </c>
      <c r="X1003" s="32"/>
    </row>
    <row r="1004" spans="1:24" s="33" customFormat="1" ht="15" customHeight="1" x14ac:dyDescent="0.2">
      <c r="A1004" s="23" t="s">
        <v>22</v>
      </c>
      <c r="B1004" s="23">
        <v>800014918</v>
      </c>
      <c r="C1004" s="24" t="s">
        <v>23</v>
      </c>
      <c r="D1004" s="23" t="s">
        <v>28</v>
      </c>
      <c r="E1004" s="23">
        <v>620820</v>
      </c>
      <c r="F1004" s="23" t="s">
        <v>1745</v>
      </c>
      <c r="G1004" s="23">
        <f t="shared" si="16"/>
        <v>2025</v>
      </c>
      <c r="H1004" s="25">
        <v>677600</v>
      </c>
      <c r="I1004" s="26" t="s">
        <v>25</v>
      </c>
      <c r="J1004" s="27">
        <v>45995</v>
      </c>
      <c r="K1004" s="27">
        <v>46021</v>
      </c>
      <c r="L1004" s="25">
        <v>677600</v>
      </c>
      <c r="M1004" s="25">
        <v>1</v>
      </c>
      <c r="N1004" s="28" t="s">
        <v>17</v>
      </c>
      <c r="O1004" s="29">
        <v>677600</v>
      </c>
      <c r="P1004" s="29"/>
      <c r="Q1004" s="30"/>
      <c r="R1004" s="30"/>
      <c r="S1004" s="30"/>
      <c r="T1004" s="30"/>
      <c r="U1004" s="30"/>
      <c r="V1004" s="31" t="s">
        <v>2044</v>
      </c>
      <c r="W1004" s="32">
        <v>46087</v>
      </c>
      <c r="X1004" s="32"/>
    </row>
    <row r="1005" spans="1:24" s="33" customFormat="1" ht="15" customHeight="1" x14ac:dyDescent="0.2">
      <c r="A1005" s="23" t="s">
        <v>22</v>
      </c>
      <c r="B1005" s="23">
        <v>800014918</v>
      </c>
      <c r="C1005" s="24" t="s">
        <v>23</v>
      </c>
      <c r="D1005" s="23" t="s">
        <v>28</v>
      </c>
      <c r="E1005" s="23">
        <v>620826</v>
      </c>
      <c r="F1005" s="23" t="s">
        <v>1746</v>
      </c>
      <c r="G1005" s="23">
        <f t="shared" si="16"/>
        <v>2025</v>
      </c>
      <c r="H1005" s="25">
        <v>1957100</v>
      </c>
      <c r="I1005" s="26" t="s">
        <v>25</v>
      </c>
      <c r="J1005" s="27">
        <v>45995</v>
      </c>
      <c r="K1005" s="27">
        <v>46021</v>
      </c>
      <c r="L1005" s="25">
        <v>1957100</v>
      </c>
      <c r="M1005" s="25">
        <v>1</v>
      </c>
      <c r="N1005" s="28" t="s">
        <v>17</v>
      </c>
      <c r="O1005" s="29">
        <v>1957100</v>
      </c>
      <c r="P1005" s="29"/>
      <c r="Q1005" s="30"/>
      <c r="R1005" s="30"/>
      <c r="S1005" s="30"/>
      <c r="T1005" s="30"/>
      <c r="U1005" s="30"/>
      <c r="V1005" s="31" t="s">
        <v>2044</v>
      </c>
      <c r="W1005" s="32">
        <v>46087</v>
      </c>
      <c r="X1005" s="32"/>
    </row>
    <row r="1006" spans="1:24" s="33" customFormat="1" ht="15" customHeight="1" x14ac:dyDescent="0.2">
      <c r="A1006" s="23" t="s">
        <v>22</v>
      </c>
      <c r="B1006" s="23">
        <v>800014918</v>
      </c>
      <c r="C1006" s="24" t="s">
        <v>23</v>
      </c>
      <c r="D1006" s="23" t="s">
        <v>28</v>
      </c>
      <c r="E1006" s="23">
        <v>620858</v>
      </c>
      <c r="F1006" s="23" t="s">
        <v>1747</v>
      </c>
      <c r="G1006" s="23">
        <f t="shared" si="16"/>
        <v>2025</v>
      </c>
      <c r="H1006" s="25">
        <v>2035723</v>
      </c>
      <c r="I1006" s="26" t="s">
        <v>25</v>
      </c>
      <c r="J1006" s="27">
        <v>45995</v>
      </c>
      <c r="K1006" s="27">
        <v>46021</v>
      </c>
      <c r="L1006" s="25">
        <v>2035723</v>
      </c>
      <c r="M1006" s="25">
        <v>1</v>
      </c>
      <c r="N1006" s="28" t="s">
        <v>17</v>
      </c>
      <c r="O1006" s="29">
        <v>2035723</v>
      </c>
      <c r="P1006" s="29"/>
      <c r="Q1006" s="30"/>
      <c r="R1006" s="30"/>
      <c r="S1006" s="30"/>
      <c r="T1006" s="30"/>
      <c r="U1006" s="30"/>
      <c r="V1006" s="31" t="s">
        <v>2044</v>
      </c>
      <c r="W1006" s="32">
        <v>46087</v>
      </c>
      <c r="X1006" s="32"/>
    </row>
    <row r="1007" spans="1:24" s="33" customFormat="1" ht="15" customHeight="1" x14ac:dyDescent="0.2">
      <c r="A1007" s="23" t="s">
        <v>22</v>
      </c>
      <c r="B1007" s="23">
        <v>800014918</v>
      </c>
      <c r="C1007" s="24" t="s">
        <v>23</v>
      </c>
      <c r="D1007" s="23" t="s">
        <v>28</v>
      </c>
      <c r="E1007" s="23">
        <v>620863</v>
      </c>
      <c r="F1007" s="23" t="s">
        <v>1748</v>
      </c>
      <c r="G1007" s="23">
        <f t="shared" si="16"/>
        <v>2025</v>
      </c>
      <c r="H1007" s="25">
        <v>1360516</v>
      </c>
      <c r="I1007" s="26" t="s">
        <v>25</v>
      </c>
      <c r="J1007" s="27">
        <v>45995</v>
      </c>
      <c r="K1007" s="27">
        <v>46021</v>
      </c>
      <c r="L1007" s="25">
        <v>1360516</v>
      </c>
      <c r="M1007" s="25">
        <v>1</v>
      </c>
      <c r="N1007" s="28" t="s">
        <v>17</v>
      </c>
      <c r="O1007" s="29">
        <v>1360516</v>
      </c>
      <c r="P1007" s="29"/>
      <c r="Q1007" s="30"/>
      <c r="R1007" s="30"/>
      <c r="S1007" s="30"/>
      <c r="T1007" s="30"/>
      <c r="U1007" s="30"/>
      <c r="V1007" s="31" t="s">
        <v>2044</v>
      </c>
      <c r="W1007" s="32">
        <v>46087</v>
      </c>
      <c r="X1007" s="32"/>
    </row>
    <row r="1008" spans="1:24" s="33" customFormat="1" ht="15" customHeight="1" x14ac:dyDescent="0.2">
      <c r="A1008" s="23" t="s">
        <v>22</v>
      </c>
      <c r="B1008" s="23">
        <v>800014918</v>
      </c>
      <c r="C1008" s="24" t="s">
        <v>23</v>
      </c>
      <c r="D1008" s="23" t="s">
        <v>28</v>
      </c>
      <c r="E1008" s="23">
        <v>620899</v>
      </c>
      <c r="F1008" s="23" t="s">
        <v>1749</v>
      </c>
      <c r="G1008" s="23">
        <f t="shared" si="16"/>
        <v>2025</v>
      </c>
      <c r="H1008" s="25">
        <v>69800</v>
      </c>
      <c r="I1008" s="26" t="s">
        <v>25</v>
      </c>
      <c r="J1008" s="27">
        <v>45995</v>
      </c>
      <c r="K1008" s="27">
        <v>46021</v>
      </c>
      <c r="L1008" s="25">
        <v>69800</v>
      </c>
      <c r="M1008" s="25">
        <v>1</v>
      </c>
      <c r="N1008" s="28" t="s">
        <v>17</v>
      </c>
      <c r="O1008" s="29">
        <v>69800</v>
      </c>
      <c r="P1008" s="29"/>
      <c r="Q1008" s="30"/>
      <c r="R1008" s="30"/>
      <c r="S1008" s="30"/>
      <c r="T1008" s="30"/>
      <c r="U1008" s="30"/>
      <c r="V1008" s="31" t="s">
        <v>2044</v>
      </c>
      <c r="W1008" s="32">
        <v>46087</v>
      </c>
      <c r="X1008" s="32"/>
    </row>
    <row r="1009" spans="1:24" s="33" customFormat="1" ht="15" customHeight="1" x14ac:dyDescent="0.2">
      <c r="A1009" s="23" t="s">
        <v>22</v>
      </c>
      <c r="B1009" s="23">
        <v>800014918</v>
      </c>
      <c r="C1009" s="24" t="s">
        <v>23</v>
      </c>
      <c r="D1009" s="23" t="s">
        <v>28</v>
      </c>
      <c r="E1009" s="23">
        <v>620901</v>
      </c>
      <c r="F1009" s="23" t="s">
        <v>1750</v>
      </c>
      <c r="G1009" s="23">
        <f t="shared" si="16"/>
        <v>2025</v>
      </c>
      <c r="H1009" s="25">
        <v>69800</v>
      </c>
      <c r="I1009" s="26" t="s">
        <v>25</v>
      </c>
      <c r="J1009" s="27">
        <v>45995</v>
      </c>
      <c r="K1009" s="27">
        <v>46021</v>
      </c>
      <c r="L1009" s="25">
        <v>69800</v>
      </c>
      <c r="M1009" s="25">
        <v>1</v>
      </c>
      <c r="N1009" s="28" t="s">
        <v>17</v>
      </c>
      <c r="O1009" s="29">
        <v>69800</v>
      </c>
      <c r="P1009" s="29"/>
      <c r="Q1009" s="30"/>
      <c r="R1009" s="30"/>
      <c r="S1009" s="30"/>
      <c r="T1009" s="30"/>
      <c r="U1009" s="30"/>
      <c r="V1009" s="31" t="s">
        <v>2044</v>
      </c>
      <c r="W1009" s="32">
        <v>46087</v>
      </c>
      <c r="X1009" s="32"/>
    </row>
    <row r="1010" spans="1:24" s="33" customFormat="1" ht="15" customHeight="1" x14ac:dyDescent="0.2">
      <c r="A1010" s="23" t="s">
        <v>22</v>
      </c>
      <c r="B1010" s="23">
        <v>800014918</v>
      </c>
      <c r="C1010" s="24" t="s">
        <v>23</v>
      </c>
      <c r="D1010" s="23" t="s">
        <v>28</v>
      </c>
      <c r="E1010" s="23">
        <v>620908</v>
      </c>
      <c r="F1010" s="23" t="s">
        <v>1751</v>
      </c>
      <c r="G1010" s="23">
        <f t="shared" si="16"/>
        <v>2025</v>
      </c>
      <c r="H1010" s="25">
        <v>69800</v>
      </c>
      <c r="I1010" s="26" t="s">
        <v>25</v>
      </c>
      <c r="J1010" s="27">
        <v>45995</v>
      </c>
      <c r="K1010" s="27">
        <v>46021</v>
      </c>
      <c r="L1010" s="25">
        <v>69800</v>
      </c>
      <c r="M1010" s="25">
        <v>1</v>
      </c>
      <c r="N1010" s="28" t="s">
        <v>17</v>
      </c>
      <c r="O1010" s="29">
        <v>69800</v>
      </c>
      <c r="P1010" s="29"/>
      <c r="Q1010" s="30"/>
      <c r="R1010" s="30"/>
      <c r="S1010" s="30"/>
      <c r="T1010" s="30"/>
      <c r="U1010" s="30"/>
      <c r="V1010" s="31" t="s">
        <v>2044</v>
      </c>
      <c r="W1010" s="32">
        <v>46087</v>
      </c>
      <c r="X1010" s="32"/>
    </row>
    <row r="1011" spans="1:24" s="33" customFormat="1" ht="15" customHeight="1" x14ac:dyDescent="0.2">
      <c r="A1011" s="23" t="s">
        <v>22</v>
      </c>
      <c r="B1011" s="23">
        <v>800014918</v>
      </c>
      <c r="C1011" s="24" t="s">
        <v>23</v>
      </c>
      <c r="D1011" s="23" t="s">
        <v>28</v>
      </c>
      <c r="E1011" s="23">
        <v>620910</v>
      </c>
      <c r="F1011" s="23" t="s">
        <v>1752</v>
      </c>
      <c r="G1011" s="23">
        <f t="shared" si="16"/>
        <v>2025</v>
      </c>
      <c r="H1011" s="25">
        <v>69800</v>
      </c>
      <c r="I1011" s="26" t="s">
        <v>25</v>
      </c>
      <c r="J1011" s="27">
        <v>45995</v>
      </c>
      <c r="K1011" s="27">
        <v>46021</v>
      </c>
      <c r="L1011" s="25">
        <v>69800</v>
      </c>
      <c r="M1011" s="25">
        <v>1</v>
      </c>
      <c r="N1011" s="28" t="s">
        <v>17</v>
      </c>
      <c r="O1011" s="29">
        <v>69800</v>
      </c>
      <c r="P1011" s="29"/>
      <c r="Q1011" s="30"/>
      <c r="R1011" s="30"/>
      <c r="S1011" s="30"/>
      <c r="T1011" s="30"/>
      <c r="U1011" s="30"/>
      <c r="V1011" s="31" t="s">
        <v>2044</v>
      </c>
      <c r="W1011" s="32">
        <v>46087</v>
      </c>
      <c r="X1011" s="32"/>
    </row>
    <row r="1012" spans="1:24" s="33" customFormat="1" ht="15" customHeight="1" x14ac:dyDescent="0.2">
      <c r="A1012" s="23" t="s">
        <v>22</v>
      </c>
      <c r="B1012" s="23">
        <v>800014918</v>
      </c>
      <c r="C1012" s="24" t="s">
        <v>23</v>
      </c>
      <c r="D1012" s="23" t="s">
        <v>28</v>
      </c>
      <c r="E1012" s="23">
        <v>620916</v>
      </c>
      <c r="F1012" s="23" t="s">
        <v>1753</v>
      </c>
      <c r="G1012" s="23">
        <f t="shared" si="16"/>
        <v>2025</v>
      </c>
      <c r="H1012" s="25">
        <v>162672</v>
      </c>
      <c r="I1012" s="26" t="s">
        <v>25</v>
      </c>
      <c r="J1012" s="27">
        <v>45995</v>
      </c>
      <c r="K1012" s="27">
        <v>46021</v>
      </c>
      <c r="L1012" s="25">
        <v>162672</v>
      </c>
      <c r="M1012" s="25">
        <v>1</v>
      </c>
      <c r="N1012" s="28" t="s">
        <v>17</v>
      </c>
      <c r="O1012" s="29">
        <v>162672</v>
      </c>
      <c r="P1012" s="29"/>
      <c r="Q1012" s="30"/>
      <c r="R1012" s="30"/>
      <c r="S1012" s="30"/>
      <c r="T1012" s="30"/>
      <c r="U1012" s="30"/>
      <c r="V1012" s="31" t="s">
        <v>2044</v>
      </c>
      <c r="W1012" s="32">
        <v>46087</v>
      </c>
      <c r="X1012" s="32"/>
    </row>
    <row r="1013" spans="1:24" s="33" customFormat="1" ht="15" customHeight="1" x14ac:dyDescent="0.2">
      <c r="A1013" s="23" t="s">
        <v>22</v>
      </c>
      <c r="B1013" s="23">
        <v>800014918</v>
      </c>
      <c r="C1013" s="24" t="s">
        <v>23</v>
      </c>
      <c r="D1013" s="23" t="s">
        <v>28</v>
      </c>
      <c r="E1013" s="23">
        <v>620918</v>
      </c>
      <c r="F1013" s="23" t="s">
        <v>1754</v>
      </c>
      <c r="G1013" s="23">
        <f t="shared" si="16"/>
        <v>2025</v>
      </c>
      <c r="H1013" s="25">
        <v>1454794</v>
      </c>
      <c r="I1013" s="26" t="s">
        <v>25</v>
      </c>
      <c r="J1013" s="27">
        <v>45995</v>
      </c>
      <c r="K1013" s="27">
        <v>46021</v>
      </c>
      <c r="L1013" s="25">
        <v>1454794</v>
      </c>
      <c r="M1013" s="25">
        <v>1</v>
      </c>
      <c r="N1013" s="28" t="s">
        <v>17</v>
      </c>
      <c r="O1013" s="29">
        <v>1454794</v>
      </c>
      <c r="P1013" s="29"/>
      <c r="Q1013" s="30"/>
      <c r="R1013" s="30"/>
      <c r="S1013" s="30"/>
      <c r="T1013" s="30"/>
      <c r="U1013" s="30"/>
      <c r="V1013" s="31" t="s">
        <v>2044</v>
      </c>
      <c r="W1013" s="32">
        <v>46087</v>
      </c>
      <c r="X1013" s="32"/>
    </row>
    <row r="1014" spans="1:24" s="33" customFormat="1" ht="15" customHeight="1" x14ac:dyDescent="0.2">
      <c r="A1014" s="23" t="s">
        <v>22</v>
      </c>
      <c r="B1014" s="23">
        <v>800014918</v>
      </c>
      <c r="C1014" s="24" t="s">
        <v>23</v>
      </c>
      <c r="D1014" s="23" t="s">
        <v>28</v>
      </c>
      <c r="E1014" s="23">
        <v>620923</v>
      </c>
      <c r="F1014" s="23" t="s">
        <v>1755</v>
      </c>
      <c r="G1014" s="23">
        <f t="shared" si="16"/>
        <v>2025</v>
      </c>
      <c r="H1014" s="25">
        <v>69800</v>
      </c>
      <c r="I1014" s="26" t="s">
        <v>25</v>
      </c>
      <c r="J1014" s="27">
        <v>45995</v>
      </c>
      <c r="K1014" s="27">
        <v>46021</v>
      </c>
      <c r="L1014" s="25">
        <v>69800</v>
      </c>
      <c r="M1014" s="25">
        <v>1</v>
      </c>
      <c r="N1014" s="28" t="s">
        <v>17</v>
      </c>
      <c r="O1014" s="29">
        <v>69800</v>
      </c>
      <c r="P1014" s="29"/>
      <c r="Q1014" s="30"/>
      <c r="R1014" s="30"/>
      <c r="S1014" s="30"/>
      <c r="T1014" s="30"/>
      <c r="U1014" s="30"/>
      <c r="V1014" s="31" t="s">
        <v>2044</v>
      </c>
      <c r="W1014" s="32">
        <v>46087</v>
      </c>
      <c r="X1014" s="32"/>
    </row>
    <row r="1015" spans="1:24" s="33" customFormat="1" ht="15" customHeight="1" x14ac:dyDescent="0.2">
      <c r="A1015" s="23" t="s">
        <v>22</v>
      </c>
      <c r="B1015" s="23">
        <v>800014918</v>
      </c>
      <c r="C1015" s="24" t="s">
        <v>23</v>
      </c>
      <c r="D1015" s="23" t="s">
        <v>28</v>
      </c>
      <c r="E1015" s="23">
        <v>620932</v>
      </c>
      <c r="F1015" s="23" t="s">
        <v>1756</v>
      </c>
      <c r="G1015" s="23">
        <f t="shared" si="16"/>
        <v>2025</v>
      </c>
      <c r="H1015" s="25">
        <v>69800</v>
      </c>
      <c r="I1015" s="26" t="s">
        <v>25</v>
      </c>
      <c r="J1015" s="27">
        <v>45995</v>
      </c>
      <c r="K1015" s="27">
        <v>46021</v>
      </c>
      <c r="L1015" s="25">
        <v>69800</v>
      </c>
      <c r="M1015" s="25">
        <v>1</v>
      </c>
      <c r="N1015" s="28" t="s">
        <v>17</v>
      </c>
      <c r="O1015" s="29">
        <v>69800</v>
      </c>
      <c r="P1015" s="29"/>
      <c r="Q1015" s="30"/>
      <c r="R1015" s="30"/>
      <c r="S1015" s="30"/>
      <c r="T1015" s="30"/>
      <c r="U1015" s="30"/>
      <c r="V1015" s="31" t="s">
        <v>2044</v>
      </c>
      <c r="W1015" s="32">
        <v>46087</v>
      </c>
      <c r="X1015" s="32"/>
    </row>
    <row r="1016" spans="1:24" s="33" customFormat="1" ht="15" customHeight="1" x14ac:dyDescent="0.2">
      <c r="A1016" s="23" t="s">
        <v>22</v>
      </c>
      <c r="B1016" s="23">
        <v>800014918</v>
      </c>
      <c r="C1016" s="24" t="s">
        <v>23</v>
      </c>
      <c r="D1016" s="23" t="s">
        <v>28</v>
      </c>
      <c r="E1016" s="23">
        <v>620940</v>
      </c>
      <c r="F1016" s="23" t="s">
        <v>1757</v>
      </c>
      <c r="G1016" s="23">
        <f t="shared" si="16"/>
        <v>2025</v>
      </c>
      <c r="H1016" s="25">
        <v>69800</v>
      </c>
      <c r="I1016" s="26" t="s">
        <v>25</v>
      </c>
      <c r="J1016" s="27">
        <v>45995</v>
      </c>
      <c r="K1016" s="27">
        <v>46021</v>
      </c>
      <c r="L1016" s="25">
        <v>69800</v>
      </c>
      <c r="M1016" s="25">
        <v>1</v>
      </c>
      <c r="N1016" s="28" t="s">
        <v>17</v>
      </c>
      <c r="O1016" s="29">
        <v>69800</v>
      </c>
      <c r="P1016" s="29"/>
      <c r="Q1016" s="30"/>
      <c r="R1016" s="30"/>
      <c r="S1016" s="30"/>
      <c r="T1016" s="30"/>
      <c r="U1016" s="30"/>
      <c r="V1016" s="31" t="s">
        <v>2044</v>
      </c>
      <c r="W1016" s="32">
        <v>46087</v>
      </c>
      <c r="X1016" s="32"/>
    </row>
    <row r="1017" spans="1:24" s="33" customFormat="1" ht="15" customHeight="1" x14ac:dyDescent="0.2">
      <c r="A1017" s="23" t="s">
        <v>22</v>
      </c>
      <c r="B1017" s="23">
        <v>800014918</v>
      </c>
      <c r="C1017" s="24" t="s">
        <v>23</v>
      </c>
      <c r="D1017" s="23" t="s">
        <v>28</v>
      </c>
      <c r="E1017" s="23">
        <v>620942</v>
      </c>
      <c r="F1017" s="23" t="s">
        <v>1758</v>
      </c>
      <c r="G1017" s="23">
        <f t="shared" si="16"/>
        <v>2025</v>
      </c>
      <c r="H1017" s="25">
        <v>69800</v>
      </c>
      <c r="I1017" s="26" t="s">
        <v>25</v>
      </c>
      <c r="J1017" s="27">
        <v>45995</v>
      </c>
      <c r="K1017" s="27">
        <v>46021</v>
      </c>
      <c r="L1017" s="25">
        <v>69800</v>
      </c>
      <c r="M1017" s="25">
        <v>1</v>
      </c>
      <c r="N1017" s="28" t="s">
        <v>17</v>
      </c>
      <c r="O1017" s="29">
        <v>69800</v>
      </c>
      <c r="P1017" s="29"/>
      <c r="Q1017" s="30"/>
      <c r="R1017" s="30"/>
      <c r="S1017" s="30"/>
      <c r="T1017" s="30"/>
      <c r="U1017" s="30"/>
      <c r="V1017" s="31" t="s">
        <v>2044</v>
      </c>
      <c r="W1017" s="32">
        <v>46087</v>
      </c>
      <c r="X1017" s="32"/>
    </row>
    <row r="1018" spans="1:24" s="33" customFormat="1" ht="15" customHeight="1" x14ac:dyDescent="0.2">
      <c r="A1018" s="23" t="s">
        <v>22</v>
      </c>
      <c r="B1018" s="23">
        <v>800014918</v>
      </c>
      <c r="C1018" s="24" t="s">
        <v>23</v>
      </c>
      <c r="D1018" s="23" t="s">
        <v>28</v>
      </c>
      <c r="E1018" s="23">
        <v>620945</v>
      </c>
      <c r="F1018" s="23" t="s">
        <v>1759</v>
      </c>
      <c r="G1018" s="23">
        <f t="shared" si="16"/>
        <v>2025</v>
      </c>
      <c r="H1018" s="25">
        <v>4222805</v>
      </c>
      <c r="I1018" s="26" t="s">
        <v>25</v>
      </c>
      <c r="J1018" s="27">
        <v>45995</v>
      </c>
      <c r="K1018" s="27">
        <v>46021</v>
      </c>
      <c r="L1018" s="25">
        <v>4222805</v>
      </c>
      <c r="M1018" s="25">
        <v>1</v>
      </c>
      <c r="N1018" s="28" t="s">
        <v>17</v>
      </c>
      <c r="O1018" s="29">
        <v>4222805</v>
      </c>
      <c r="P1018" s="29"/>
      <c r="Q1018" s="30"/>
      <c r="R1018" s="30"/>
      <c r="S1018" s="30"/>
      <c r="T1018" s="30"/>
      <c r="U1018" s="30"/>
      <c r="V1018" s="31" t="s">
        <v>2044</v>
      </c>
      <c r="W1018" s="32">
        <v>46087</v>
      </c>
      <c r="X1018" s="32"/>
    </row>
    <row r="1019" spans="1:24" s="33" customFormat="1" ht="15" customHeight="1" x14ac:dyDescent="0.2">
      <c r="A1019" s="23" t="s">
        <v>22</v>
      </c>
      <c r="B1019" s="23">
        <v>800014918</v>
      </c>
      <c r="C1019" s="24" t="s">
        <v>23</v>
      </c>
      <c r="D1019" s="23" t="s">
        <v>28</v>
      </c>
      <c r="E1019" s="23">
        <v>620950</v>
      </c>
      <c r="F1019" s="23" t="s">
        <v>1760</v>
      </c>
      <c r="G1019" s="23">
        <f t="shared" si="16"/>
        <v>2025</v>
      </c>
      <c r="H1019" s="25">
        <v>69800</v>
      </c>
      <c r="I1019" s="26" t="s">
        <v>25</v>
      </c>
      <c r="J1019" s="27">
        <v>45995</v>
      </c>
      <c r="K1019" s="27">
        <v>46021</v>
      </c>
      <c r="L1019" s="25">
        <v>69800</v>
      </c>
      <c r="M1019" s="25">
        <v>1</v>
      </c>
      <c r="N1019" s="28" t="s">
        <v>17</v>
      </c>
      <c r="O1019" s="29">
        <v>69800</v>
      </c>
      <c r="P1019" s="29"/>
      <c r="Q1019" s="30"/>
      <c r="R1019" s="30"/>
      <c r="S1019" s="30"/>
      <c r="T1019" s="30"/>
      <c r="U1019" s="30"/>
      <c r="V1019" s="31" t="s">
        <v>2044</v>
      </c>
      <c r="W1019" s="32">
        <v>46087</v>
      </c>
      <c r="X1019" s="32"/>
    </row>
    <row r="1020" spans="1:24" s="33" customFormat="1" ht="15" customHeight="1" x14ac:dyDescent="0.2">
      <c r="A1020" s="23" t="s">
        <v>22</v>
      </c>
      <c r="B1020" s="23">
        <v>800014918</v>
      </c>
      <c r="C1020" s="24" t="s">
        <v>23</v>
      </c>
      <c r="D1020" s="23" t="s">
        <v>28</v>
      </c>
      <c r="E1020" s="23">
        <v>620957</v>
      </c>
      <c r="F1020" s="23" t="s">
        <v>1761</v>
      </c>
      <c r="G1020" s="23">
        <f t="shared" si="16"/>
        <v>2025</v>
      </c>
      <c r="H1020" s="25">
        <v>69800</v>
      </c>
      <c r="I1020" s="26" t="s">
        <v>25</v>
      </c>
      <c r="J1020" s="27">
        <v>45995</v>
      </c>
      <c r="K1020" s="27">
        <v>46021</v>
      </c>
      <c r="L1020" s="25">
        <v>69800</v>
      </c>
      <c r="M1020" s="25">
        <v>1</v>
      </c>
      <c r="N1020" s="28" t="s">
        <v>17</v>
      </c>
      <c r="O1020" s="29">
        <v>69800</v>
      </c>
      <c r="P1020" s="29"/>
      <c r="Q1020" s="30"/>
      <c r="R1020" s="30"/>
      <c r="S1020" s="30"/>
      <c r="T1020" s="30"/>
      <c r="U1020" s="30"/>
      <c r="V1020" s="31" t="s">
        <v>2044</v>
      </c>
      <c r="W1020" s="32">
        <v>46087</v>
      </c>
      <c r="X1020" s="32"/>
    </row>
    <row r="1021" spans="1:24" s="33" customFormat="1" ht="15" customHeight="1" x14ac:dyDescent="0.2">
      <c r="A1021" s="23" t="s">
        <v>22</v>
      </c>
      <c r="B1021" s="23">
        <v>800014918</v>
      </c>
      <c r="C1021" s="24" t="s">
        <v>23</v>
      </c>
      <c r="D1021" s="23" t="s">
        <v>28</v>
      </c>
      <c r="E1021" s="23">
        <v>620966</v>
      </c>
      <c r="F1021" s="23" t="s">
        <v>1762</v>
      </c>
      <c r="G1021" s="23">
        <f t="shared" si="16"/>
        <v>2025</v>
      </c>
      <c r="H1021" s="25">
        <v>1939018</v>
      </c>
      <c r="I1021" s="26" t="s">
        <v>25</v>
      </c>
      <c r="J1021" s="27">
        <v>45995</v>
      </c>
      <c r="K1021" s="27">
        <v>46021</v>
      </c>
      <c r="L1021" s="25">
        <v>1939018</v>
      </c>
      <c r="M1021" s="25">
        <v>1</v>
      </c>
      <c r="N1021" s="28" t="s">
        <v>17</v>
      </c>
      <c r="O1021" s="29">
        <v>1939018</v>
      </c>
      <c r="P1021" s="29"/>
      <c r="Q1021" s="30"/>
      <c r="R1021" s="30"/>
      <c r="S1021" s="30"/>
      <c r="T1021" s="30"/>
      <c r="U1021" s="30"/>
      <c r="V1021" s="31" t="s">
        <v>2044</v>
      </c>
      <c r="W1021" s="32">
        <v>46087</v>
      </c>
      <c r="X1021" s="32"/>
    </row>
    <row r="1022" spans="1:24" s="33" customFormat="1" ht="15" customHeight="1" x14ac:dyDescent="0.2">
      <c r="A1022" s="23" t="s">
        <v>22</v>
      </c>
      <c r="B1022" s="23">
        <v>800014918</v>
      </c>
      <c r="C1022" s="24" t="s">
        <v>23</v>
      </c>
      <c r="D1022" s="23" t="s">
        <v>28</v>
      </c>
      <c r="E1022" s="23">
        <v>620978</v>
      </c>
      <c r="F1022" s="23" t="s">
        <v>1763</v>
      </c>
      <c r="G1022" s="23">
        <f t="shared" si="16"/>
        <v>2025</v>
      </c>
      <c r="H1022" s="25">
        <v>69800</v>
      </c>
      <c r="I1022" s="26" t="s">
        <v>25</v>
      </c>
      <c r="J1022" s="27">
        <v>45995</v>
      </c>
      <c r="K1022" s="27">
        <v>46021</v>
      </c>
      <c r="L1022" s="25">
        <v>69800</v>
      </c>
      <c r="M1022" s="25">
        <v>1</v>
      </c>
      <c r="N1022" s="28" t="s">
        <v>17</v>
      </c>
      <c r="O1022" s="29">
        <v>69800</v>
      </c>
      <c r="P1022" s="29"/>
      <c r="Q1022" s="30"/>
      <c r="R1022" s="30"/>
      <c r="S1022" s="30"/>
      <c r="T1022" s="30"/>
      <c r="U1022" s="30"/>
      <c r="V1022" s="31" t="s">
        <v>2044</v>
      </c>
      <c r="W1022" s="32">
        <v>46087</v>
      </c>
      <c r="X1022" s="32"/>
    </row>
    <row r="1023" spans="1:24" s="33" customFormat="1" ht="15" customHeight="1" x14ac:dyDescent="0.2">
      <c r="A1023" s="23" t="s">
        <v>22</v>
      </c>
      <c r="B1023" s="23">
        <v>800014918</v>
      </c>
      <c r="C1023" s="24" t="s">
        <v>23</v>
      </c>
      <c r="D1023" s="23" t="s">
        <v>28</v>
      </c>
      <c r="E1023" s="23">
        <v>620983</v>
      </c>
      <c r="F1023" s="23" t="s">
        <v>1764</v>
      </c>
      <c r="G1023" s="23">
        <f t="shared" si="16"/>
        <v>2025</v>
      </c>
      <c r="H1023" s="25">
        <v>69800</v>
      </c>
      <c r="I1023" s="26" t="s">
        <v>25</v>
      </c>
      <c r="J1023" s="27">
        <v>45995</v>
      </c>
      <c r="K1023" s="27">
        <v>46021</v>
      </c>
      <c r="L1023" s="25">
        <v>69800</v>
      </c>
      <c r="M1023" s="25">
        <v>1</v>
      </c>
      <c r="N1023" s="28" t="s">
        <v>17</v>
      </c>
      <c r="O1023" s="29">
        <v>69800</v>
      </c>
      <c r="P1023" s="29"/>
      <c r="Q1023" s="30"/>
      <c r="R1023" s="30"/>
      <c r="S1023" s="30"/>
      <c r="T1023" s="30"/>
      <c r="U1023" s="30"/>
      <c r="V1023" s="31" t="s">
        <v>2044</v>
      </c>
      <c r="W1023" s="32">
        <v>46087</v>
      </c>
      <c r="X1023" s="32"/>
    </row>
    <row r="1024" spans="1:24" s="33" customFormat="1" ht="15" customHeight="1" x14ac:dyDescent="0.2">
      <c r="A1024" s="23" t="s">
        <v>22</v>
      </c>
      <c r="B1024" s="23">
        <v>800014918</v>
      </c>
      <c r="C1024" s="24" t="s">
        <v>23</v>
      </c>
      <c r="D1024" s="23" t="s">
        <v>28</v>
      </c>
      <c r="E1024" s="23">
        <v>620990</v>
      </c>
      <c r="F1024" s="23" t="s">
        <v>1765</v>
      </c>
      <c r="G1024" s="23">
        <f t="shared" si="16"/>
        <v>2025</v>
      </c>
      <c r="H1024" s="25">
        <v>69800</v>
      </c>
      <c r="I1024" s="26" t="s">
        <v>25</v>
      </c>
      <c r="J1024" s="27">
        <v>45995</v>
      </c>
      <c r="K1024" s="27">
        <v>46021</v>
      </c>
      <c r="L1024" s="25">
        <v>69800</v>
      </c>
      <c r="M1024" s="25">
        <v>1</v>
      </c>
      <c r="N1024" s="28" t="s">
        <v>17</v>
      </c>
      <c r="O1024" s="29">
        <v>69800</v>
      </c>
      <c r="P1024" s="29"/>
      <c r="Q1024" s="30"/>
      <c r="R1024" s="30"/>
      <c r="S1024" s="30"/>
      <c r="T1024" s="30"/>
      <c r="U1024" s="30"/>
      <c r="V1024" s="31" t="s">
        <v>2044</v>
      </c>
      <c r="W1024" s="32">
        <v>46087</v>
      </c>
      <c r="X1024" s="32"/>
    </row>
    <row r="1025" spans="1:24" s="33" customFormat="1" ht="15" customHeight="1" x14ac:dyDescent="0.2">
      <c r="A1025" s="23" t="s">
        <v>22</v>
      </c>
      <c r="B1025" s="23">
        <v>800014918</v>
      </c>
      <c r="C1025" s="24" t="s">
        <v>23</v>
      </c>
      <c r="D1025" s="23" t="s">
        <v>28</v>
      </c>
      <c r="E1025" s="23">
        <v>620639</v>
      </c>
      <c r="F1025" s="23" t="s">
        <v>1733</v>
      </c>
      <c r="G1025" s="23">
        <f t="shared" si="16"/>
        <v>2025</v>
      </c>
      <c r="H1025" s="25">
        <v>69800</v>
      </c>
      <c r="I1025" s="26" t="s">
        <v>25</v>
      </c>
      <c r="J1025" s="27">
        <v>45995</v>
      </c>
      <c r="K1025" s="27">
        <v>46021</v>
      </c>
      <c r="L1025" s="25">
        <v>69800</v>
      </c>
      <c r="M1025" s="25">
        <v>1</v>
      </c>
      <c r="N1025" s="28" t="s">
        <v>17</v>
      </c>
      <c r="O1025" s="29">
        <v>69800</v>
      </c>
      <c r="P1025" s="29"/>
      <c r="Q1025" s="30"/>
      <c r="R1025" s="30"/>
      <c r="S1025" s="30"/>
      <c r="T1025" s="30"/>
      <c r="U1025" s="30"/>
      <c r="V1025" s="31" t="s">
        <v>2044</v>
      </c>
      <c r="W1025" s="32">
        <v>46087</v>
      </c>
      <c r="X1025" s="32"/>
    </row>
    <row r="1026" spans="1:24" s="33" customFormat="1" ht="15" customHeight="1" x14ac:dyDescent="0.2">
      <c r="A1026" s="23" t="s">
        <v>22</v>
      </c>
      <c r="B1026" s="23">
        <v>800014918</v>
      </c>
      <c r="C1026" s="24" t="s">
        <v>23</v>
      </c>
      <c r="D1026" s="23" t="s">
        <v>28</v>
      </c>
      <c r="E1026" s="23">
        <v>620653</v>
      </c>
      <c r="F1026" s="23" t="s">
        <v>1734</v>
      </c>
      <c r="G1026" s="23">
        <f t="shared" si="16"/>
        <v>2025</v>
      </c>
      <c r="H1026" s="25">
        <v>174685</v>
      </c>
      <c r="I1026" s="26" t="s">
        <v>25</v>
      </c>
      <c r="J1026" s="27">
        <v>45995</v>
      </c>
      <c r="K1026" s="27">
        <v>46021</v>
      </c>
      <c r="L1026" s="25">
        <v>174685</v>
      </c>
      <c r="M1026" s="25">
        <v>1</v>
      </c>
      <c r="N1026" s="28" t="s">
        <v>17</v>
      </c>
      <c r="O1026" s="29">
        <v>174685</v>
      </c>
      <c r="P1026" s="29"/>
      <c r="Q1026" s="30"/>
      <c r="R1026" s="30"/>
      <c r="S1026" s="30"/>
      <c r="T1026" s="30"/>
      <c r="U1026" s="30"/>
      <c r="V1026" s="31" t="s">
        <v>2044</v>
      </c>
      <c r="W1026" s="32">
        <v>46087</v>
      </c>
      <c r="X1026" s="32"/>
    </row>
    <row r="1027" spans="1:24" s="33" customFormat="1" ht="15" customHeight="1" x14ac:dyDescent="0.2">
      <c r="A1027" s="23" t="s">
        <v>22</v>
      </c>
      <c r="B1027" s="23">
        <v>800014918</v>
      </c>
      <c r="C1027" s="24" t="s">
        <v>23</v>
      </c>
      <c r="D1027" s="23" t="s">
        <v>28</v>
      </c>
      <c r="E1027" s="23">
        <v>620654</v>
      </c>
      <c r="F1027" s="23" t="s">
        <v>1735</v>
      </c>
      <c r="G1027" s="23">
        <f t="shared" si="16"/>
        <v>2025</v>
      </c>
      <c r="H1027" s="25">
        <v>69800</v>
      </c>
      <c r="I1027" s="26" t="s">
        <v>25</v>
      </c>
      <c r="J1027" s="27">
        <v>45995</v>
      </c>
      <c r="K1027" s="27">
        <v>46021</v>
      </c>
      <c r="L1027" s="25">
        <v>69800</v>
      </c>
      <c r="M1027" s="25">
        <v>1</v>
      </c>
      <c r="N1027" s="28" t="s">
        <v>17</v>
      </c>
      <c r="O1027" s="29">
        <v>69800</v>
      </c>
      <c r="P1027" s="29"/>
      <c r="Q1027" s="30"/>
      <c r="R1027" s="30"/>
      <c r="S1027" s="30"/>
      <c r="T1027" s="30"/>
      <c r="U1027" s="30"/>
      <c r="V1027" s="31" t="s">
        <v>2044</v>
      </c>
      <c r="W1027" s="32">
        <v>46087</v>
      </c>
      <c r="X1027" s="32"/>
    </row>
    <row r="1028" spans="1:24" s="33" customFormat="1" ht="15" customHeight="1" x14ac:dyDescent="0.2">
      <c r="A1028" s="23" t="s">
        <v>22</v>
      </c>
      <c r="B1028" s="23">
        <v>800014918</v>
      </c>
      <c r="C1028" s="24" t="s">
        <v>23</v>
      </c>
      <c r="D1028" s="23" t="s">
        <v>28</v>
      </c>
      <c r="E1028" s="23">
        <v>621003</v>
      </c>
      <c r="F1028" s="23" t="s">
        <v>1766</v>
      </c>
      <c r="G1028" s="23">
        <f t="shared" si="16"/>
        <v>2025</v>
      </c>
      <c r="H1028" s="25">
        <v>281600</v>
      </c>
      <c r="I1028" s="26" t="s">
        <v>25</v>
      </c>
      <c r="J1028" s="27">
        <v>45995</v>
      </c>
      <c r="K1028" s="27">
        <v>46021</v>
      </c>
      <c r="L1028" s="25">
        <v>281600</v>
      </c>
      <c r="M1028" s="25">
        <v>1</v>
      </c>
      <c r="N1028" s="28" t="s">
        <v>17</v>
      </c>
      <c r="O1028" s="29">
        <v>281600</v>
      </c>
      <c r="P1028" s="29"/>
      <c r="Q1028" s="30"/>
      <c r="R1028" s="30"/>
      <c r="S1028" s="30"/>
      <c r="T1028" s="30"/>
      <c r="U1028" s="30"/>
      <c r="V1028" s="31" t="s">
        <v>2044</v>
      </c>
      <c r="W1028" s="32">
        <v>46087</v>
      </c>
      <c r="X1028" s="32"/>
    </row>
    <row r="1029" spans="1:24" s="33" customFormat="1" ht="15" customHeight="1" x14ac:dyDescent="0.2">
      <c r="A1029" s="23" t="s">
        <v>22</v>
      </c>
      <c r="B1029" s="23">
        <v>800014918</v>
      </c>
      <c r="C1029" s="24" t="s">
        <v>23</v>
      </c>
      <c r="D1029" s="23" t="s">
        <v>28</v>
      </c>
      <c r="E1029" s="23">
        <v>621338</v>
      </c>
      <c r="F1029" s="23" t="s">
        <v>1789</v>
      </c>
      <c r="G1029" s="23">
        <f t="shared" si="16"/>
        <v>2025</v>
      </c>
      <c r="H1029" s="25">
        <v>69800</v>
      </c>
      <c r="I1029" s="26" t="s">
        <v>25</v>
      </c>
      <c r="J1029" s="27">
        <v>45996</v>
      </c>
      <c r="K1029" s="27">
        <v>46021</v>
      </c>
      <c r="L1029" s="25">
        <v>69800</v>
      </c>
      <c r="M1029" s="25">
        <v>1</v>
      </c>
      <c r="N1029" s="28" t="s">
        <v>17</v>
      </c>
      <c r="O1029" s="29">
        <v>69800</v>
      </c>
      <c r="P1029" s="29"/>
      <c r="Q1029" s="30"/>
      <c r="R1029" s="30"/>
      <c r="S1029" s="30"/>
      <c r="T1029" s="30"/>
      <c r="U1029" s="30"/>
      <c r="V1029" s="31" t="s">
        <v>2044</v>
      </c>
      <c r="W1029" s="32">
        <v>46087</v>
      </c>
      <c r="X1029" s="32"/>
    </row>
    <row r="1030" spans="1:24" s="33" customFormat="1" ht="15" customHeight="1" x14ac:dyDescent="0.2">
      <c r="A1030" s="23" t="s">
        <v>22</v>
      </c>
      <c r="B1030" s="23">
        <v>800014918</v>
      </c>
      <c r="C1030" s="24" t="s">
        <v>23</v>
      </c>
      <c r="D1030" s="23" t="s">
        <v>28</v>
      </c>
      <c r="E1030" s="23">
        <v>621351</v>
      </c>
      <c r="F1030" s="23" t="s">
        <v>1790</v>
      </c>
      <c r="G1030" s="23">
        <f t="shared" si="16"/>
        <v>2025</v>
      </c>
      <c r="H1030" s="25">
        <v>69800</v>
      </c>
      <c r="I1030" s="26" t="s">
        <v>25</v>
      </c>
      <c r="J1030" s="27">
        <v>45996</v>
      </c>
      <c r="K1030" s="27">
        <v>46021</v>
      </c>
      <c r="L1030" s="25">
        <v>69800</v>
      </c>
      <c r="M1030" s="25">
        <v>1</v>
      </c>
      <c r="N1030" s="28" t="s">
        <v>17</v>
      </c>
      <c r="O1030" s="29">
        <v>69800</v>
      </c>
      <c r="P1030" s="29"/>
      <c r="Q1030" s="30"/>
      <c r="R1030" s="30"/>
      <c r="S1030" s="30"/>
      <c r="T1030" s="30"/>
      <c r="U1030" s="30"/>
      <c r="V1030" s="31" t="s">
        <v>2044</v>
      </c>
      <c r="W1030" s="32">
        <v>46087</v>
      </c>
      <c r="X1030" s="32"/>
    </row>
    <row r="1031" spans="1:24" s="33" customFormat="1" ht="15" customHeight="1" x14ac:dyDescent="0.2">
      <c r="A1031" s="23" t="s">
        <v>22</v>
      </c>
      <c r="B1031" s="23">
        <v>800014918</v>
      </c>
      <c r="C1031" s="24" t="s">
        <v>23</v>
      </c>
      <c r="D1031" s="23" t="s">
        <v>28</v>
      </c>
      <c r="E1031" s="23">
        <v>621359</v>
      </c>
      <c r="F1031" s="23" t="s">
        <v>1791</v>
      </c>
      <c r="G1031" s="23">
        <f t="shared" si="16"/>
        <v>2025</v>
      </c>
      <c r="H1031" s="25">
        <v>2427508</v>
      </c>
      <c r="I1031" s="26" t="s">
        <v>25</v>
      </c>
      <c r="J1031" s="27">
        <v>45996</v>
      </c>
      <c r="K1031" s="27">
        <v>46021</v>
      </c>
      <c r="L1031" s="25">
        <v>2427508</v>
      </c>
      <c r="M1031" s="25">
        <v>1</v>
      </c>
      <c r="N1031" s="28" t="s">
        <v>17</v>
      </c>
      <c r="O1031" s="29">
        <v>2427508</v>
      </c>
      <c r="P1031" s="29"/>
      <c r="Q1031" s="30"/>
      <c r="R1031" s="30"/>
      <c r="S1031" s="30"/>
      <c r="T1031" s="30"/>
      <c r="U1031" s="30"/>
      <c r="V1031" s="31" t="s">
        <v>2044</v>
      </c>
      <c r="W1031" s="32">
        <v>46087</v>
      </c>
      <c r="X1031" s="32"/>
    </row>
    <row r="1032" spans="1:24" s="33" customFormat="1" ht="15" customHeight="1" x14ac:dyDescent="0.2">
      <c r="A1032" s="23" t="s">
        <v>22</v>
      </c>
      <c r="B1032" s="23">
        <v>800014918</v>
      </c>
      <c r="C1032" s="24" t="s">
        <v>23</v>
      </c>
      <c r="D1032" s="23" t="s">
        <v>28</v>
      </c>
      <c r="E1032" s="23">
        <v>621393</v>
      </c>
      <c r="F1032" s="23" t="s">
        <v>1792</v>
      </c>
      <c r="G1032" s="23">
        <f t="shared" si="16"/>
        <v>2025</v>
      </c>
      <c r="H1032" s="25">
        <v>683000</v>
      </c>
      <c r="I1032" s="26" t="s">
        <v>25</v>
      </c>
      <c r="J1032" s="27">
        <v>45996</v>
      </c>
      <c r="K1032" s="27">
        <v>46021</v>
      </c>
      <c r="L1032" s="25">
        <v>683000</v>
      </c>
      <c r="M1032" s="25">
        <v>1</v>
      </c>
      <c r="N1032" s="28" t="s">
        <v>17</v>
      </c>
      <c r="O1032" s="29">
        <v>683000</v>
      </c>
      <c r="P1032" s="29"/>
      <c r="Q1032" s="30"/>
      <c r="R1032" s="30"/>
      <c r="S1032" s="30"/>
      <c r="T1032" s="30"/>
      <c r="U1032" s="30"/>
      <c r="V1032" s="31" t="s">
        <v>2044</v>
      </c>
      <c r="W1032" s="32">
        <v>46087</v>
      </c>
      <c r="X1032" s="32"/>
    </row>
    <row r="1033" spans="1:24" s="33" customFormat="1" ht="15" customHeight="1" x14ac:dyDescent="0.2">
      <c r="A1033" s="23" t="s">
        <v>22</v>
      </c>
      <c r="B1033" s="23">
        <v>800014918</v>
      </c>
      <c r="C1033" s="24" t="s">
        <v>23</v>
      </c>
      <c r="D1033" s="23" t="s">
        <v>28</v>
      </c>
      <c r="E1033" s="23">
        <v>621029</v>
      </c>
      <c r="F1033" s="23" t="s">
        <v>1767</v>
      </c>
      <c r="G1033" s="23">
        <f t="shared" si="16"/>
        <v>2025</v>
      </c>
      <c r="H1033" s="25">
        <v>2183780</v>
      </c>
      <c r="I1033" s="26" t="s">
        <v>25</v>
      </c>
      <c r="J1033" s="27">
        <v>45996</v>
      </c>
      <c r="K1033" s="27">
        <v>46021</v>
      </c>
      <c r="L1033" s="25">
        <v>2183780</v>
      </c>
      <c r="M1033" s="25">
        <v>1</v>
      </c>
      <c r="N1033" s="28" t="s">
        <v>17</v>
      </c>
      <c r="O1033" s="29">
        <v>2183780</v>
      </c>
      <c r="P1033" s="29"/>
      <c r="Q1033" s="30"/>
      <c r="R1033" s="30"/>
      <c r="S1033" s="30"/>
      <c r="T1033" s="30"/>
      <c r="U1033" s="30"/>
      <c r="V1033" s="31" t="s">
        <v>2044</v>
      </c>
      <c r="W1033" s="32">
        <v>46087</v>
      </c>
      <c r="X1033" s="32"/>
    </row>
    <row r="1034" spans="1:24" s="33" customFormat="1" ht="15" customHeight="1" x14ac:dyDescent="0.2">
      <c r="A1034" s="23" t="s">
        <v>22</v>
      </c>
      <c r="B1034" s="23">
        <v>800014918</v>
      </c>
      <c r="C1034" s="24" t="s">
        <v>23</v>
      </c>
      <c r="D1034" s="23" t="s">
        <v>28</v>
      </c>
      <c r="E1034" s="23">
        <v>621052</v>
      </c>
      <c r="F1034" s="23" t="s">
        <v>1768</v>
      </c>
      <c r="G1034" s="23">
        <f t="shared" si="16"/>
        <v>2025</v>
      </c>
      <c r="H1034" s="25">
        <v>1718940</v>
      </c>
      <c r="I1034" s="26" t="s">
        <v>25</v>
      </c>
      <c r="J1034" s="27">
        <v>45996</v>
      </c>
      <c r="K1034" s="27">
        <v>46021</v>
      </c>
      <c r="L1034" s="25">
        <v>1718940</v>
      </c>
      <c r="M1034" s="25">
        <v>1</v>
      </c>
      <c r="N1034" s="28" t="s">
        <v>17</v>
      </c>
      <c r="O1034" s="29">
        <v>1718940</v>
      </c>
      <c r="P1034" s="29"/>
      <c r="Q1034" s="30"/>
      <c r="R1034" s="30"/>
      <c r="S1034" s="30"/>
      <c r="T1034" s="30"/>
      <c r="U1034" s="30"/>
      <c r="V1034" s="31" t="s">
        <v>2044</v>
      </c>
      <c r="W1034" s="32">
        <v>46087</v>
      </c>
      <c r="X1034" s="32"/>
    </row>
    <row r="1035" spans="1:24" s="33" customFormat="1" ht="15" customHeight="1" x14ac:dyDescent="0.2">
      <c r="A1035" s="23" t="s">
        <v>22</v>
      </c>
      <c r="B1035" s="23">
        <v>800014918</v>
      </c>
      <c r="C1035" s="24" t="s">
        <v>23</v>
      </c>
      <c r="D1035" s="23" t="s">
        <v>28</v>
      </c>
      <c r="E1035" s="23">
        <v>621068</v>
      </c>
      <c r="F1035" s="23" t="s">
        <v>1769</v>
      </c>
      <c r="G1035" s="23">
        <f t="shared" ref="G1035:G1098" si="17">+YEAR(K1035)</f>
        <v>2025</v>
      </c>
      <c r="H1035" s="25">
        <v>69800</v>
      </c>
      <c r="I1035" s="26" t="s">
        <v>25</v>
      </c>
      <c r="J1035" s="27">
        <v>45996</v>
      </c>
      <c r="K1035" s="27">
        <v>46021</v>
      </c>
      <c r="L1035" s="25">
        <v>69800</v>
      </c>
      <c r="M1035" s="25">
        <v>1</v>
      </c>
      <c r="N1035" s="28" t="s">
        <v>17</v>
      </c>
      <c r="O1035" s="29">
        <v>69800</v>
      </c>
      <c r="P1035" s="29"/>
      <c r="Q1035" s="30"/>
      <c r="R1035" s="30"/>
      <c r="S1035" s="30"/>
      <c r="T1035" s="30"/>
      <c r="U1035" s="30"/>
      <c r="V1035" s="31" t="s">
        <v>2044</v>
      </c>
      <c r="W1035" s="32">
        <v>46087</v>
      </c>
      <c r="X1035" s="32"/>
    </row>
    <row r="1036" spans="1:24" s="33" customFormat="1" ht="15" customHeight="1" x14ac:dyDescent="0.2">
      <c r="A1036" s="23" t="s">
        <v>22</v>
      </c>
      <c r="B1036" s="23">
        <v>800014918</v>
      </c>
      <c r="C1036" s="24" t="s">
        <v>23</v>
      </c>
      <c r="D1036" s="23" t="s">
        <v>28</v>
      </c>
      <c r="E1036" s="23">
        <v>621072</v>
      </c>
      <c r="F1036" s="23" t="s">
        <v>1770</v>
      </c>
      <c r="G1036" s="23">
        <f t="shared" si="17"/>
        <v>2025</v>
      </c>
      <c r="H1036" s="25">
        <v>69800</v>
      </c>
      <c r="I1036" s="26" t="s">
        <v>25</v>
      </c>
      <c r="J1036" s="27">
        <v>45996</v>
      </c>
      <c r="K1036" s="27">
        <v>46021</v>
      </c>
      <c r="L1036" s="25">
        <v>69800</v>
      </c>
      <c r="M1036" s="25">
        <v>1</v>
      </c>
      <c r="N1036" s="28" t="s">
        <v>17</v>
      </c>
      <c r="O1036" s="29">
        <v>69800</v>
      </c>
      <c r="P1036" s="29"/>
      <c r="Q1036" s="30"/>
      <c r="R1036" s="30"/>
      <c r="S1036" s="30"/>
      <c r="T1036" s="30"/>
      <c r="U1036" s="30"/>
      <c r="V1036" s="31" t="s">
        <v>2044</v>
      </c>
      <c r="W1036" s="32">
        <v>46087</v>
      </c>
      <c r="X1036" s="32"/>
    </row>
    <row r="1037" spans="1:24" s="33" customFormat="1" ht="15" customHeight="1" x14ac:dyDescent="0.2">
      <c r="A1037" s="23" t="s">
        <v>22</v>
      </c>
      <c r="B1037" s="23">
        <v>800014918</v>
      </c>
      <c r="C1037" s="24" t="s">
        <v>23</v>
      </c>
      <c r="D1037" s="23" t="s">
        <v>28</v>
      </c>
      <c r="E1037" s="23">
        <v>621081</v>
      </c>
      <c r="F1037" s="23" t="s">
        <v>1771</v>
      </c>
      <c r="G1037" s="23">
        <f t="shared" si="17"/>
        <v>2025</v>
      </c>
      <c r="H1037" s="25">
        <v>69800</v>
      </c>
      <c r="I1037" s="26" t="s">
        <v>25</v>
      </c>
      <c r="J1037" s="27">
        <v>45996</v>
      </c>
      <c r="K1037" s="27">
        <v>46021</v>
      </c>
      <c r="L1037" s="25">
        <v>69800</v>
      </c>
      <c r="M1037" s="25">
        <v>1</v>
      </c>
      <c r="N1037" s="28" t="s">
        <v>17</v>
      </c>
      <c r="O1037" s="29">
        <v>69800</v>
      </c>
      <c r="P1037" s="29"/>
      <c r="Q1037" s="30"/>
      <c r="R1037" s="30"/>
      <c r="S1037" s="30"/>
      <c r="T1037" s="30"/>
      <c r="U1037" s="30"/>
      <c r="V1037" s="31" t="s">
        <v>2044</v>
      </c>
      <c r="W1037" s="32">
        <v>46087</v>
      </c>
      <c r="X1037" s="32"/>
    </row>
    <row r="1038" spans="1:24" s="33" customFormat="1" ht="15" customHeight="1" x14ac:dyDescent="0.2">
      <c r="A1038" s="23" t="s">
        <v>22</v>
      </c>
      <c r="B1038" s="23">
        <v>800014918</v>
      </c>
      <c r="C1038" s="24" t="s">
        <v>23</v>
      </c>
      <c r="D1038" s="23" t="s">
        <v>28</v>
      </c>
      <c r="E1038" s="23">
        <v>621087</v>
      </c>
      <c r="F1038" s="23" t="s">
        <v>1772</v>
      </c>
      <c r="G1038" s="23">
        <f t="shared" si="17"/>
        <v>2025</v>
      </c>
      <c r="H1038" s="25">
        <v>69800</v>
      </c>
      <c r="I1038" s="26" t="s">
        <v>25</v>
      </c>
      <c r="J1038" s="27">
        <v>45996</v>
      </c>
      <c r="K1038" s="27">
        <v>46021</v>
      </c>
      <c r="L1038" s="25">
        <v>69800</v>
      </c>
      <c r="M1038" s="25">
        <v>1</v>
      </c>
      <c r="N1038" s="28" t="s">
        <v>17</v>
      </c>
      <c r="O1038" s="29">
        <v>69800</v>
      </c>
      <c r="P1038" s="29"/>
      <c r="Q1038" s="30"/>
      <c r="R1038" s="30"/>
      <c r="S1038" s="30"/>
      <c r="T1038" s="30"/>
      <c r="U1038" s="30"/>
      <c r="V1038" s="31" t="s">
        <v>2044</v>
      </c>
      <c r="W1038" s="32">
        <v>46087</v>
      </c>
      <c r="X1038" s="32"/>
    </row>
    <row r="1039" spans="1:24" s="33" customFormat="1" ht="15" customHeight="1" x14ac:dyDescent="0.2">
      <c r="A1039" s="23" t="s">
        <v>22</v>
      </c>
      <c r="B1039" s="23">
        <v>800014918</v>
      </c>
      <c r="C1039" s="24" t="s">
        <v>23</v>
      </c>
      <c r="D1039" s="23" t="s">
        <v>28</v>
      </c>
      <c r="E1039" s="23">
        <v>621090</v>
      </c>
      <c r="F1039" s="23" t="s">
        <v>1773</v>
      </c>
      <c r="G1039" s="23">
        <f t="shared" si="17"/>
        <v>2025</v>
      </c>
      <c r="H1039" s="25">
        <v>69800</v>
      </c>
      <c r="I1039" s="26" t="s">
        <v>25</v>
      </c>
      <c r="J1039" s="27">
        <v>45996</v>
      </c>
      <c r="K1039" s="27">
        <v>46021</v>
      </c>
      <c r="L1039" s="25">
        <v>69800</v>
      </c>
      <c r="M1039" s="25">
        <v>1</v>
      </c>
      <c r="N1039" s="28" t="s">
        <v>17</v>
      </c>
      <c r="O1039" s="29">
        <v>69800</v>
      </c>
      <c r="P1039" s="29"/>
      <c r="Q1039" s="30"/>
      <c r="R1039" s="30"/>
      <c r="S1039" s="30"/>
      <c r="T1039" s="30"/>
      <c r="U1039" s="30"/>
      <c r="V1039" s="31" t="s">
        <v>2044</v>
      </c>
      <c r="W1039" s="32">
        <v>46087</v>
      </c>
      <c r="X1039" s="32"/>
    </row>
    <row r="1040" spans="1:24" s="33" customFormat="1" ht="15" customHeight="1" x14ac:dyDescent="0.2">
      <c r="A1040" s="23" t="s">
        <v>22</v>
      </c>
      <c r="B1040" s="23">
        <v>800014918</v>
      </c>
      <c r="C1040" s="24" t="s">
        <v>23</v>
      </c>
      <c r="D1040" s="23" t="s">
        <v>28</v>
      </c>
      <c r="E1040" s="23">
        <v>621104</v>
      </c>
      <c r="F1040" s="23" t="s">
        <v>1774</v>
      </c>
      <c r="G1040" s="23">
        <f t="shared" si="17"/>
        <v>2025</v>
      </c>
      <c r="H1040" s="25">
        <v>69800</v>
      </c>
      <c r="I1040" s="26" t="s">
        <v>25</v>
      </c>
      <c r="J1040" s="27">
        <v>45996</v>
      </c>
      <c r="K1040" s="27">
        <v>46021</v>
      </c>
      <c r="L1040" s="25">
        <v>69800</v>
      </c>
      <c r="M1040" s="25">
        <v>1</v>
      </c>
      <c r="N1040" s="28" t="s">
        <v>17</v>
      </c>
      <c r="O1040" s="29">
        <v>69800</v>
      </c>
      <c r="P1040" s="29"/>
      <c r="Q1040" s="30"/>
      <c r="R1040" s="30"/>
      <c r="S1040" s="30"/>
      <c r="T1040" s="30"/>
      <c r="U1040" s="30"/>
      <c r="V1040" s="31" t="s">
        <v>2044</v>
      </c>
      <c r="W1040" s="32">
        <v>46087</v>
      </c>
      <c r="X1040" s="32"/>
    </row>
    <row r="1041" spans="1:24" s="33" customFormat="1" ht="15" customHeight="1" x14ac:dyDescent="0.2">
      <c r="A1041" s="23" t="s">
        <v>22</v>
      </c>
      <c r="B1041" s="23">
        <v>800014918</v>
      </c>
      <c r="C1041" s="24" t="s">
        <v>23</v>
      </c>
      <c r="D1041" s="23" t="s">
        <v>28</v>
      </c>
      <c r="E1041" s="23">
        <v>621108</v>
      </c>
      <c r="F1041" s="23" t="s">
        <v>1775</v>
      </c>
      <c r="G1041" s="23">
        <f t="shared" si="17"/>
        <v>2025</v>
      </c>
      <c r="H1041" s="25">
        <v>4018135</v>
      </c>
      <c r="I1041" s="26" t="s">
        <v>25</v>
      </c>
      <c r="J1041" s="27">
        <v>45996</v>
      </c>
      <c r="K1041" s="27">
        <v>46021</v>
      </c>
      <c r="L1041" s="25">
        <v>4018135</v>
      </c>
      <c r="M1041" s="25">
        <v>1</v>
      </c>
      <c r="N1041" s="28" t="s">
        <v>17</v>
      </c>
      <c r="O1041" s="29">
        <v>4018135</v>
      </c>
      <c r="P1041" s="29"/>
      <c r="Q1041" s="30"/>
      <c r="R1041" s="30"/>
      <c r="S1041" s="30"/>
      <c r="T1041" s="30"/>
      <c r="U1041" s="30"/>
      <c r="V1041" s="31" t="s">
        <v>2044</v>
      </c>
      <c r="W1041" s="32">
        <v>46087</v>
      </c>
      <c r="X1041" s="32"/>
    </row>
    <row r="1042" spans="1:24" s="33" customFormat="1" ht="15" customHeight="1" x14ac:dyDescent="0.2">
      <c r="A1042" s="23" t="s">
        <v>22</v>
      </c>
      <c r="B1042" s="23">
        <v>800014918</v>
      </c>
      <c r="C1042" s="24" t="s">
        <v>23</v>
      </c>
      <c r="D1042" s="23" t="s">
        <v>28</v>
      </c>
      <c r="E1042" s="23">
        <v>621111</v>
      </c>
      <c r="F1042" s="23" t="s">
        <v>1776</v>
      </c>
      <c r="G1042" s="23">
        <f t="shared" si="17"/>
        <v>2025</v>
      </c>
      <c r="H1042" s="25">
        <v>69800</v>
      </c>
      <c r="I1042" s="26" t="s">
        <v>25</v>
      </c>
      <c r="J1042" s="27">
        <v>45996</v>
      </c>
      <c r="K1042" s="27">
        <v>46021</v>
      </c>
      <c r="L1042" s="25">
        <v>69800</v>
      </c>
      <c r="M1042" s="25">
        <v>1</v>
      </c>
      <c r="N1042" s="28" t="s">
        <v>17</v>
      </c>
      <c r="O1042" s="29">
        <v>69800</v>
      </c>
      <c r="P1042" s="29"/>
      <c r="Q1042" s="30"/>
      <c r="R1042" s="30"/>
      <c r="S1042" s="30"/>
      <c r="T1042" s="30"/>
      <c r="U1042" s="30"/>
      <c r="V1042" s="31" t="s">
        <v>2044</v>
      </c>
      <c r="W1042" s="32">
        <v>46087</v>
      </c>
      <c r="X1042" s="32"/>
    </row>
    <row r="1043" spans="1:24" s="33" customFormat="1" ht="15" customHeight="1" x14ac:dyDescent="0.2">
      <c r="A1043" s="23" t="s">
        <v>22</v>
      </c>
      <c r="B1043" s="23">
        <v>800014918</v>
      </c>
      <c r="C1043" s="24" t="s">
        <v>23</v>
      </c>
      <c r="D1043" s="23" t="s">
        <v>28</v>
      </c>
      <c r="E1043" s="23">
        <v>621117</v>
      </c>
      <c r="F1043" s="23" t="s">
        <v>1777</v>
      </c>
      <c r="G1043" s="23">
        <f t="shared" si="17"/>
        <v>2025</v>
      </c>
      <c r="H1043" s="25">
        <v>579000</v>
      </c>
      <c r="I1043" s="26" t="s">
        <v>25</v>
      </c>
      <c r="J1043" s="27">
        <v>45996</v>
      </c>
      <c r="K1043" s="27">
        <v>46021</v>
      </c>
      <c r="L1043" s="25">
        <v>579000</v>
      </c>
      <c r="M1043" s="25">
        <v>1</v>
      </c>
      <c r="N1043" s="28" t="s">
        <v>17</v>
      </c>
      <c r="O1043" s="29">
        <v>579000</v>
      </c>
      <c r="P1043" s="29"/>
      <c r="Q1043" s="30"/>
      <c r="R1043" s="30"/>
      <c r="S1043" s="30"/>
      <c r="T1043" s="30"/>
      <c r="U1043" s="30"/>
      <c r="V1043" s="31" t="s">
        <v>2044</v>
      </c>
      <c r="W1043" s="32">
        <v>46087</v>
      </c>
      <c r="X1043" s="32"/>
    </row>
    <row r="1044" spans="1:24" s="33" customFormat="1" ht="15" customHeight="1" x14ac:dyDescent="0.2">
      <c r="A1044" s="23" t="s">
        <v>22</v>
      </c>
      <c r="B1044" s="23">
        <v>800014918</v>
      </c>
      <c r="C1044" s="24" t="s">
        <v>23</v>
      </c>
      <c r="D1044" s="23" t="s">
        <v>28</v>
      </c>
      <c r="E1044" s="23">
        <v>621127</v>
      </c>
      <c r="F1044" s="23" t="s">
        <v>1778</v>
      </c>
      <c r="G1044" s="23">
        <f t="shared" si="17"/>
        <v>2025</v>
      </c>
      <c r="H1044" s="25">
        <v>69800</v>
      </c>
      <c r="I1044" s="26" t="s">
        <v>25</v>
      </c>
      <c r="J1044" s="27">
        <v>45996</v>
      </c>
      <c r="K1044" s="27">
        <v>46021</v>
      </c>
      <c r="L1044" s="25">
        <v>69800</v>
      </c>
      <c r="M1044" s="25">
        <v>1</v>
      </c>
      <c r="N1044" s="28" t="s">
        <v>17</v>
      </c>
      <c r="O1044" s="29">
        <v>69800</v>
      </c>
      <c r="P1044" s="29"/>
      <c r="Q1044" s="30"/>
      <c r="R1044" s="30"/>
      <c r="S1044" s="30"/>
      <c r="T1044" s="30"/>
      <c r="U1044" s="30"/>
      <c r="V1044" s="31" t="s">
        <v>2044</v>
      </c>
      <c r="W1044" s="32">
        <v>46087</v>
      </c>
      <c r="X1044" s="32"/>
    </row>
    <row r="1045" spans="1:24" s="33" customFormat="1" ht="15" customHeight="1" x14ac:dyDescent="0.2">
      <c r="A1045" s="23" t="s">
        <v>22</v>
      </c>
      <c r="B1045" s="23">
        <v>800014918</v>
      </c>
      <c r="C1045" s="24" t="s">
        <v>23</v>
      </c>
      <c r="D1045" s="23" t="s">
        <v>28</v>
      </c>
      <c r="E1045" s="23">
        <v>621135</v>
      </c>
      <c r="F1045" s="23" t="s">
        <v>1779</v>
      </c>
      <c r="G1045" s="23">
        <f t="shared" si="17"/>
        <v>2025</v>
      </c>
      <c r="H1045" s="25">
        <v>69800</v>
      </c>
      <c r="I1045" s="26" t="s">
        <v>25</v>
      </c>
      <c r="J1045" s="27">
        <v>45996</v>
      </c>
      <c r="K1045" s="27">
        <v>46021</v>
      </c>
      <c r="L1045" s="25">
        <v>69800</v>
      </c>
      <c r="M1045" s="25">
        <v>1</v>
      </c>
      <c r="N1045" s="28" t="s">
        <v>17</v>
      </c>
      <c r="O1045" s="29">
        <v>69800</v>
      </c>
      <c r="P1045" s="29"/>
      <c r="Q1045" s="30"/>
      <c r="R1045" s="30"/>
      <c r="S1045" s="30"/>
      <c r="T1045" s="30"/>
      <c r="U1045" s="30"/>
      <c r="V1045" s="31" t="s">
        <v>2044</v>
      </c>
      <c r="W1045" s="32">
        <v>46087</v>
      </c>
      <c r="X1045" s="32"/>
    </row>
    <row r="1046" spans="1:24" s="33" customFormat="1" ht="15" customHeight="1" x14ac:dyDescent="0.2">
      <c r="A1046" s="23" t="s">
        <v>22</v>
      </c>
      <c r="B1046" s="23">
        <v>800014918</v>
      </c>
      <c r="C1046" s="24" t="s">
        <v>23</v>
      </c>
      <c r="D1046" s="23" t="s">
        <v>28</v>
      </c>
      <c r="E1046" s="23">
        <v>621142</v>
      </c>
      <c r="F1046" s="23" t="s">
        <v>1780</v>
      </c>
      <c r="G1046" s="23">
        <f t="shared" si="17"/>
        <v>2025</v>
      </c>
      <c r="H1046" s="25">
        <v>69800</v>
      </c>
      <c r="I1046" s="26" t="s">
        <v>25</v>
      </c>
      <c r="J1046" s="27">
        <v>45996</v>
      </c>
      <c r="K1046" s="27">
        <v>46021</v>
      </c>
      <c r="L1046" s="25">
        <v>69800</v>
      </c>
      <c r="M1046" s="25">
        <v>1</v>
      </c>
      <c r="N1046" s="28" t="s">
        <v>17</v>
      </c>
      <c r="O1046" s="29">
        <v>69800</v>
      </c>
      <c r="P1046" s="29"/>
      <c r="Q1046" s="30"/>
      <c r="R1046" s="30"/>
      <c r="S1046" s="30"/>
      <c r="T1046" s="30"/>
      <c r="U1046" s="30"/>
      <c r="V1046" s="31" t="s">
        <v>2044</v>
      </c>
      <c r="W1046" s="32">
        <v>46087</v>
      </c>
      <c r="X1046" s="32"/>
    </row>
    <row r="1047" spans="1:24" s="33" customFormat="1" ht="15" customHeight="1" x14ac:dyDescent="0.2">
      <c r="A1047" s="23" t="s">
        <v>22</v>
      </c>
      <c r="B1047" s="23">
        <v>800014918</v>
      </c>
      <c r="C1047" s="24" t="s">
        <v>23</v>
      </c>
      <c r="D1047" s="23" t="s">
        <v>28</v>
      </c>
      <c r="E1047" s="23">
        <v>621149</v>
      </c>
      <c r="F1047" s="23" t="s">
        <v>1781</v>
      </c>
      <c r="G1047" s="23">
        <f t="shared" si="17"/>
        <v>2025</v>
      </c>
      <c r="H1047" s="25">
        <v>69800</v>
      </c>
      <c r="I1047" s="26" t="s">
        <v>25</v>
      </c>
      <c r="J1047" s="27">
        <v>45996</v>
      </c>
      <c r="K1047" s="27">
        <v>46021</v>
      </c>
      <c r="L1047" s="25">
        <v>69800</v>
      </c>
      <c r="M1047" s="25">
        <v>1</v>
      </c>
      <c r="N1047" s="28" t="s">
        <v>17</v>
      </c>
      <c r="O1047" s="29">
        <v>69800</v>
      </c>
      <c r="P1047" s="29"/>
      <c r="Q1047" s="30"/>
      <c r="R1047" s="30"/>
      <c r="S1047" s="30"/>
      <c r="T1047" s="30"/>
      <c r="U1047" s="30"/>
      <c r="V1047" s="31" t="s">
        <v>2044</v>
      </c>
      <c r="W1047" s="32">
        <v>46087</v>
      </c>
      <c r="X1047" s="32"/>
    </row>
    <row r="1048" spans="1:24" s="33" customFormat="1" ht="15" customHeight="1" x14ac:dyDescent="0.2">
      <c r="A1048" s="23" t="s">
        <v>22</v>
      </c>
      <c r="B1048" s="23">
        <v>800014918</v>
      </c>
      <c r="C1048" s="24" t="s">
        <v>23</v>
      </c>
      <c r="D1048" s="23" t="s">
        <v>28</v>
      </c>
      <c r="E1048" s="23">
        <v>621150</v>
      </c>
      <c r="F1048" s="23" t="s">
        <v>1782</v>
      </c>
      <c r="G1048" s="23">
        <f t="shared" si="17"/>
        <v>2025</v>
      </c>
      <c r="H1048" s="25">
        <v>1398849</v>
      </c>
      <c r="I1048" s="26" t="s">
        <v>25</v>
      </c>
      <c r="J1048" s="27">
        <v>45996</v>
      </c>
      <c r="K1048" s="27">
        <v>46021</v>
      </c>
      <c r="L1048" s="25">
        <v>1398849</v>
      </c>
      <c r="M1048" s="25">
        <v>1</v>
      </c>
      <c r="N1048" s="28" t="s">
        <v>17</v>
      </c>
      <c r="O1048" s="29">
        <v>1398849</v>
      </c>
      <c r="P1048" s="29"/>
      <c r="Q1048" s="30"/>
      <c r="R1048" s="30"/>
      <c r="S1048" s="30"/>
      <c r="T1048" s="30"/>
      <c r="U1048" s="30"/>
      <c r="V1048" s="31" t="s">
        <v>2044</v>
      </c>
      <c r="W1048" s="32">
        <v>46087</v>
      </c>
      <c r="X1048" s="32"/>
    </row>
    <row r="1049" spans="1:24" s="33" customFormat="1" ht="15" customHeight="1" x14ac:dyDescent="0.2">
      <c r="A1049" s="23" t="s">
        <v>22</v>
      </c>
      <c r="B1049" s="23">
        <v>800014918</v>
      </c>
      <c r="C1049" s="24" t="s">
        <v>23</v>
      </c>
      <c r="D1049" s="23" t="s">
        <v>28</v>
      </c>
      <c r="E1049" s="23">
        <v>621240</v>
      </c>
      <c r="F1049" s="23" t="s">
        <v>1783</v>
      </c>
      <c r="G1049" s="23">
        <f t="shared" si="17"/>
        <v>2025</v>
      </c>
      <c r="H1049" s="25">
        <v>69800</v>
      </c>
      <c r="I1049" s="26" t="s">
        <v>25</v>
      </c>
      <c r="J1049" s="27">
        <v>45996</v>
      </c>
      <c r="K1049" s="27">
        <v>46021</v>
      </c>
      <c r="L1049" s="25">
        <v>69800</v>
      </c>
      <c r="M1049" s="25">
        <v>1</v>
      </c>
      <c r="N1049" s="28" t="s">
        <v>17</v>
      </c>
      <c r="O1049" s="29">
        <v>69800</v>
      </c>
      <c r="P1049" s="29"/>
      <c r="Q1049" s="30"/>
      <c r="R1049" s="30"/>
      <c r="S1049" s="30"/>
      <c r="T1049" s="30"/>
      <c r="U1049" s="30"/>
      <c r="V1049" s="31" t="s">
        <v>2044</v>
      </c>
      <c r="W1049" s="32">
        <v>46087</v>
      </c>
      <c r="X1049" s="32"/>
    </row>
    <row r="1050" spans="1:24" s="33" customFormat="1" ht="15" customHeight="1" x14ac:dyDescent="0.2">
      <c r="A1050" s="23" t="s">
        <v>22</v>
      </c>
      <c r="B1050" s="23">
        <v>800014918</v>
      </c>
      <c r="C1050" s="24" t="s">
        <v>23</v>
      </c>
      <c r="D1050" s="23" t="s">
        <v>28</v>
      </c>
      <c r="E1050" s="23">
        <v>621252</v>
      </c>
      <c r="F1050" s="23" t="s">
        <v>1784</v>
      </c>
      <c r="G1050" s="23">
        <f t="shared" si="17"/>
        <v>2025</v>
      </c>
      <c r="H1050" s="25">
        <v>2716405</v>
      </c>
      <c r="I1050" s="26" t="s">
        <v>25</v>
      </c>
      <c r="J1050" s="27">
        <v>45996</v>
      </c>
      <c r="K1050" s="27">
        <v>46021</v>
      </c>
      <c r="L1050" s="25">
        <v>2716405</v>
      </c>
      <c r="M1050" s="25">
        <v>1</v>
      </c>
      <c r="N1050" s="28" t="s">
        <v>17</v>
      </c>
      <c r="O1050" s="29">
        <v>2716405</v>
      </c>
      <c r="P1050" s="29"/>
      <c r="Q1050" s="30"/>
      <c r="R1050" s="30"/>
      <c r="S1050" s="30"/>
      <c r="T1050" s="30"/>
      <c r="U1050" s="30"/>
      <c r="V1050" s="31" t="s">
        <v>2044</v>
      </c>
      <c r="W1050" s="32">
        <v>46087</v>
      </c>
      <c r="X1050" s="32"/>
    </row>
    <row r="1051" spans="1:24" s="33" customFormat="1" ht="15" customHeight="1" x14ac:dyDescent="0.2">
      <c r="A1051" s="23" t="s">
        <v>22</v>
      </c>
      <c r="B1051" s="23">
        <v>800014918</v>
      </c>
      <c r="C1051" s="24" t="s">
        <v>23</v>
      </c>
      <c r="D1051" s="23" t="s">
        <v>28</v>
      </c>
      <c r="E1051" s="23">
        <v>621282</v>
      </c>
      <c r="F1051" s="23" t="s">
        <v>1785</v>
      </c>
      <c r="G1051" s="23">
        <f t="shared" si="17"/>
        <v>2025</v>
      </c>
      <c r="H1051" s="25">
        <v>255785</v>
      </c>
      <c r="I1051" s="26" t="s">
        <v>25</v>
      </c>
      <c r="J1051" s="27">
        <v>45996</v>
      </c>
      <c r="K1051" s="27">
        <v>46021</v>
      </c>
      <c r="L1051" s="25">
        <v>255785</v>
      </c>
      <c r="M1051" s="25">
        <v>1</v>
      </c>
      <c r="N1051" s="28" t="s">
        <v>17</v>
      </c>
      <c r="O1051" s="29">
        <v>255785</v>
      </c>
      <c r="P1051" s="29"/>
      <c r="Q1051" s="30"/>
      <c r="R1051" s="30"/>
      <c r="S1051" s="30"/>
      <c r="T1051" s="30"/>
      <c r="U1051" s="30"/>
      <c r="V1051" s="31" t="s">
        <v>2044</v>
      </c>
      <c r="W1051" s="32">
        <v>46087</v>
      </c>
      <c r="X1051" s="32"/>
    </row>
    <row r="1052" spans="1:24" s="33" customFormat="1" ht="15" customHeight="1" x14ac:dyDescent="0.2">
      <c r="A1052" s="23" t="s">
        <v>22</v>
      </c>
      <c r="B1052" s="23">
        <v>800014918</v>
      </c>
      <c r="C1052" s="24" t="s">
        <v>23</v>
      </c>
      <c r="D1052" s="23" t="s">
        <v>28</v>
      </c>
      <c r="E1052" s="23">
        <v>621313</v>
      </c>
      <c r="F1052" s="23" t="s">
        <v>1786</v>
      </c>
      <c r="G1052" s="23">
        <f t="shared" si="17"/>
        <v>2025</v>
      </c>
      <c r="H1052" s="25">
        <v>412632</v>
      </c>
      <c r="I1052" s="26" t="s">
        <v>25</v>
      </c>
      <c r="J1052" s="27">
        <v>45996</v>
      </c>
      <c r="K1052" s="27">
        <v>46021</v>
      </c>
      <c r="L1052" s="25">
        <v>412632</v>
      </c>
      <c r="M1052" s="25">
        <v>1</v>
      </c>
      <c r="N1052" s="28" t="s">
        <v>17</v>
      </c>
      <c r="O1052" s="29">
        <v>412632</v>
      </c>
      <c r="P1052" s="29"/>
      <c r="Q1052" s="30"/>
      <c r="R1052" s="30"/>
      <c r="S1052" s="30"/>
      <c r="T1052" s="30"/>
      <c r="U1052" s="30"/>
      <c r="V1052" s="31" t="s">
        <v>2044</v>
      </c>
      <c r="W1052" s="32">
        <v>46087</v>
      </c>
      <c r="X1052" s="32"/>
    </row>
    <row r="1053" spans="1:24" s="33" customFormat="1" ht="15" customHeight="1" x14ac:dyDescent="0.2">
      <c r="A1053" s="23" t="s">
        <v>22</v>
      </c>
      <c r="B1053" s="23">
        <v>800014918</v>
      </c>
      <c r="C1053" s="24" t="s">
        <v>23</v>
      </c>
      <c r="D1053" s="23" t="s">
        <v>28</v>
      </c>
      <c r="E1053" s="23">
        <v>621316</v>
      </c>
      <c r="F1053" s="23" t="s">
        <v>746</v>
      </c>
      <c r="G1053" s="23">
        <f t="shared" si="17"/>
        <v>2025</v>
      </c>
      <c r="H1053" s="25">
        <v>2835074</v>
      </c>
      <c r="I1053" s="26" t="s">
        <v>25</v>
      </c>
      <c r="J1053" s="27">
        <v>45996</v>
      </c>
      <c r="K1053" s="27">
        <v>46021</v>
      </c>
      <c r="L1053" s="25">
        <v>2670074</v>
      </c>
      <c r="M1053" s="25">
        <v>1</v>
      </c>
      <c r="N1053" s="28" t="s">
        <v>17</v>
      </c>
      <c r="O1053" s="29">
        <v>2670074</v>
      </c>
      <c r="P1053" s="29"/>
      <c r="Q1053" s="30"/>
      <c r="R1053" s="30"/>
      <c r="S1053" s="30"/>
      <c r="T1053" s="30"/>
      <c r="U1053" s="30"/>
      <c r="V1053" s="31" t="s">
        <v>2044</v>
      </c>
      <c r="W1053" s="32">
        <v>46087</v>
      </c>
      <c r="X1053" s="32"/>
    </row>
    <row r="1054" spans="1:24" s="33" customFormat="1" ht="15" customHeight="1" x14ac:dyDescent="0.2">
      <c r="A1054" s="23" t="s">
        <v>22</v>
      </c>
      <c r="B1054" s="23">
        <v>800014918</v>
      </c>
      <c r="C1054" s="24" t="s">
        <v>23</v>
      </c>
      <c r="D1054" s="23" t="s">
        <v>28</v>
      </c>
      <c r="E1054" s="23">
        <v>621317</v>
      </c>
      <c r="F1054" s="23" t="s">
        <v>1787</v>
      </c>
      <c r="G1054" s="23">
        <f t="shared" si="17"/>
        <v>2025</v>
      </c>
      <c r="H1054" s="25">
        <v>990126</v>
      </c>
      <c r="I1054" s="26" t="s">
        <v>25</v>
      </c>
      <c r="J1054" s="27">
        <v>45996</v>
      </c>
      <c r="K1054" s="27">
        <v>46021</v>
      </c>
      <c r="L1054" s="25">
        <v>990126</v>
      </c>
      <c r="M1054" s="25">
        <v>1</v>
      </c>
      <c r="N1054" s="28" t="s">
        <v>17</v>
      </c>
      <c r="O1054" s="29">
        <v>990126</v>
      </c>
      <c r="P1054" s="29"/>
      <c r="Q1054" s="30"/>
      <c r="R1054" s="30"/>
      <c r="S1054" s="30"/>
      <c r="T1054" s="30"/>
      <c r="U1054" s="30"/>
      <c r="V1054" s="31" t="s">
        <v>2044</v>
      </c>
      <c r="W1054" s="32">
        <v>46087</v>
      </c>
      <c r="X1054" s="32"/>
    </row>
    <row r="1055" spans="1:24" s="33" customFormat="1" ht="15" customHeight="1" x14ac:dyDescent="0.2">
      <c r="A1055" s="23" t="s">
        <v>22</v>
      </c>
      <c r="B1055" s="23">
        <v>800014918</v>
      </c>
      <c r="C1055" s="24" t="s">
        <v>23</v>
      </c>
      <c r="D1055" s="23" t="s">
        <v>28</v>
      </c>
      <c r="E1055" s="23">
        <v>621329</v>
      </c>
      <c r="F1055" s="23" t="s">
        <v>1788</v>
      </c>
      <c r="G1055" s="23">
        <f t="shared" si="17"/>
        <v>2025</v>
      </c>
      <c r="H1055" s="25">
        <v>2363565</v>
      </c>
      <c r="I1055" s="26" t="s">
        <v>25</v>
      </c>
      <c r="J1055" s="27">
        <v>45996</v>
      </c>
      <c r="K1055" s="27">
        <v>46021</v>
      </c>
      <c r="L1055" s="25">
        <v>2363565</v>
      </c>
      <c r="M1055" s="25">
        <v>1</v>
      </c>
      <c r="N1055" s="28" t="s">
        <v>17</v>
      </c>
      <c r="O1055" s="29">
        <v>2363565</v>
      </c>
      <c r="P1055" s="29"/>
      <c r="Q1055" s="30"/>
      <c r="R1055" s="30"/>
      <c r="S1055" s="30"/>
      <c r="T1055" s="30"/>
      <c r="U1055" s="30"/>
      <c r="V1055" s="31" t="s">
        <v>2044</v>
      </c>
      <c r="W1055" s="32">
        <v>46087</v>
      </c>
      <c r="X1055" s="32"/>
    </row>
    <row r="1056" spans="1:24" s="33" customFormat="1" ht="15" customHeight="1" x14ac:dyDescent="0.2">
      <c r="A1056" s="23" t="s">
        <v>22</v>
      </c>
      <c r="B1056" s="23">
        <v>800014918</v>
      </c>
      <c r="C1056" s="24" t="s">
        <v>23</v>
      </c>
      <c r="D1056" s="23" t="s">
        <v>28</v>
      </c>
      <c r="E1056" s="23">
        <v>621455</v>
      </c>
      <c r="F1056" s="23" t="s">
        <v>1793</v>
      </c>
      <c r="G1056" s="23">
        <f t="shared" si="17"/>
        <v>2025</v>
      </c>
      <c r="H1056" s="25">
        <v>886856</v>
      </c>
      <c r="I1056" s="26" t="s">
        <v>25</v>
      </c>
      <c r="J1056" s="27">
        <v>45997</v>
      </c>
      <c r="K1056" s="27">
        <v>46021</v>
      </c>
      <c r="L1056" s="25">
        <v>886856</v>
      </c>
      <c r="M1056" s="25">
        <v>1</v>
      </c>
      <c r="N1056" s="28" t="s">
        <v>17</v>
      </c>
      <c r="O1056" s="29">
        <v>886856</v>
      </c>
      <c r="P1056" s="29"/>
      <c r="Q1056" s="30"/>
      <c r="R1056" s="30"/>
      <c r="S1056" s="30"/>
      <c r="T1056" s="30"/>
      <c r="U1056" s="30"/>
      <c r="V1056" s="31" t="s">
        <v>2044</v>
      </c>
      <c r="W1056" s="32">
        <v>46087</v>
      </c>
      <c r="X1056" s="32"/>
    </row>
    <row r="1057" spans="1:24" s="33" customFormat="1" ht="15" customHeight="1" x14ac:dyDescent="0.2">
      <c r="A1057" s="23" t="s">
        <v>22</v>
      </c>
      <c r="B1057" s="23">
        <v>800014918</v>
      </c>
      <c r="C1057" s="24" t="s">
        <v>23</v>
      </c>
      <c r="D1057" s="23" t="s">
        <v>28</v>
      </c>
      <c r="E1057" s="23">
        <v>621459</v>
      </c>
      <c r="F1057" s="23" t="s">
        <v>1794</v>
      </c>
      <c r="G1057" s="23">
        <f t="shared" si="17"/>
        <v>2025</v>
      </c>
      <c r="H1057" s="25">
        <v>69800</v>
      </c>
      <c r="I1057" s="26" t="s">
        <v>25</v>
      </c>
      <c r="J1057" s="27">
        <v>45997</v>
      </c>
      <c r="K1057" s="27">
        <v>46021</v>
      </c>
      <c r="L1057" s="25">
        <v>69800</v>
      </c>
      <c r="M1057" s="25">
        <v>1</v>
      </c>
      <c r="N1057" s="28" t="s">
        <v>17</v>
      </c>
      <c r="O1057" s="29">
        <v>69800</v>
      </c>
      <c r="P1057" s="29"/>
      <c r="Q1057" s="30"/>
      <c r="R1057" s="30"/>
      <c r="S1057" s="30"/>
      <c r="T1057" s="30"/>
      <c r="U1057" s="30"/>
      <c r="V1057" s="31" t="s">
        <v>2044</v>
      </c>
      <c r="W1057" s="32">
        <v>46087</v>
      </c>
      <c r="X1057" s="32"/>
    </row>
    <row r="1058" spans="1:24" s="33" customFormat="1" ht="15" customHeight="1" x14ac:dyDescent="0.2">
      <c r="A1058" s="23" t="s">
        <v>22</v>
      </c>
      <c r="B1058" s="23">
        <v>800014918</v>
      </c>
      <c r="C1058" s="24" t="s">
        <v>23</v>
      </c>
      <c r="D1058" s="23" t="s">
        <v>28</v>
      </c>
      <c r="E1058" s="23">
        <v>621466</v>
      </c>
      <c r="F1058" s="23" t="s">
        <v>1795</v>
      </c>
      <c r="G1058" s="23">
        <f t="shared" si="17"/>
        <v>2025</v>
      </c>
      <c r="H1058" s="25">
        <v>69800</v>
      </c>
      <c r="I1058" s="26" t="s">
        <v>25</v>
      </c>
      <c r="J1058" s="27">
        <v>45997</v>
      </c>
      <c r="K1058" s="27">
        <v>46021</v>
      </c>
      <c r="L1058" s="25">
        <v>69800</v>
      </c>
      <c r="M1058" s="25">
        <v>1</v>
      </c>
      <c r="N1058" s="28" t="s">
        <v>17</v>
      </c>
      <c r="O1058" s="29">
        <v>69800</v>
      </c>
      <c r="P1058" s="29"/>
      <c r="Q1058" s="30"/>
      <c r="R1058" s="30"/>
      <c r="S1058" s="30"/>
      <c r="T1058" s="30"/>
      <c r="U1058" s="30"/>
      <c r="V1058" s="31" t="s">
        <v>2044</v>
      </c>
      <c r="W1058" s="32">
        <v>46087</v>
      </c>
      <c r="X1058" s="32"/>
    </row>
    <row r="1059" spans="1:24" s="33" customFormat="1" ht="15" customHeight="1" x14ac:dyDescent="0.2">
      <c r="A1059" s="23" t="s">
        <v>22</v>
      </c>
      <c r="B1059" s="23">
        <v>800014918</v>
      </c>
      <c r="C1059" s="24" t="s">
        <v>23</v>
      </c>
      <c r="D1059" s="23" t="s">
        <v>28</v>
      </c>
      <c r="E1059" s="23">
        <v>621483</v>
      </c>
      <c r="F1059" s="23" t="s">
        <v>1796</v>
      </c>
      <c r="G1059" s="23">
        <f t="shared" si="17"/>
        <v>2025</v>
      </c>
      <c r="H1059" s="25">
        <v>69800</v>
      </c>
      <c r="I1059" s="26" t="s">
        <v>25</v>
      </c>
      <c r="J1059" s="27">
        <v>45997</v>
      </c>
      <c r="K1059" s="27">
        <v>46021</v>
      </c>
      <c r="L1059" s="25">
        <v>69800</v>
      </c>
      <c r="M1059" s="25">
        <v>1</v>
      </c>
      <c r="N1059" s="28" t="s">
        <v>17</v>
      </c>
      <c r="O1059" s="29">
        <v>69800</v>
      </c>
      <c r="P1059" s="29"/>
      <c r="Q1059" s="30"/>
      <c r="R1059" s="30"/>
      <c r="S1059" s="30"/>
      <c r="T1059" s="30"/>
      <c r="U1059" s="30"/>
      <c r="V1059" s="31" t="s">
        <v>2044</v>
      </c>
      <c r="W1059" s="32">
        <v>46087</v>
      </c>
      <c r="X1059" s="32"/>
    </row>
    <row r="1060" spans="1:24" s="33" customFormat="1" ht="15" customHeight="1" x14ac:dyDescent="0.2">
      <c r="A1060" s="23" t="s">
        <v>22</v>
      </c>
      <c r="B1060" s="23">
        <v>800014918</v>
      </c>
      <c r="C1060" s="24" t="s">
        <v>23</v>
      </c>
      <c r="D1060" s="23" t="s">
        <v>28</v>
      </c>
      <c r="E1060" s="23">
        <v>621485</v>
      </c>
      <c r="F1060" s="23" t="s">
        <v>1797</v>
      </c>
      <c r="G1060" s="23">
        <f t="shared" si="17"/>
        <v>2025</v>
      </c>
      <c r="H1060" s="25">
        <v>69800</v>
      </c>
      <c r="I1060" s="26" t="s">
        <v>25</v>
      </c>
      <c r="J1060" s="27">
        <v>45997</v>
      </c>
      <c r="K1060" s="27">
        <v>46021</v>
      </c>
      <c r="L1060" s="25">
        <v>69800</v>
      </c>
      <c r="M1060" s="25">
        <v>1</v>
      </c>
      <c r="N1060" s="28" t="s">
        <v>17</v>
      </c>
      <c r="O1060" s="29">
        <v>69800</v>
      </c>
      <c r="P1060" s="29"/>
      <c r="Q1060" s="30"/>
      <c r="R1060" s="30"/>
      <c r="S1060" s="30"/>
      <c r="T1060" s="30"/>
      <c r="U1060" s="30"/>
      <c r="V1060" s="31" t="s">
        <v>2044</v>
      </c>
      <c r="W1060" s="32">
        <v>46087</v>
      </c>
      <c r="X1060" s="32"/>
    </row>
    <row r="1061" spans="1:24" s="33" customFormat="1" ht="15" customHeight="1" x14ac:dyDescent="0.2">
      <c r="A1061" s="23" t="s">
        <v>22</v>
      </c>
      <c r="B1061" s="23">
        <v>800014918</v>
      </c>
      <c r="C1061" s="24" t="s">
        <v>23</v>
      </c>
      <c r="D1061" s="23" t="s">
        <v>28</v>
      </c>
      <c r="E1061" s="23">
        <v>621578</v>
      </c>
      <c r="F1061" s="23" t="s">
        <v>1798</v>
      </c>
      <c r="G1061" s="23">
        <f t="shared" si="17"/>
        <v>2025</v>
      </c>
      <c r="H1061" s="25">
        <v>1035456</v>
      </c>
      <c r="I1061" s="26" t="s">
        <v>25</v>
      </c>
      <c r="J1061" s="27">
        <v>45997</v>
      </c>
      <c r="K1061" s="27">
        <v>46021</v>
      </c>
      <c r="L1061" s="25">
        <v>1035456</v>
      </c>
      <c r="M1061" s="25">
        <v>1</v>
      </c>
      <c r="N1061" s="28" t="s">
        <v>17</v>
      </c>
      <c r="O1061" s="29">
        <v>1035456</v>
      </c>
      <c r="P1061" s="29"/>
      <c r="Q1061" s="30"/>
      <c r="R1061" s="30"/>
      <c r="S1061" s="30"/>
      <c r="T1061" s="30"/>
      <c r="U1061" s="30"/>
      <c r="V1061" s="31" t="s">
        <v>2044</v>
      </c>
      <c r="W1061" s="32">
        <v>46087</v>
      </c>
      <c r="X1061" s="32"/>
    </row>
    <row r="1062" spans="1:24" s="33" customFormat="1" ht="15" customHeight="1" x14ac:dyDescent="0.2">
      <c r="A1062" s="23" t="s">
        <v>22</v>
      </c>
      <c r="B1062" s="23">
        <v>800014918</v>
      </c>
      <c r="C1062" s="24" t="s">
        <v>23</v>
      </c>
      <c r="D1062" s="23" t="s">
        <v>28</v>
      </c>
      <c r="E1062" s="23">
        <v>621593</v>
      </c>
      <c r="F1062" s="23" t="s">
        <v>1799</v>
      </c>
      <c r="G1062" s="23">
        <f t="shared" si="17"/>
        <v>2025</v>
      </c>
      <c r="H1062" s="25">
        <v>4304740</v>
      </c>
      <c r="I1062" s="26" t="s">
        <v>25</v>
      </c>
      <c r="J1062" s="27">
        <v>45997</v>
      </c>
      <c r="K1062" s="27">
        <v>46021</v>
      </c>
      <c r="L1062" s="25">
        <v>4304740</v>
      </c>
      <c r="M1062" s="25">
        <v>1</v>
      </c>
      <c r="N1062" s="28" t="s">
        <v>17</v>
      </c>
      <c r="O1062" s="29">
        <v>4304740</v>
      </c>
      <c r="P1062" s="29"/>
      <c r="Q1062" s="30"/>
      <c r="R1062" s="30"/>
      <c r="S1062" s="30"/>
      <c r="T1062" s="30"/>
      <c r="U1062" s="30"/>
      <c r="V1062" s="31" t="s">
        <v>2044</v>
      </c>
      <c r="W1062" s="32">
        <v>46087</v>
      </c>
      <c r="X1062" s="32"/>
    </row>
    <row r="1063" spans="1:24" s="33" customFormat="1" ht="15" customHeight="1" x14ac:dyDescent="0.2">
      <c r="A1063" s="23" t="s">
        <v>22</v>
      </c>
      <c r="B1063" s="23">
        <v>800014918</v>
      </c>
      <c r="C1063" s="24" t="s">
        <v>23</v>
      </c>
      <c r="D1063" s="23" t="s">
        <v>28</v>
      </c>
      <c r="E1063" s="23">
        <v>621597</v>
      </c>
      <c r="F1063" s="23" t="s">
        <v>1800</v>
      </c>
      <c r="G1063" s="23">
        <f t="shared" si="17"/>
        <v>2025</v>
      </c>
      <c r="H1063" s="25">
        <v>322300</v>
      </c>
      <c r="I1063" s="26" t="s">
        <v>25</v>
      </c>
      <c r="J1063" s="27">
        <v>45997</v>
      </c>
      <c r="K1063" s="27">
        <v>46021</v>
      </c>
      <c r="L1063" s="25">
        <v>322300</v>
      </c>
      <c r="M1063" s="25">
        <v>1</v>
      </c>
      <c r="N1063" s="28" t="s">
        <v>17</v>
      </c>
      <c r="O1063" s="29">
        <v>322300</v>
      </c>
      <c r="P1063" s="29"/>
      <c r="Q1063" s="30"/>
      <c r="R1063" s="30"/>
      <c r="S1063" s="30"/>
      <c r="T1063" s="30"/>
      <c r="U1063" s="30"/>
      <c r="V1063" s="31" t="s">
        <v>2044</v>
      </c>
      <c r="W1063" s="32">
        <v>46087</v>
      </c>
      <c r="X1063" s="32"/>
    </row>
    <row r="1064" spans="1:24" s="33" customFormat="1" ht="15" customHeight="1" x14ac:dyDescent="0.2">
      <c r="A1064" s="23" t="s">
        <v>22</v>
      </c>
      <c r="B1064" s="23">
        <v>800014918</v>
      </c>
      <c r="C1064" s="24" t="s">
        <v>23</v>
      </c>
      <c r="D1064" s="23" t="s">
        <v>28</v>
      </c>
      <c r="E1064" s="23">
        <v>621659</v>
      </c>
      <c r="F1064" s="23" t="s">
        <v>1801</v>
      </c>
      <c r="G1064" s="23">
        <f t="shared" si="17"/>
        <v>2025</v>
      </c>
      <c r="H1064" s="25">
        <v>730910</v>
      </c>
      <c r="I1064" s="26" t="s">
        <v>25</v>
      </c>
      <c r="J1064" s="27">
        <v>45998</v>
      </c>
      <c r="K1064" s="27">
        <v>46021</v>
      </c>
      <c r="L1064" s="25">
        <v>730910</v>
      </c>
      <c r="M1064" s="25">
        <v>1</v>
      </c>
      <c r="N1064" s="28" t="s">
        <v>17</v>
      </c>
      <c r="O1064" s="29">
        <v>730910</v>
      </c>
      <c r="P1064" s="29"/>
      <c r="Q1064" s="30"/>
      <c r="R1064" s="30"/>
      <c r="S1064" s="30"/>
      <c r="T1064" s="30"/>
      <c r="U1064" s="30"/>
      <c r="V1064" s="31" t="s">
        <v>2044</v>
      </c>
      <c r="W1064" s="32">
        <v>46087</v>
      </c>
      <c r="X1064" s="32"/>
    </row>
    <row r="1065" spans="1:24" s="33" customFormat="1" ht="15" customHeight="1" x14ac:dyDescent="0.2">
      <c r="A1065" s="23" t="s">
        <v>22</v>
      </c>
      <c r="B1065" s="23">
        <v>800014918</v>
      </c>
      <c r="C1065" s="24" t="s">
        <v>23</v>
      </c>
      <c r="D1065" s="23" t="s">
        <v>28</v>
      </c>
      <c r="E1065" s="23">
        <v>621683</v>
      </c>
      <c r="F1065" s="23" t="s">
        <v>1802</v>
      </c>
      <c r="G1065" s="23">
        <f t="shared" si="17"/>
        <v>2025</v>
      </c>
      <c r="H1065" s="25">
        <v>163293</v>
      </c>
      <c r="I1065" s="26" t="s">
        <v>25</v>
      </c>
      <c r="J1065" s="27">
        <v>45998</v>
      </c>
      <c r="K1065" s="27">
        <v>46021</v>
      </c>
      <c r="L1065" s="25">
        <v>163293</v>
      </c>
      <c r="M1065" s="25">
        <v>1</v>
      </c>
      <c r="N1065" s="28" t="s">
        <v>17</v>
      </c>
      <c r="O1065" s="29">
        <v>163293</v>
      </c>
      <c r="P1065" s="29"/>
      <c r="Q1065" s="30"/>
      <c r="R1065" s="30"/>
      <c r="S1065" s="30"/>
      <c r="T1065" s="30"/>
      <c r="U1065" s="30"/>
      <c r="V1065" s="31" t="s">
        <v>2044</v>
      </c>
      <c r="W1065" s="32">
        <v>46087</v>
      </c>
      <c r="X1065" s="32"/>
    </row>
    <row r="1066" spans="1:24" s="33" customFormat="1" ht="15" customHeight="1" x14ac:dyDescent="0.2">
      <c r="A1066" s="23" t="s">
        <v>22</v>
      </c>
      <c r="B1066" s="23">
        <v>800014918</v>
      </c>
      <c r="C1066" s="24" t="s">
        <v>23</v>
      </c>
      <c r="D1066" s="23" t="s">
        <v>28</v>
      </c>
      <c r="E1066" s="23">
        <v>621690</v>
      </c>
      <c r="F1066" s="23" t="s">
        <v>1803</v>
      </c>
      <c r="G1066" s="23">
        <f t="shared" si="17"/>
        <v>2025</v>
      </c>
      <c r="H1066" s="25">
        <v>734690</v>
      </c>
      <c r="I1066" s="26" t="s">
        <v>25</v>
      </c>
      <c r="J1066" s="27">
        <v>45998</v>
      </c>
      <c r="K1066" s="27">
        <v>46021</v>
      </c>
      <c r="L1066" s="25">
        <v>734690</v>
      </c>
      <c r="M1066" s="25">
        <v>1</v>
      </c>
      <c r="N1066" s="28" t="s">
        <v>17</v>
      </c>
      <c r="O1066" s="29">
        <v>734690</v>
      </c>
      <c r="P1066" s="29"/>
      <c r="Q1066" s="30"/>
      <c r="R1066" s="30"/>
      <c r="S1066" s="30"/>
      <c r="T1066" s="30"/>
      <c r="U1066" s="30"/>
      <c r="V1066" s="31" t="s">
        <v>2044</v>
      </c>
      <c r="W1066" s="32">
        <v>46087</v>
      </c>
      <c r="X1066" s="32"/>
    </row>
    <row r="1067" spans="1:24" s="33" customFormat="1" ht="15" customHeight="1" x14ac:dyDescent="0.2">
      <c r="A1067" s="23" t="s">
        <v>22</v>
      </c>
      <c r="B1067" s="23">
        <v>800014918</v>
      </c>
      <c r="C1067" s="24" t="s">
        <v>23</v>
      </c>
      <c r="D1067" s="23" t="s">
        <v>28</v>
      </c>
      <c r="E1067" s="23">
        <v>621695</v>
      </c>
      <c r="F1067" s="23" t="s">
        <v>1804</v>
      </c>
      <c r="G1067" s="23">
        <f t="shared" si="17"/>
        <v>2025</v>
      </c>
      <c r="H1067" s="25">
        <v>231493</v>
      </c>
      <c r="I1067" s="26" t="s">
        <v>25</v>
      </c>
      <c r="J1067" s="27">
        <v>45998</v>
      </c>
      <c r="K1067" s="27">
        <v>46021</v>
      </c>
      <c r="L1067" s="25">
        <v>231493</v>
      </c>
      <c r="M1067" s="25">
        <v>1</v>
      </c>
      <c r="N1067" s="28" t="s">
        <v>17</v>
      </c>
      <c r="O1067" s="29">
        <v>231493</v>
      </c>
      <c r="P1067" s="29"/>
      <c r="Q1067" s="30"/>
      <c r="R1067" s="30"/>
      <c r="S1067" s="30"/>
      <c r="T1067" s="30"/>
      <c r="U1067" s="30"/>
      <c r="V1067" s="31" t="s">
        <v>2044</v>
      </c>
      <c r="W1067" s="32">
        <v>46087</v>
      </c>
      <c r="X1067" s="32"/>
    </row>
    <row r="1068" spans="1:24" s="33" customFormat="1" ht="15" customHeight="1" x14ac:dyDescent="0.2">
      <c r="A1068" s="23" t="s">
        <v>22</v>
      </c>
      <c r="B1068" s="23">
        <v>800014918</v>
      </c>
      <c r="C1068" s="24" t="s">
        <v>23</v>
      </c>
      <c r="D1068" s="23" t="s">
        <v>28</v>
      </c>
      <c r="E1068" s="23">
        <v>621698</v>
      </c>
      <c r="F1068" s="23" t="s">
        <v>1805</v>
      </c>
      <c r="G1068" s="23">
        <f t="shared" si="17"/>
        <v>2025</v>
      </c>
      <c r="H1068" s="25">
        <v>2138287</v>
      </c>
      <c r="I1068" s="26" t="s">
        <v>25</v>
      </c>
      <c r="J1068" s="27">
        <v>45998</v>
      </c>
      <c r="K1068" s="27">
        <v>46021</v>
      </c>
      <c r="L1068" s="25">
        <v>2138287</v>
      </c>
      <c r="M1068" s="25">
        <v>1</v>
      </c>
      <c r="N1068" s="28" t="s">
        <v>17</v>
      </c>
      <c r="O1068" s="29">
        <v>2138287</v>
      </c>
      <c r="P1068" s="29"/>
      <c r="Q1068" s="30"/>
      <c r="R1068" s="30"/>
      <c r="S1068" s="30"/>
      <c r="T1068" s="30"/>
      <c r="U1068" s="30"/>
      <c r="V1068" s="31" t="s">
        <v>2044</v>
      </c>
      <c r="W1068" s="32">
        <v>46087</v>
      </c>
      <c r="X1068" s="32"/>
    </row>
    <row r="1069" spans="1:24" s="33" customFormat="1" ht="15" customHeight="1" x14ac:dyDescent="0.2">
      <c r="A1069" s="23" t="s">
        <v>22</v>
      </c>
      <c r="B1069" s="23">
        <v>800014918</v>
      </c>
      <c r="C1069" s="24" t="s">
        <v>23</v>
      </c>
      <c r="D1069" s="23" t="s">
        <v>28</v>
      </c>
      <c r="E1069" s="23">
        <v>621712</v>
      </c>
      <c r="F1069" s="23" t="s">
        <v>1806</v>
      </c>
      <c r="G1069" s="23">
        <f t="shared" si="17"/>
        <v>2025</v>
      </c>
      <c r="H1069" s="25">
        <v>163385</v>
      </c>
      <c r="I1069" s="26" t="s">
        <v>25</v>
      </c>
      <c r="J1069" s="27">
        <v>45998</v>
      </c>
      <c r="K1069" s="27">
        <v>46021</v>
      </c>
      <c r="L1069" s="25">
        <v>163385</v>
      </c>
      <c r="M1069" s="25">
        <v>1</v>
      </c>
      <c r="N1069" s="28" t="s">
        <v>17</v>
      </c>
      <c r="O1069" s="29">
        <v>163385</v>
      </c>
      <c r="P1069" s="29"/>
      <c r="Q1069" s="30"/>
      <c r="R1069" s="30"/>
      <c r="S1069" s="30"/>
      <c r="T1069" s="30"/>
      <c r="U1069" s="30"/>
      <c r="V1069" s="31" t="s">
        <v>2044</v>
      </c>
      <c r="W1069" s="32">
        <v>46087</v>
      </c>
      <c r="X1069" s="32"/>
    </row>
    <row r="1070" spans="1:24" s="33" customFormat="1" ht="15" customHeight="1" x14ac:dyDescent="0.2">
      <c r="A1070" s="23" t="s">
        <v>22</v>
      </c>
      <c r="B1070" s="23">
        <v>800014918</v>
      </c>
      <c r="C1070" s="24" t="s">
        <v>23</v>
      </c>
      <c r="D1070" s="23" t="s">
        <v>28</v>
      </c>
      <c r="E1070" s="23">
        <v>621738</v>
      </c>
      <c r="F1070" s="23" t="s">
        <v>1807</v>
      </c>
      <c r="G1070" s="23">
        <f t="shared" si="17"/>
        <v>2025</v>
      </c>
      <c r="H1070" s="25">
        <v>826109</v>
      </c>
      <c r="I1070" s="26" t="s">
        <v>25</v>
      </c>
      <c r="J1070" s="27">
        <v>45998</v>
      </c>
      <c r="K1070" s="27">
        <v>46021</v>
      </c>
      <c r="L1070" s="25">
        <v>826109</v>
      </c>
      <c r="M1070" s="25">
        <v>1</v>
      </c>
      <c r="N1070" s="28" t="s">
        <v>17</v>
      </c>
      <c r="O1070" s="29">
        <v>826109</v>
      </c>
      <c r="P1070" s="29"/>
      <c r="Q1070" s="30"/>
      <c r="R1070" s="30"/>
      <c r="S1070" s="30"/>
      <c r="T1070" s="30"/>
      <c r="U1070" s="30"/>
      <c r="V1070" s="31" t="s">
        <v>2044</v>
      </c>
      <c r="W1070" s="32">
        <v>46087</v>
      </c>
      <c r="X1070" s="32"/>
    </row>
    <row r="1071" spans="1:24" s="33" customFormat="1" ht="15" customHeight="1" x14ac:dyDescent="0.2">
      <c r="A1071" s="23" t="s">
        <v>22</v>
      </c>
      <c r="B1071" s="23">
        <v>800014918</v>
      </c>
      <c r="C1071" s="24" t="s">
        <v>23</v>
      </c>
      <c r="D1071" s="23" t="s">
        <v>28</v>
      </c>
      <c r="E1071" s="23">
        <v>621741</v>
      </c>
      <c r="F1071" s="23" t="s">
        <v>1808</v>
      </c>
      <c r="G1071" s="23">
        <f t="shared" si="17"/>
        <v>2025</v>
      </c>
      <c r="H1071" s="25">
        <v>278684</v>
      </c>
      <c r="I1071" s="26" t="s">
        <v>25</v>
      </c>
      <c r="J1071" s="27">
        <v>45998</v>
      </c>
      <c r="K1071" s="27">
        <v>46021</v>
      </c>
      <c r="L1071" s="25">
        <v>278684</v>
      </c>
      <c r="M1071" s="25">
        <v>1</v>
      </c>
      <c r="N1071" s="28" t="s">
        <v>17</v>
      </c>
      <c r="O1071" s="29">
        <v>278684</v>
      </c>
      <c r="P1071" s="29"/>
      <c r="Q1071" s="30"/>
      <c r="R1071" s="30"/>
      <c r="S1071" s="30"/>
      <c r="T1071" s="30"/>
      <c r="U1071" s="30"/>
      <c r="V1071" s="31" t="s">
        <v>2044</v>
      </c>
      <c r="W1071" s="32">
        <v>46087</v>
      </c>
      <c r="X1071" s="32"/>
    </row>
    <row r="1072" spans="1:24" s="33" customFormat="1" ht="15" customHeight="1" x14ac:dyDescent="0.2">
      <c r="A1072" s="23" t="s">
        <v>22</v>
      </c>
      <c r="B1072" s="23">
        <v>800014918</v>
      </c>
      <c r="C1072" s="24" t="s">
        <v>23</v>
      </c>
      <c r="D1072" s="23" t="s">
        <v>28</v>
      </c>
      <c r="E1072" s="23">
        <v>621744</v>
      </c>
      <c r="F1072" s="23" t="s">
        <v>1809</v>
      </c>
      <c r="G1072" s="23">
        <f t="shared" si="17"/>
        <v>2025</v>
      </c>
      <c r="H1072" s="25">
        <v>2828427</v>
      </c>
      <c r="I1072" s="26" t="s">
        <v>25</v>
      </c>
      <c r="J1072" s="27">
        <v>45999</v>
      </c>
      <c r="K1072" s="27">
        <v>46021</v>
      </c>
      <c r="L1072" s="25">
        <v>2828427</v>
      </c>
      <c r="M1072" s="25">
        <v>1</v>
      </c>
      <c r="N1072" s="28" t="s">
        <v>17</v>
      </c>
      <c r="O1072" s="29">
        <v>2828427</v>
      </c>
      <c r="P1072" s="29"/>
      <c r="Q1072" s="30"/>
      <c r="R1072" s="30"/>
      <c r="S1072" s="30"/>
      <c r="T1072" s="30"/>
      <c r="U1072" s="30"/>
      <c r="V1072" s="31" t="s">
        <v>2044</v>
      </c>
      <c r="W1072" s="32">
        <v>46087</v>
      </c>
      <c r="X1072" s="32"/>
    </row>
    <row r="1073" spans="1:24" s="33" customFormat="1" ht="15" customHeight="1" x14ac:dyDescent="0.2">
      <c r="A1073" s="23" t="s">
        <v>22</v>
      </c>
      <c r="B1073" s="23">
        <v>800014918</v>
      </c>
      <c r="C1073" s="24" t="s">
        <v>23</v>
      </c>
      <c r="D1073" s="23" t="s">
        <v>28</v>
      </c>
      <c r="E1073" s="23">
        <v>621765</v>
      </c>
      <c r="F1073" s="23" t="s">
        <v>1810</v>
      </c>
      <c r="G1073" s="23">
        <f t="shared" si="17"/>
        <v>2025</v>
      </c>
      <c r="H1073" s="25">
        <v>1729794</v>
      </c>
      <c r="I1073" s="26" t="s">
        <v>25</v>
      </c>
      <c r="J1073" s="27">
        <v>45999</v>
      </c>
      <c r="K1073" s="27">
        <v>46021</v>
      </c>
      <c r="L1073" s="25">
        <v>1729794</v>
      </c>
      <c r="M1073" s="25">
        <v>1</v>
      </c>
      <c r="N1073" s="28" t="s">
        <v>17</v>
      </c>
      <c r="O1073" s="29">
        <v>1729794</v>
      </c>
      <c r="P1073" s="29"/>
      <c r="Q1073" s="30"/>
      <c r="R1073" s="30"/>
      <c r="S1073" s="30"/>
      <c r="T1073" s="30"/>
      <c r="U1073" s="30"/>
      <c r="V1073" s="31" t="s">
        <v>2044</v>
      </c>
      <c r="W1073" s="32">
        <v>46087</v>
      </c>
      <c r="X1073" s="32"/>
    </row>
    <row r="1074" spans="1:24" s="33" customFormat="1" ht="15" customHeight="1" x14ac:dyDescent="0.2">
      <c r="A1074" s="23" t="s">
        <v>22</v>
      </c>
      <c r="B1074" s="23">
        <v>800014918</v>
      </c>
      <c r="C1074" s="24" t="s">
        <v>23</v>
      </c>
      <c r="D1074" s="23" t="s">
        <v>28</v>
      </c>
      <c r="E1074" s="23">
        <v>621770</v>
      </c>
      <c r="F1074" s="23" t="s">
        <v>747</v>
      </c>
      <c r="G1074" s="23">
        <f t="shared" si="17"/>
        <v>2025</v>
      </c>
      <c r="H1074" s="25">
        <v>4163286</v>
      </c>
      <c r="I1074" s="26" t="s">
        <v>25</v>
      </c>
      <c r="J1074" s="27">
        <v>45999</v>
      </c>
      <c r="K1074" s="27">
        <v>46021</v>
      </c>
      <c r="L1074" s="25">
        <v>3998286</v>
      </c>
      <c r="M1074" s="25">
        <v>1</v>
      </c>
      <c r="N1074" s="28" t="s">
        <v>17</v>
      </c>
      <c r="O1074" s="29">
        <v>3998286</v>
      </c>
      <c r="P1074" s="29"/>
      <c r="Q1074" s="30"/>
      <c r="R1074" s="30"/>
      <c r="S1074" s="30"/>
      <c r="T1074" s="30"/>
      <c r="U1074" s="30"/>
      <c r="V1074" s="31" t="s">
        <v>2044</v>
      </c>
      <c r="W1074" s="32">
        <v>46087</v>
      </c>
      <c r="X1074" s="32"/>
    </row>
    <row r="1075" spans="1:24" s="33" customFormat="1" ht="15" customHeight="1" x14ac:dyDescent="0.2">
      <c r="A1075" s="23" t="s">
        <v>22</v>
      </c>
      <c r="B1075" s="23">
        <v>800014918</v>
      </c>
      <c r="C1075" s="24" t="s">
        <v>23</v>
      </c>
      <c r="D1075" s="23" t="s">
        <v>28</v>
      </c>
      <c r="E1075" s="23">
        <v>621882</v>
      </c>
      <c r="F1075" s="23" t="s">
        <v>1815</v>
      </c>
      <c r="G1075" s="23">
        <f t="shared" si="17"/>
        <v>2025</v>
      </c>
      <c r="H1075" s="25">
        <v>69800</v>
      </c>
      <c r="I1075" s="26" t="s">
        <v>25</v>
      </c>
      <c r="J1075" s="27">
        <v>46000</v>
      </c>
      <c r="K1075" s="27">
        <v>46021</v>
      </c>
      <c r="L1075" s="25">
        <v>69800</v>
      </c>
      <c r="M1075" s="25">
        <v>1</v>
      </c>
      <c r="N1075" s="28" t="s">
        <v>17</v>
      </c>
      <c r="O1075" s="29">
        <v>69800</v>
      </c>
      <c r="P1075" s="29"/>
      <c r="Q1075" s="30"/>
      <c r="R1075" s="30"/>
      <c r="S1075" s="30"/>
      <c r="T1075" s="30"/>
      <c r="U1075" s="30"/>
      <c r="V1075" s="31" t="s">
        <v>2044</v>
      </c>
      <c r="W1075" s="32">
        <v>46087</v>
      </c>
      <c r="X1075" s="32"/>
    </row>
    <row r="1076" spans="1:24" s="33" customFormat="1" ht="15" customHeight="1" x14ac:dyDescent="0.2">
      <c r="A1076" s="23" t="s">
        <v>22</v>
      </c>
      <c r="B1076" s="23">
        <v>800014918</v>
      </c>
      <c r="C1076" s="24" t="s">
        <v>23</v>
      </c>
      <c r="D1076" s="23" t="s">
        <v>28</v>
      </c>
      <c r="E1076" s="23">
        <v>621886</v>
      </c>
      <c r="F1076" s="23" t="s">
        <v>1816</v>
      </c>
      <c r="G1076" s="23">
        <f t="shared" si="17"/>
        <v>2025</v>
      </c>
      <c r="H1076" s="25">
        <v>69800</v>
      </c>
      <c r="I1076" s="26" t="s">
        <v>25</v>
      </c>
      <c r="J1076" s="27">
        <v>46000</v>
      </c>
      <c r="K1076" s="27">
        <v>46021</v>
      </c>
      <c r="L1076" s="25">
        <v>69800</v>
      </c>
      <c r="M1076" s="25">
        <v>1</v>
      </c>
      <c r="N1076" s="28" t="s">
        <v>17</v>
      </c>
      <c r="O1076" s="29">
        <v>69800</v>
      </c>
      <c r="P1076" s="29"/>
      <c r="Q1076" s="30"/>
      <c r="R1076" s="30"/>
      <c r="S1076" s="30"/>
      <c r="T1076" s="30"/>
      <c r="U1076" s="30"/>
      <c r="V1076" s="31" t="s">
        <v>2044</v>
      </c>
      <c r="W1076" s="32">
        <v>46087</v>
      </c>
      <c r="X1076" s="32"/>
    </row>
    <row r="1077" spans="1:24" s="33" customFormat="1" ht="15" customHeight="1" x14ac:dyDescent="0.2">
      <c r="A1077" s="23" t="s">
        <v>22</v>
      </c>
      <c r="B1077" s="23">
        <v>800014918</v>
      </c>
      <c r="C1077" s="24" t="s">
        <v>23</v>
      </c>
      <c r="D1077" s="23" t="s">
        <v>28</v>
      </c>
      <c r="E1077" s="23">
        <v>621887</v>
      </c>
      <c r="F1077" s="23" t="s">
        <v>1817</v>
      </c>
      <c r="G1077" s="23">
        <f t="shared" si="17"/>
        <v>2025</v>
      </c>
      <c r="H1077" s="25">
        <v>767300</v>
      </c>
      <c r="I1077" s="26" t="s">
        <v>25</v>
      </c>
      <c r="J1077" s="27">
        <v>46000</v>
      </c>
      <c r="K1077" s="27">
        <v>46021</v>
      </c>
      <c r="L1077" s="25">
        <v>767300</v>
      </c>
      <c r="M1077" s="25">
        <v>1</v>
      </c>
      <c r="N1077" s="28" t="s">
        <v>17</v>
      </c>
      <c r="O1077" s="29">
        <v>767300</v>
      </c>
      <c r="P1077" s="29"/>
      <c r="Q1077" s="30"/>
      <c r="R1077" s="30"/>
      <c r="S1077" s="30"/>
      <c r="T1077" s="30"/>
      <c r="U1077" s="30"/>
      <c r="V1077" s="31" t="s">
        <v>2044</v>
      </c>
      <c r="W1077" s="32">
        <v>46087</v>
      </c>
      <c r="X1077" s="32"/>
    </row>
    <row r="1078" spans="1:24" s="33" customFormat="1" ht="15" customHeight="1" x14ac:dyDescent="0.2">
      <c r="A1078" s="23" t="s">
        <v>22</v>
      </c>
      <c r="B1078" s="23">
        <v>800014918</v>
      </c>
      <c r="C1078" s="24" t="s">
        <v>23</v>
      </c>
      <c r="D1078" s="23" t="s">
        <v>28</v>
      </c>
      <c r="E1078" s="23">
        <v>621808</v>
      </c>
      <c r="F1078" s="23" t="s">
        <v>1811</v>
      </c>
      <c r="G1078" s="23">
        <f t="shared" si="17"/>
        <v>2025</v>
      </c>
      <c r="H1078" s="25">
        <v>163293</v>
      </c>
      <c r="I1078" s="26" t="s">
        <v>25</v>
      </c>
      <c r="J1078" s="27">
        <v>46000</v>
      </c>
      <c r="K1078" s="27">
        <v>46021</v>
      </c>
      <c r="L1078" s="25">
        <v>163293</v>
      </c>
      <c r="M1078" s="25">
        <v>1</v>
      </c>
      <c r="N1078" s="28" t="s">
        <v>17</v>
      </c>
      <c r="O1078" s="29">
        <v>163293</v>
      </c>
      <c r="P1078" s="29"/>
      <c r="Q1078" s="30"/>
      <c r="R1078" s="30"/>
      <c r="S1078" s="30"/>
      <c r="T1078" s="30"/>
      <c r="U1078" s="30"/>
      <c r="V1078" s="31" t="s">
        <v>2044</v>
      </c>
      <c r="W1078" s="32">
        <v>46087</v>
      </c>
      <c r="X1078" s="32"/>
    </row>
    <row r="1079" spans="1:24" s="33" customFormat="1" ht="15" customHeight="1" x14ac:dyDescent="0.2">
      <c r="A1079" s="23" t="s">
        <v>22</v>
      </c>
      <c r="B1079" s="23">
        <v>800014918</v>
      </c>
      <c r="C1079" s="24" t="s">
        <v>23</v>
      </c>
      <c r="D1079" s="23" t="s">
        <v>28</v>
      </c>
      <c r="E1079" s="23">
        <v>621825</v>
      </c>
      <c r="F1079" s="23" t="s">
        <v>1812</v>
      </c>
      <c r="G1079" s="23">
        <f t="shared" si="17"/>
        <v>2025</v>
      </c>
      <c r="H1079" s="25">
        <v>734388</v>
      </c>
      <c r="I1079" s="26" t="s">
        <v>25</v>
      </c>
      <c r="J1079" s="27">
        <v>46000</v>
      </c>
      <c r="K1079" s="27">
        <v>46021</v>
      </c>
      <c r="L1079" s="25">
        <v>734388</v>
      </c>
      <c r="M1079" s="25">
        <v>1</v>
      </c>
      <c r="N1079" s="28" t="s">
        <v>17</v>
      </c>
      <c r="O1079" s="29">
        <v>734388</v>
      </c>
      <c r="P1079" s="29"/>
      <c r="Q1079" s="30"/>
      <c r="R1079" s="30"/>
      <c r="S1079" s="30"/>
      <c r="T1079" s="30"/>
      <c r="U1079" s="30"/>
      <c r="V1079" s="31" t="s">
        <v>2044</v>
      </c>
      <c r="W1079" s="32">
        <v>46087</v>
      </c>
      <c r="X1079" s="32"/>
    </row>
    <row r="1080" spans="1:24" s="33" customFormat="1" ht="15" customHeight="1" x14ac:dyDescent="0.2">
      <c r="A1080" s="23" t="s">
        <v>22</v>
      </c>
      <c r="B1080" s="23">
        <v>800014918</v>
      </c>
      <c r="C1080" s="24" t="s">
        <v>23</v>
      </c>
      <c r="D1080" s="23" t="s">
        <v>28</v>
      </c>
      <c r="E1080" s="23">
        <v>621850</v>
      </c>
      <c r="F1080" s="23" t="s">
        <v>1813</v>
      </c>
      <c r="G1080" s="23">
        <f t="shared" si="17"/>
        <v>2025</v>
      </c>
      <c r="H1080" s="25">
        <v>69800</v>
      </c>
      <c r="I1080" s="26" t="s">
        <v>25</v>
      </c>
      <c r="J1080" s="27">
        <v>46000</v>
      </c>
      <c r="K1080" s="27">
        <v>46021</v>
      </c>
      <c r="L1080" s="25">
        <v>69800</v>
      </c>
      <c r="M1080" s="25">
        <v>1</v>
      </c>
      <c r="N1080" s="28" t="s">
        <v>17</v>
      </c>
      <c r="O1080" s="29">
        <v>69800</v>
      </c>
      <c r="P1080" s="29"/>
      <c r="Q1080" s="30"/>
      <c r="R1080" s="30"/>
      <c r="S1080" s="30"/>
      <c r="T1080" s="30"/>
      <c r="U1080" s="30"/>
      <c r="V1080" s="31" t="s">
        <v>2044</v>
      </c>
      <c r="W1080" s="32">
        <v>46087</v>
      </c>
      <c r="X1080" s="32"/>
    </row>
    <row r="1081" spans="1:24" s="33" customFormat="1" ht="15" customHeight="1" x14ac:dyDescent="0.2">
      <c r="A1081" s="23" t="s">
        <v>22</v>
      </c>
      <c r="B1081" s="23">
        <v>800014918</v>
      </c>
      <c r="C1081" s="24" t="s">
        <v>23</v>
      </c>
      <c r="D1081" s="23" t="s">
        <v>28</v>
      </c>
      <c r="E1081" s="23">
        <v>621853</v>
      </c>
      <c r="F1081" s="23" t="s">
        <v>1814</v>
      </c>
      <c r="G1081" s="23">
        <f t="shared" si="17"/>
        <v>2025</v>
      </c>
      <c r="H1081" s="25">
        <v>69800</v>
      </c>
      <c r="I1081" s="26" t="s">
        <v>25</v>
      </c>
      <c r="J1081" s="27">
        <v>46000</v>
      </c>
      <c r="K1081" s="27">
        <v>46021</v>
      </c>
      <c r="L1081" s="25">
        <v>69800</v>
      </c>
      <c r="M1081" s="25">
        <v>1</v>
      </c>
      <c r="N1081" s="28" t="s">
        <v>17</v>
      </c>
      <c r="O1081" s="29">
        <v>69800</v>
      </c>
      <c r="P1081" s="29"/>
      <c r="Q1081" s="30"/>
      <c r="R1081" s="30"/>
      <c r="S1081" s="30"/>
      <c r="T1081" s="30"/>
      <c r="U1081" s="30"/>
      <c r="V1081" s="31" t="s">
        <v>2044</v>
      </c>
      <c r="W1081" s="32">
        <v>46087</v>
      </c>
      <c r="X1081" s="32"/>
    </row>
    <row r="1082" spans="1:24" s="33" customFormat="1" ht="15" customHeight="1" x14ac:dyDescent="0.2">
      <c r="A1082" s="23" t="s">
        <v>22</v>
      </c>
      <c r="B1082" s="23">
        <v>800014918</v>
      </c>
      <c r="C1082" s="24" t="s">
        <v>23</v>
      </c>
      <c r="D1082" s="23" t="s">
        <v>28</v>
      </c>
      <c r="E1082" s="23">
        <v>621900</v>
      </c>
      <c r="F1082" s="23" t="s">
        <v>1818</v>
      </c>
      <c r="G1082" s="23">
        <f t="shared" si="17"/>
        <v>2025</v>
      </c>
      <c r="H1082" s="25">
        <v>3173370</v>
      </c>
      <c r="I1082" s="26" t="s">
        <v>25</v>
      </c>
      <c r="J1082" s="27">
        <v>46000</v>
      </c>
      <c r="K1082" s="27">
        <v>46021</v>
      </c>
      <c r="L1082" s="25">
        <v>3173370</v>
      </c>
      <c r="M1082" s="25">
        <v>1</v>
      </c>
      <c r="N1082" s="28" t="s">
        <v>17</v>
      </c>
      <c r="O1082" s="29">
        <v>3173370</v>
      </c>
      <c r="P1082" s="29"/>
      <c r="Q1082" s="30"/>
      <c r="R1082" s="30"/>
      <c r="S1082" s="30"/>
      <c r="T1082" s="30"/>
      <c r="U1082" s="30"/>
      <c r="V1082" s="31" t="s">
        <v>2044</v>
      </c>
      <c r="W1082" s="32">
        <v>46087</v>
      </c>
      <c r="X1082" s="32"/>
    </row>
    <row r="1083" spans="1:24" s="33" customFormat="1" ht="15" customHeight="1" x14ac:dyDescent="0.2">
      <c r="A1083" s="23" t="s">
        <v>22</v>
      </c>
      <c r="B1083" s="23">
        <v>800014918</v>
      </c>
      <c r="C1083" s="24" t="s">
        <v>23</v>
      </c>
      <c r="D1083" s="23" t="s">
        <v>28</v>
      </c>
      <c r="E1083" s="23">
        <v>621903</v>
      </c>
      <c r="F1083" s="23" t="s">
        <v>1819</v>
      </c>
      <c r="G1083" s="23">
        <f t="shared" si="17"/>
        <v>2025</v>
      </c>
      <c r="H1083" s="25">
        <v>69800</v>
      </c>
      <c r="I1083" s="26" t="s">
        <v>25</v>
      </c>
      <c r="J1083" s="27">
        <v>46000</v>
      </c>
      <c r="K1083" s="27">
        <v>46021</v>
      </c>
      <c r="L1083" s="25">
        <v>69800</v>
      </c>
      <c r="M1083" s="25">
        <v>1</v>
      </c>
      <c r="N1083" s="28" t="s">
        <v>17</v>
      </c>
      <c r="O1083" s="29">
        <v>69800</v>
      </c>
      <c r="P1083" s="29"/>
      <c r="Q1083" s="30"/>
      <c r="R1083" s="30"/>
      <c r="S1083" s="30"/>
      <c r="T1083" s="30"/>
      <c r="U1083" s="30"/>
      <c r="V1083" s="31" t="s">
        <v>2044</v>
      </c>
      <c r="W1083" s="32">
        <v>46087</v>
      </c>
      <c r="X1083" s="32"/>
    </row>
    <row r="1084" spans="1:24" s="33" customFormat="1" ht="15" customHeight="1" x14ac:dyDescent="0.2">
      <c r="A1084" s="23" t="s">
        <v>22</v>
      </c>
      <c r="B1084" s="23">
        <v>800014918</v>
      </c>
      <c r="C1084" s="24" t="s">
        <v>23</v>
      </c>
      <c r="D1084" s="23" t="s">
        <v>28</v>
      </c>
      <c r="E1084" s="23">
        <v>621906</v>
      </c>
      <c r="F1084" s="23" t="s">
        <v>1820</v>
      </c>
      <c r="G1084" s="23">
        <f t="shared" si="17"/>
        <v>2025</v>
      </c>
      <c r="H1084" s="25">
        <v>3145540</v>
      </c>
      <c r="I1084" s="26" t="s">
        <v>25</v>
      </c>
      <c r="J1084" s="27">
        <v>46000</v>
      </c>
      <c r="K1084" s="27">
        <v>46021</v>
      </c>
      <c r="L1084" s="25">
        <v>3145540</v>
      </c>
      <c r="M1084" s="25">
        <v>1</v>
      </c>
      <c r="N1084" s="28" t="s">
        <v>17</v>
      </c>
      <c r="O1084" s="29">
        <v>3145540</v>
      </c>
      <c r="P1084" s="29"/>
      <c r="Q1084" s="30"/>
      <c r="R1084" s="30"/>
      <c r="S1084" s="30"/>
      <c r="T1084" s="30"/>
      <c r="U1084" s="30"/>
      <c r="V1084" s="31" t="s">
        <v>2044</v>
      </c>
      <c r="W1084" s="32">
        <v>46087</v>
      </c>
      <c r="X1084" s="32"/>
    </row>
    <row r="1085" spans="1:24" s="33" customFormat="1" ht="15" customHeight="1" x14ac:dyDescent="0.2">
      <c r="A1085" s="23" t="s">
        <v>22</v>
      </c>
      <c r="B1085" s="23">
        <v>800014918</v>
      </c>
      <c r="C1085" s="24" t="s">
        <v>23</v>
      </c>
      <c r="D1085" s="23" t="s">
        <v>28</v>
      </c>
      <c r="E1085" s="23">
        <v>621924</v>
      </c>
      <c r="F1085" s="23" t="s">
        <v>1821</v>
      </c>
      <c r="G1085" s="23">
        <f t="shared" si="17"/>
        <v>2025</v>
      </c>
      <c r="H1085" s="25">
        <v>1207253</v>
      </c>
      <c r="I1085" s="26" t="s">
        <v>25</v>
      </c>
      <c r="J1085" s="27">
        <v>46000</v>
      </c>
      <c r="K1085" s="27">
        <v>46021</v>
      </c>
      <c r="L1085" s="25">
        <v>1207253</v>
      </c>
      <c r="M1085" s="25">
        <v>1</v>
      </c>
      <c r="N1085" s="28" t="s">
        <v>17</v>
      </c>
      <c r="O1085" s="29">
        <v>1207253</v>
      </c>
      <c r="P1085" s="29"/>
      <c r="Q1085" s="30"/>
      <c r="R1085" s="30"/>
      <c r="S1085" s="30"/>
      <c r="T1085" s="30"/>
      <c r="U1085" s="30"/>
      <c r="V1085" s="31" t="s">
        <v>2044</v>
      </c>
      <c r="W1085" s="32">
        <v>46087</v>
      </c>
      <c r="X1085" s="32"/>
    </row>
    <row r="1086" spans="1:24" s="33" customFormat="1" ht="15" customHeight="1" x14ac:dyDescent="0.2">
      <c r="A1086" s="23" t="s">
        <v>22</v>
      </c>
      <c r="B1086" s="23">
        <v>800014918</v>
      </c>
      <c r="C1086" s="24" t="s">
        <v>23</v>
      </c>
      <c r="D1086" s="23" t="s">
        <v>28</v>
      </c>
      <c r="E1086" s="23">
        <v>621931</v>
      </c>
      <c r="F1086" s="23" t="s">
        <v>748</v>
      </c>
      <c r="G1086" s="23">
        <f t="shared" si="17"/>
        <v>2025</v>
      </c>
      <c r="H1086" s="25">
        <v>1111878</v>
      </c>
      <c r="I1086" s="26" t="s">
        <v>25</v>
      </c>
      <c r="J1086" s="27">
        <v>46000</v>
      </c>
      <c r="K1086" s="27">
        <v>46021</v>
      </c>
      <c r="L1086" s="25">
        <v>706792</v>
      </c>
      <c r="M1086" s="25">
        <v>1</v>
      </c>
      <c r="N1086" s="28" t="s">
        <v>17</v>
      </c>
      <c r="O1086" s="29">
        <v>706792</v>
      </c>
      <c r="P1086" s="29"/>
      <c r="Q1086" s="30"/>
      <c r="R1086" s="30"/>
      <c r="S1086" s="30"/>
      <c r="T1086" s="30"/>
      <c r="U1086" s="30"/>
      <c r="V1086" s="31" t="s">
        <v>2044</v>
      </c>
      <c r="W1086" s="32">
        <v>46087</v>
      </c>
      <c r="X1086" s="32"/>
    </row>
    <row r="1087" spans="1:24" s="33" customFormat="1" ht="15" customHeight="1" x14ac:dyDescent="0.2">
      <c r="A1087" s="23" t="s">
        <v>22</v>
      </c>
      <c r="B1087" s="23">
        <v>800014918</v>
      </c>
      <c r="C1087" s="24" t="s">
        <v>23</v>
      </c>
      <c r="D1087" s="23" t="s">
        <v>28</v>
      </c>
      <c r="E1087" s="23">
        <v>621935</v>
      </c>
      <c r="F1087" s="23" t="s">
        <v>749</v>
      </c>
      <c r="G1087" s="23">
        <f t="shared" si="17"/>
        <v>2025</v>
      </c>
      <c r="H1087" s="25">
        <v>4353388</v>
      </c>
      <c r="I1087" s="26" t="s">
        <v>25</v>
      </c>
      <c r="J1087" s="27">
        <v>46000</v>
      </c>
      <c r="K1087" s="27">
        <v>46021</v>
      </c>
      <c r="L1087" s="25">
        <v>4188388</v>
      </c>
      <c r="M1087" s="25">
        <v>1</v>
      </c>
      <c r="N1087" s="28" t="s">
        <v>17</v>
      </c>
      <c r="O1087" s="29">
        <v>4188388</v>
      </c>
      <c r="P1087" s="29"/>
      <c r="Q1087" s="30"/>
      <c r="R1087" s="30"/>
      <c r="S1087" s="30"/>
      <c r="T1087" s="30"/>
      <c r="U1087" s="30"/>
      <c r="V1087" s="31" t="s">
        <v>2044</v>
      </c>
      <c r="W1087" s="32">
        <v>46087</v>
      </c>
      <c r="X1087" s="32"/>
    </row>
    <row r="1088" spans="1:24" s="33" customFormat="1" ht="15" customHeight="1" x14ac:dyDescent="0.2">
      <c r="A1088" s="23" t="s">
        <v>22</v>
      </c>
      <c r="B1088" s="23">
        <v>800014918</v>
      </c>
      <c r="C1088" s="24" t="s">
        <v>23</v>
      </c>
      <c r="D1088" s="23" t="s">
        <v>28</v>
      </c>
      <c r="E1088" s="23">
        <v>621955</v>
      </c>
      <c r="F1088" s="23" t="s">
        <v>1822</v>
      </c>
      <c r="G1088" s="23">
        <f t="shared" si="17"/>
        <v>2025</v>
      </c>
      <c r="H1088" s="25">
        <v>69800</v>
      </c>
      <c r="I1088" s="26" t="s">
        <v>25</v>
      </c>
      <c r="J1088" s="27">
        <v>46000</v>
      </c>
      <c r="K1088" s="27">
        <v>46021</v>
      </c>
      <c r="L1088" s="25">
        <v>69800</v>
      </c>
      <c r="M1088" s="25">
        <v>1</v>
      </c>
      <c r="N1088" s="28" t="s">
        <v>17</v>
      </c>
      <c r="O1088" s="29">
        <v>69800</v>
      </c>
      <c r="P1088" s="29"/>
      <c r="Q1088" s="30"/>
      <c r="R1088" s="30"/>
      <c r="S1088" s="30"/>
      <c r="T1088" s="30"/>
      <c r="U1088" s="30"/>
      <c r="V1088" s="31" t="s">
        <v>2044</v>
      </c>
      <c r="W1088" s="32">
        <v>46087</v>
      </c>
      <c r="X1088" s="32"/>
    </row>
    <row r="1089" spans="1:24" s="33" customFormat="1" ht="15" customHeight="1" x14ac:dyDescent="0.2">
      <c r="A1089" s="23" t="s">
        <v>22</v>
      </c>
      <c r="B1089" s="23">
        <v>800014918</v>
      </c>
      <c r="C1089" s="24" t="s">
        <v>23</v>
      </c>
      <c r="D1089" s="23" t="s">
        <v>28</v>
      </c>
      <c r="E1089" s="23">
        <v>621991</v>
      </c>
      <c r="F1089" s="23" t="s">
        <v>1823</v>
      </c>
      <c r="G1089" s="23">
        <f t="shared" si="17"/>
        <v>2025</v>
      </c>
      <c r="H1089" s="25">
        <v>850200</v>
      </c>
      <c r="I1089" s="26" t="s">
        <v>25</v>
      </c>
      <c r="J1089" s="27">
        <v>46000</v>
      </c>
      <c r="K1089" s="27">
        <v>46021</v>
      </c>
      <c r="L1089" s="25">
        <v>850200</v>
      </c>
      <c r="M1089" s="25">
        <v>1</v>
      </c>
      <c r="N1089" s="28" t="s">
        <v>17</v>
      </c>
      <c r="O1089" s="29">
        <v>850200</v>
      </c>
      <c r="P1089" s="29"/>
      <c r="Q1089" s="30"/>
      <c r="R1089" s="30"/>
      <c r="S1089" s="30"/>
      <c r="T1089" s="30"/>
      <c r="U1089" s="30"/>
      <c r="V1089" s="31" t="s">
        <v>2044</v>
      </c>
      <c r="W1089" s="32">
        <v>46087</v>
      </c>
      <c r="X1089" s="32"/>
    </row>
    <row r="1090" spans="1:24" s="33" customFormat="1" ht="15" customHeight="1" x14ac:dyDescent="0.2">
      <c r="A1090" s="23" t="s">
        <v>22</v>
      </c>
      <c r="B1090" s="23">
        <v>800014918</v>
      </c>
      <c r="C1090" s="24" t="s">
        <v>23</v>
      </c>
      <c r="D1090" s="23" t="s">
        <v>28</v>
      </c>
      <c r="E1090" s="23">
        <v>621997</v>
      </c>
      <c r="F1090" s="23" t="s">
        <v>750</v>
      </c>
      <c r="G1090" s="23">
        <f t="shared" si="17"/>
        <v>2025</v>
      </c>
      <c r="H1090" s="25">
        <v>4188725</v>
      </c>
      <c r="I1090" s="26" t="s">
        <v>25</v>
      </c>
      <c r="J1090" s="27">
        <v>46000</v>
      </c>
      <c r="K1090" s="27">
        <v>46021</v>
      </c>
      <c r="L1090" s="25">
        <v>4023725</v>
      </c>
      <c r="M1090" s="25">
        <v>1</v>
      </c>
      <c r="N1090" s="28" t="s">
        <v>17</v>
      </c>
      <c r="O1090" s="29">
        <v>4023725</v>
      </c>
      <c r="P1090" s="29"/>
      <c r="Q1090" s="30"/>
      <c r="R1090" s="30"/>
      <c r="S1090" s="30"/>
      <c r="T1090" s="30"/>
      <c r="U1090" s="30"/>
      <c r="V1090" s="31" t="s">
        <v>2044</v>
      </c>
      <c r="W1090" s="32">
        <v>46087</v>
      </c>
      <c r="X1090" s="32"/>
    </row>
    <row r="1091" spans="1:24" s="33" customFormat="1" ht="15" customHeight="1" x14ac:dyDescent="0.2">
      <c r="A1091" s="23" t="s">
        <v>22</v>
      </c>
      <c r="B1091" s="23">
        <v>800014918</v>
      </c>
      <c r="C1091" s="24" t="s">
        <v>23</v>
      </c>
      <c r="D1091" s="23" t="s">
        <v>28</v>
      </c>
      <c r="E1091" s="23">
        <v>622319</v>
      </c>
      <c r="F1091" s="23" t="s">
        <v>1847</v>
      </c>
      <c r="G1091" s="23">
        <f t="shared" si="17"/>
        <v>2025</v>
      </c>
      <c r="H1091" s="25">
        <v>69800</v>
      </c>
      <c r="I1091" s="26" t="s">
        <v>25</v>
      </c>
      <c r="J1091" s="27">
        <v>46001</v>
      </c>
      <c r="K1091" s="27">
        <v>46013</v>
      </c>
      <c r="L1091" s="25">
        <v>69800</v>
      </c>
      <c r="M1091" s="25">
        <v>1</v>
      </c>
      <c r="N1091" s="28" t="s">
        <v>17</v>
      </c>
      <c r="O1091" s="29">
        <v>69800</v>
      </c>
      <c r="P1091" s="29"/>
      <c r="Q1091" s="30"/>
      <c r="R1091" s="30"/>
      <c r="S1091" s="30"/>
      <c r="T1091" s="30"/>
      <c r="U1091" s="30"/>
      <c r="V1091" s="31" t="s">
        <v>2044</v>
      </c>
      <c r="W1091" s="32">
        <v>46087</v>
      </c>
      <c r="X1091" s="32"/>
    </row>
    <row r="1092" spans="1:24" s="33" customFormat="1" ht="15" customHeight="1" x14ac:dyDescent="0.2">
      <c r="A1092" s="23" t="s">
        <v>22</v>
      </c>
      <c r="B1092" s="23">
        <v>800014918</v>
      </c>
      <c r="C1092" s="24" t="s">
        <v>23</v>
      </c>
      <c r="D1092" s="23" t="s">
        <v>28</v>
      </c>
      <c r="E1092" s="23">
        <v>622359</v>
      </c>
      <c r="F1092" s="23" t="s">
        <v>1850</v>
      </c>
      <c r="G1092" s="23">
        <f t="shared" si="17"/>
        <v>2025</v>
      </c>
      <c r="H1092" s="25">
        <v>6206187</v>
      </c>
      <c r="I1092" s="26" t="s">
        <v>25</v>
      </c>
      <c r="J1092" s="27">
        <v>46001</v>
      </c>
      <c r="K1092" s="27">
        <v>46013</v>
      </c>
      <c r="L1092" s="25">
        <v>6206187</v>
      </c>
      <c r="M1092" s="25">
        <v>1</v>
      </c>
      <c r="N1092" s="28" t="s">
        <v>17</v>
      </c>
      <c r="O1092" s="29">
        <v>6206187</v>
      </c>
      <c r="P1092" s="29"/>
      <c r="Q1092" s="30"/>
      <c r="R1092" s="30"/>
      <c r="S1092" s="30"/>
      <c r="T1092" s="30"/>
      <c r="U1092" s="30"/>
      <c r="V1092" s="31" t="s">
        <v>2044</v>
      </c>
      <c r="W1092" s="32">
        <v>46087</v>
      </c>
      <c r="X1092" s="32"/>
    </row>
    <row r="1093" spans="1:24" s="33" customFormat="1" ht="15" customHeight="1" x14ac:dyDescent="0.2">
      <c r="A1093" s="23" t="s">
        <v>22</v>
      </c>
      <c r="B1093" s="23">
        <v>800014918</v>
      </c>
      <c r="C1093" s="24" t="s">
        <v>23</v>
      </c>
      <c r="D1093" s="23" t="s">
        <v>28</v>
      </c>
      <c r="E1093" s="23">
        <v>622365</v>
      </c>
      <c r="F1093" s="23" t="s">
        <v>1851</v>
      </c>
      <c r="G1093" s="23">
        <f t="shared" si="17"/>
        <v>2025</v>
      </c>
      <c r="H1093" s="25">
        <v>4637627</v>
      </c>
      <c r="I1093" s="26" t="s">
        <v>25</v>
      </c>
      <c r="J1093" s="27">
        <v>46001</v>
      </c>
      <c r="K1093" s="27">
        <v>46013</v>
      </c>
      <c r="L1093" s="25">
        <v>4142627</v>
      </c>
      <c r="M1093" s="25">
        <v>1</v>
      </c>
      <c r="N1093" s="28" t="s">
        <v>17</v>
      </c>
      <c r="O1093" s="29">
        <v>4142627</v>
      </c>
      <c r="P1093" s="29"/>
      <c r="Q1093" s="30"/>
      <c r="R1093" s="30"/>
      <c r="S1093" s="30"/>
      <c r="T1093" s="30"/>
      <c r="U1093" s="30"/>
      <c r="V1093" s="31" t="s">
        <v>2044</v>
      </c>
      <c r="W1093" s="32">
        <v>46087</v>
      </c>
      <c r="X1093" s="32"/>
    </row>
    <row r="1094" spans="1:24" s="33" customFormat="1" ht="15" customHeight="1" x14ac:dyDescent="0.2">
      <c r="A1094" s="23" t="s">
        <v>22</v>
      </c>
      <c r="B1094" s="23">
        <v>800014918</v>
      </c>
      <c r="C1094" s="24" t="s">
        <v>23</v>
      </c>
      <c r="D1094" s="23" t="s">
        <v>28</v>
      </c>
      <c r="E1094" s="23">
        <v>622343</v>
      </c>
      <c r="F1094" s="23" t="s">
        <v>1849</v>
      </c>
      <c r="G1094" s="23">
        <f t="shared" si="17"/>
        <v>2025</v>
      </c>
      <c r="H1094" s="25">
        <v>1750410</v>
      </c>
      <c r="I1094" s="26" t="s">
        <v>25</v>
      </c>
      <c r="J1094" s="27">
        <v>46001</v>
      </c>
      <c r="K1094" s="27">
        <v>46013</v>
      </c>
      <c r="L1094" s="25">
        <v>1750410</v>
      </c>
      <c r="M1094" s="25">
        <v>1</v>
      </c>
      <c r="N1094" s="28" t="s">
        <v>17</v>
      </c>
      <c r="O1094" s="29">
        <v>1750410</v>
      </c>
      <c r="P1094" s="29"/>
      <c r="Q1094" s="30"/>
      <c r="R1094" s="30"/>
      <c r="S1094" s="30"/>
      <c r="T1094" s="30"/>
      <c r="U1094" s="30"/>
      <c r="V1094" s="31" t="s">
        <v>2044</v>
      </c>
      <c r="W1094" s="32">
        <v>46087</v>
      </c>
      <c r="X1094" s="32"/>
    </row>
    <row r="1095" spans="1:24" s="33" customFormat="1" ht="15" customHeight="1" x14ac:dyDescent="0.2">
      <c r="A1095" s="23" t="s">
        <v>22</v>
      </c>
      <c r="B1095" s="23">
        <v>800014918</v>
      </c>
      <c r="C1095" s="24" t="s">
        <v>23</v>
      </c>
      <c r="D1095" s="23" t="s">
        <v>28</v>
      </c>
      <c r="E1095" s="23">
        <v>622321</v>
      </c>
      <c r="F1095" s="23" t="s">
        <v>1848</v>
      </c>
      <c r="G1095" s="23">
        <f t="shared" si="17"/>
        <v>2025</v>
      </c>
      <c r="H1095" s="25">
        <v>69800</v>
      </c>
      <c r="I1095" s="26" t="s">
        <v>25</v>
      </c>
      <c r="J1095" s="27">
        <v>46001</v>
      </c>
      <c r="K1095" s="27">
        <v>46021</v>
      </c>
      <c r="L1095" s="25">
        <v>69800</v>
      </c>
      <c r="M1095" s="25">
        <v>1</v>
      </c>
      <c r="N1095" s="28" t="s">
        <v>17</v>
      </c>
      <c r="O1095" s="29">
        <v>69800</v>
      </c>
      <c r="P1095" s="29"/>
      <c r="Q1095" s="30"/>
      <c r="R1095" s="30"/>
      <c r="S1095" s="30"/>
      <c r="T1095" s="30"/>
      <c r="U1095" s="30"/>
      <c r="V1095" s="31" t="s">
        <v>2044</v>
      </c>
      <c r="W1095" s="32">
        <v>46087</v>
      </c>
      <c r="X1095" s="32"/>
    </row>
    <row r="1096" spans="1:24" s="33" customFormat="1" ht="15" customHeight="1" x14ac:dyDescent="0.2">
      <c r="A1096" s="23" t="s">
        <v>22</v>
      </c>
      <c r="B1096" s="23">
        <v>800014918</v>
      </c>
      <c r="C1096" s="24" t="s">
        <v>23</v>
      </c>
      <c r="D1096" s="23" t="s">
        <v>28</v>
      </c>
      <c r="E1096" s="23">
        <v>622010</v>
      </c>
      <c r="F1096" s="23" t="s">
        <v>1824</v>
      </c>
      <c r="G1096" s="23">
        <f t="shared" si="17"/>
        <v>2025</v>
      </c>
      <c r="H1096" s="25">
        <v>69800</v>
      </c>
      <c r="I1096" s="26" t="s">
        <v>25</v>
      </c>
      <c r="J1096" s="27">
        <v>46001</v>
      </c>
      <c r="K1096" s="27">
        <v>46021</v>
      </c>
      <c r="L1096" s="25">
        <v>69800</v>
      </c>
      <c r="M1096" s="25">
        <v>1</v>
      </c>
      <c r="N1096" s="28" t="s">
        <v>17</v>
      </c>
      <c r="O1096" s="29">
        <v>69800</v>
      </c>
      <c r="P1096" s="29"/>
      <c r="Q1096" s="30"/>
      <c r="R1096" s="30"/>
      <c r="S1096" s="30"/>
      <c r="T1096" s="30"/>
      <c r="U1096" s="30"/>
      <c r="V1096" s="31" t="s">
        <v>2044</v>
      </c>
      <c r="W1096" s="32">
        <v>46087</v>
      </c>
      <c r="X1096" s="32"/>
    </row>
    <row r="1097" spans="1:24" s="33" customFormat="1" ht="15" customHeight="1" x14ac:dyDescent="0.2">
      <c r="A1097" s="23" t="s">
        <v>22</v>
      </c>
      <c r="B1097" s="23">
        <v>800014918</v>
      </c>
      <c r="C1097" s="24" t="s">
        <v>23</v>
      </c>
      <c r="D1097" s="23" t="s">
        <v>28</v>
      </c>
      <c r="E1097" s="23">
        <v>622024</v>
      </c>
      <c r="F1097" s="23" t="s">
        <v>1825</v>
      </c>
      <c r="G1097" s="23">
        <f t="shared" si="17"/>
        <v>2025</v>
      </c>
      <c r="H1097" s="25">
        <v>69800</v>
      </c>
      <c r="I1097" s="26" t="s">
        <v>25</v>
      </c>
      <c r="J1097" s="27">
        <v>46001</v>
      </c>
      <c r="K1097" s="27">
        <v>46021</v>
      </c>
      <c r="L1097" s="25">
        <v>69800</v>
      </c>
      <c r="M1097" s="25">
        <v>1</v>
      </c>
      <c r="N1097" s="28" t="s">
        <v>17</v>
      </c>
      <c r="O1097" s="29">
        <v>69800</v>
      </c>
      <c r="P1097" s="29"/>
      <c r="Q1097" s="30"/>
      <c r="R1097" s="30"/>
      <c r="S1097" s="30"/>
      <c r="T1097" s="30"/>
      <c r="U1097" s="30"/>
      <c r="V1097" s="31" t="s">
        <v>2044</v>
      </c>
      <c r="W1097" s="32">
        <v>46087</v>
      </c>
      <c r="X1097" s="32"/>
    </row>
    <row r="1098" spans="1:24" s="33" customFormat="1" ht="15" customHeight="1" x14ac:dyDescent="0.2">
      <c r="A1098" s="23" t="s">
        <v>22</v>
      </c>
      <c r="B1098" s="23">
        <v>800014918</v>
      </c>
      <c r="C1098" s="24" t="s">
        <v>23</v>
      </c>
      <c r="D1098" s="23" t="s">
        <v>28</v>
      </c>
      <c r="E1098" s="23">
        <v>622029</v>
      </c>
      <c r="F1098" s="23" t="s">
        <v>1826</v>
      </c>
      <c r="G1098" s="23">
        <f t="shared" si="17"/>
        <v>2025</v>
      </c>
      <c r="H1098" s="25">
        <v>69800</v>
      </c>
      <c r="I1098" s="26" t="s">
        <v>25</v>
      </c>
      <c r="J1098" s="27">
        <v>46001</v>
      </c>
      <c r="K1098" s="27">
        <v>46021</v>
      </c>
      <c r="L1098" s="25">
        <v>69800</v>
      </c>
      <c r="M1098" s="25">
        <v>1</v>
      </c>
      <c r="N1098" s="28" t="s">
        <v>17</v>
      </c>
      <c r="O1098" s="29">
        <v>69800</v>
      </c>
      <c r="P1098" s="29"/>
      <c r="Q1098" s="30"/>
      <c r="R1098" s="30"/>
      <c r="S1098" s="30"/>
      <c r="T1098" s="30"/>
      <c r="U1098" s="30"/>
      <c r="V1098" s="31" t="s">
        <v>2044</v>
      </c>
      <c r="W1098" s="32">
        <v>46087</v>
      </c>
      <c r="X1098" s="32"/>
    </row>
    <row r="1099" spans="1:24" s="33" customFormat="1" ht="15" customHeight="1" x14ac:dyDescent="0.2">
      <c r="A1099" s="23" t="s">
        <v>22</v>
      </c>
      <c r="B1099" s="23">
        <v>800014918</v>
      </c>
      <c r="C1099" s="24" t="s">
        <v>23</v>
      </c>
      <c r="D1099" s="23" t="s">
        <v>28</v>
      </c>
      <c r="E1099" s="23">
        <v>622033</v>
      </c>
      <c r="F1099" s="23" t="s">
        <v>1827</v>
      </c>
      <c r="G1099" s="23">
        <f t="shared" ref="G1099:G1162" si="18">+YEAR(K1099)</f>
        <v>2025</v>
      </c>
      <c r="H1099" s="25">
        <v>69800</v>
      </c>
      <c r="I1099" s="26" t="s">
        <v>25</v>
      </c>
      <c r="J1099" s="27">
        <v>46001</v>
      </c>
      <c r="K1099" s="27">
        <v>46021</v>
      </c>
      <c r="L1099" s="25">
        <v>69800</v>
      </c>
      <c r="M1099" s="25">
        <v>1</v>
      </c>
      <c r="N1099" s="28" t="s">
        <v>17</v>
      </c>
      <c r="O1099" s="29">
        <v>69800</v>
      </c>
      <c r="P1099" s="29"/>
      <c r="Q1099" s="30"/>
      <c r="R1099" s="30"/>
      <c r="S1099" s="30"/>
      <c r="T1099" s="30"/>
      <c r="U1099" s="30"/>
      <c r="V1099" s="31" t="s">
        <v>2044</v>
      </c>
      <c r="W1099" s="32">
        <v>46087</v>
      </c>
      <c r="X1099" s="32"/>
    </row>
    <row r="1100" spans="1:24" s="33" customFormat="1" ht="15" customHeight="1" x14ac:dyDescent="0.2">
      <c r="A1100" s="23" t="s">
        <v>22</v>
      </c>
      <c r="B1100" s="23">
        <v>800014918</v>
      </c>
      <c r="C1100" s="24" t="s">
        <v>23</v>
      </c>
      <c r="D1100" s="23" t="s">
        <v>28</v>
      </c>
      <c r="E1100" s="23">
        <v>622044</v>
      </c>
      <c r="F1100" s="23" t="s">
        <v>1828</v>
      </c>
      <c r="G1100" s="23">
        <f t="shared" si="18"/>
        <v>2025</v>
      </c>
      <c r="H1100" s="25">
        <v>69800</v>
      </c>
      <c r="I1100" s="26" t="s">
        <v>25</v>
      </c>
      <c r="J1100" s="27">
        <v>46001</v>
      </c>
      <c r="K1100" s="27">
        <v>46021</v>
      </c>
      <c r="L1100" s="25">
        <v>69800</v>
      </c>
      <c r="M1100" s="25">
        <v>1</v>
      </c>
      <c r="N1100" s="28" t="s">
        <v>17</v>
      </c>
      <c r="O1100" s="29">
        <v>69800</v>
      </c>
      <c r="P1100" s="29"/>
      <c r="Q1100" s="30"/>
      <c r="R1100" s="30"/>
      <c r="S1100" s="30"/>
      <c r="T1100" s="30"/>
      <c r="U1100" s="30"/>
      <c r="V1100" s="31" t="s">
        <v>2044</v>
      </c>
      <c r="W1100" s="32">
        <v>46087</v>
      </c>
      <c r="X1100" s="32"/>
    </row>
    <row r="1101" spans="1:24" s="33" customFormat="1" ht="15" customHeight="1" x14ac:dyDescent="0.2">
      <c r="A1101" s="23" t="s">
        <v>22</v>
      </c>
      <c r="B1101" s="23">
        <v>800014918</v>
      </c>
      <c r="C1101" s="24" t="s">
        <v>23</v>
      </c>
      <c r="D1101" s="23" t="s">
        <v>28</v>
      </c>
      <c r="E1101" s="23">
        <v>622057</v>
      </c>
      <c r="F1101" s="23" t="s">
        <v>1829</v>
      </c>
      <c r="G1101" s="23">
        <f t="shared" si="18"/>
        <v>2025</v>
      </c>
      <c r="H1101" s="25">
        <v>69800</v>
      </c>
      <c r="I1101" s="26" t="s">
        <v>25</v>
      </c>
      <c r="J1101" s="27">
        <v>46001</v>
      </c>
      <c r="K1101" s="27">
        <v>46021</v>
      </c>
      <c r="L1101" s="25">
        <v>69800</v>
      </c>
      <c r="M1101" s="25">
        <v>1</v>
      </c>
      <c r="N1101" s="28" t="s">
        <v>17</v>
      </c>
      <c r="O1101" s="29">
        <v>69800</v>
      </c>
      <c r="P1101" s="29"/>
      <c r="Q1101" s="30"/>
      <c r="R1101" s="30"/>
      <c r="S1101" s="30"/>
      <c r="T1101" s="30"/>
      <c r="U1101" s="30"/>
      <c r="V1101" s="31" t="s">
        <v>2044</v>
      </c>
      <c r="W1101" s="32">
        <v>46087</v>
      </c>
      <c r="X1101" s="32"/>
    </row>
    <row r="1102" spans="1:24" s="33" customFormat="1" ht="15" customHeight="1" x14ac:dyDescent="0.2">
      <c r="A1102" s="23" t="s">
        <v>22</v>
      </c>
      <c r="B1102" s="23">
        <v>800014918</v>
      </c>
      <c r="C1102" s="24" t="s">
        <v>23</v>
      </c>
      <c r="D1102" s="23" t="s">
        <v>28</v>
      </c>
      <c r="E1102" s="23">
        <v>622068</v>
      </c>
      <c r="F1102" s="23" t="s">
        <v>1830</v>
      </c>
      <c r="G1102" s="23">
        <f t="shared" si="18"/>
        <v>2025</v>
      </c>
      <c r="H1102" s="25">
        <v>69800</v>
      </c>
      <c r="I1102" s="26" t="s">
        <v>25</v>
      </c>
      <c r="J1102" s="27">
        <v>46001</v>
      </c>
      <c r="K1102" s="27">
        <v>46021</v>
      </c>
      <c r="L1102" s="25">
        <v>69800</v>
      </c>
      <c r="M1102" s="25">
        <v>1</v>
      </c>
      <c r="N1102" s="28" t="s">
        <v>17</v>
      </c>
      <c r="O1102" s="29">
        <v>69800</v>
      </c>
      <c r="P1102" s="29"/>
      <c r="Q1102" s="30"/>
      <c r="R1102" s="30"/>
      <c r="S1102" s="30"/>
      <c r="T1102" s="30"/>
      <c r="U1102" s="30"/>
      <c r="V1102" s="31" t="s">
        <v>2044</v>
      </c>
      <c r="W1102" s="32">
        <v>46087</v>
      </c>
      <c r="X1102" s="32"/>
    </row>
    <row r="1103" spans="1:24" s="33" customFormat="1" ht="15" customHeight="1" x14ac:dyDescent="0.2">
      <c r="A1103" s="23" t="s">
        <v>22</v>
      </c>
      <c r="B1103" s="23">
        <v>800014918</v>
      </c>
      <c r="C1103" s="24" t="s">
        <v>23</v>
      </c>
      <c r="D1103" s="23" t="s">
        <v>28</v>
      </c>
      <c r="E1103" s="23">
        <v>622083</v>
      </c>
      <c r="F1103" s="23" t="s">
        <v>751</v>
      </c>
      <c r="G1103" s="23">
        <f t="shared" si="18"/>
        <v>2025</v>
      </c>
      <c r="H1103" s="25">
        <v>4690623</v>
      </c>
      <c r="I1103" s="26" t="s">
        <v>25</v>
      </c>
      <c r="J1103" s="27">
        <v>46001</v>
      </c>
      <c r="K1103" s="27">
        <v>46021</v>
      </c>
      <c r="L1103" s="25">
        <v>4195623</v>
      </c>
      <c r="M1103" s="25">
        <v>1</v>
      </c>
      <c r="N1103" s="28" t="s">
        <v>17</v>
      </c>
      <c r="O1103" s="29">
        <v>4195623</v>
      </c>
      <c r="P1103" s="29"/>
      <c r="Q1103" s="30"/>
      <c r="R1103" s="30"/>
      <c r="S1103" s="30"/>
      <c r="T1103" s="30"/>
      <c r="U1103" s="30"/>
      <c r="V1103" s="31" t="s">
        <v>2044</v>
      </c>
      <c r="W1103" s="32">
        <v>46087</v>
      </c>
      <c r="X1103" s="32"/>
    </row>
    <row r="1104" spans="1:24" s="33" customFormat="1" ht="15" customHeight="1" x14ac:dyDescent="0.2">
      <c r="A1104" s="23" t="s">
        <v>22</v>
      </c>
      <c r="B1104" s="23">
        <v>800014918</v>
      </c>
      <c r="C1104" s="24" t="s">
        <v>23</v>
      </c>
      <c r="D1104" s="23" t="s">
        <v>28</v>
      </c>
      <c r="E1104" s="23">
        <v>622086</v>
      </c>
      <c r="F1104" s="23" t="s">
        <v>1831</v>
      </c>
      <c r="G1104" s="23">
        <f t="shared" si="18"/>
        <v>2025</v>
      </c>
      <c r="H1104" s="25">
        <v>69800</v>
      </c>
      <c r="I1104" s="26" t="s">
        <v>25</v>
      </c>
      <c r="J1104" s="27">
        <v>46001</v>
      </c>
      <c r="K1104" s="27">
        <v>46021</v>
      </c>
      <c r="L1104" s="25">
        <v>69800</v>
      </c>
      <c r="M1104" s="25">
        <v>1</v>
      </c>
      <c r="N1104" s="28" t="s">
        <v>17</v>
      </c>
      <c r="O1104" s="29">
        <v>69800</v>
      </c>
      <c r="P1104" s="29"/>
      <c r="Q1104" s="30"/>
      <c r="R1104" s="30"/>
      <c r="S1104" s="30"/>
      <c r="T1104" s="30"/>
      <c r="U1104" s="30"/>
      <c r="V1104" s="31" t="s">
        <v>2044</v>
      </c>
      <c r="W1104" s="32">
        <v>46087</v>
      </c>
      <c r="X1104" s="32"/>
    </row>
    <row r="1105" spans="1:24" s="33" customFormat="1" ht="15" customHeight="1" x14ac:dyDescent="0.2">
      <c r="A1105" s="23" t="s">
        <v>22</v>
      </c>
      <c r="B1105" s="23">
        <v>800014918</v>
      </c>
      <c r="C1105" s="24" t="s">
        <v>23</v>
      </c>
      <c r="D1105" s="23" t="s">
        <v>28</v>
      </c>
      <c r="E1105" s="23">
        <v>622090</v>
      </c>
      <c r="F1105" s="23" t="s">
        <v>1832</v>
      </c>
      <c r="G1105" s="23">
        <f t="shared" si="18"/>
        <v>2025</v>
      </c>
      <c r="H1105" s="25">
        <v>69800</v>
      </c>
      <c r="I1105" s="26" t="s">
        <v>25</v>
      </c>
      <c r="J1105" s="27">
        <v>46001</v>
      </c>
      <c r="K1105" s="27">
        <v>46021</v>
      </c>
      <c r="L1105" s="25">
        <v>69800</v>
      </c>
      <c r="M1105" s="25">
        <v>1</v>
      </c>
      <c r="N1105" s="28" t="s">
        <v>17</v>
      </c>
      <c r="O1105" s="29">
        <v>69800</v>
      </c>
      <c r="P1105" s="29"/>
      <c r="Q1105" s="30"/>
      <c r="R1105" s="30"/>
      <c r="S1105" s="30"/>
      <c r="T1105" s="30"/>
      <c r="U1105" s="30"/>
      <c r="V1105" s="31" t="s">
        <v>2044</v>
      </c>
      <c r="W1105" s="32">
        <v>46087</v>
      </c>
      <c r="X1105" s="32"/>
    </row>
    <row r="1106" spans="1:24" s="33" customFormat="1" ht="15" customHeight="1" x14ac:dyDescent="0.2">
      <c r="A1106" s="23" t="s">
        <v>22</v>
      </c>
      <c r="B1106" s="23">
        <v>800014918</v>
      </c>
      <c r="C1106" s="24" t="s">
        <v>23</v>
      </c>
      <c r="D1106" s="23" t="s">
        <v>28</v>
      </c>
      <c r="E1106" s="23">
        <v>622106</v>
      </c>
      <c r="F1106" s="23" t="s">
        <v>1833</v>
      </c>
      <c r="G1106" s="23">
        <f t="shared" si="18"/>
        <v>2025</v>
      </c>
      <c r="H1106" s="25">
        <v>69800</v>
      </c>
      <c r="I1106" s="26" t="s">
        <v>25</v>
      </c>
      <c r="J1106" s="27">
        <v>46001</v>
      </c>
      <c r="K1106" s="27">
        <v>46021</v>
      </c>
      <c r="L1106" s="25">
        <v>69800</v>
      </c>
      <c r="M1106" s="25">
        <v>1</v>
      </c>
      <c r="N1106" s="28" t="s">
        <v>17</v>
      </c>
      <c r="O1106" s="29">
        <v>69800</v>
      </c>
      <c r="P1106" s="29"/>
      <c r="Q1106" s="30"/>
      <c r="R1106" s="30"/>
      <c r="S1106" s="30"/>
      <c r="T1106" s="30"/>
      <c r="U1106" s="30"/>
      <c r="V1106" s="31" t="s">
        <v>2044</v>
      </c>
      <c r="W1106" s="32">
        <v>46087</v>
      </c>
      <c r="X1106" s="32"/>
    </row>
    <row r="1107" spans="1:24" s="33" customFormat="1" ht="15" customHeight="1" x14ac:dyDescent="0.2">
      <c r="A1107" s="23" t="s">
        <v>22</v>
      </c>
      <c r="B1107" s="23">
        <v>800014918</v>
      </c>
      <c r="C1107" s="24" t="s">
        <v>23</v>
      </c>
      <c r="D1107" s="23" t="s">
        <v>28</v>
      </c>
      <c r="E1107" s="23">
        <v>622177</v>
      </c>
      <c r="F1107" s="23" t="s">
        <v>1834</v>
      </c>
      <c r="G1107" s="23">
        <f t="shared" si="18"/>
        <v>2025</v>
      </c>
      <c r="H1107" s="25">
        <v>69800</v>
      </c>
      <c r="I1107" s="26" t="s">
        <v>25</v>
      </c>
      <c r="J1107" s="27">
        <v>46001</v>
      </c>
      <c r="K1107" s="27">
        <v>46021</v>
      </c>
      <c r="L1107" s="25">
        <v>69800</v>
      </c>
      <c r="M1107" s="25">
        <v>1</v>
      </c>
      <c r="N1107" s="28" t="s">
        <v>17</v>
      </c>
      <c r="O1107" s="29">
        <v>69800</v>
      </c>
      <c r="P1107" s="29"/>
      <c r="Q1107" s="30"/>
      <c r="R1107" s="30"/>
      <c r="S1107" s="30"/>
      <c r="T1107" s="30"/>
      <c r="U1107" s="30"/>
      <c r="V1107" s="31" t="s">
        <v>2044</v>
      </c>
      <c r="W1107" s="32">
        <v>46087</v>
      </c>
      <c r="X1107" s="32"/>
    </row>
    <row r="1108" spans="1:24" s="33" customFormat="1" ht="15" customHeight="1" x14ac:dyDescent="0.2">
      <c r="A1108" s="23" t="s">
        <v>22</v>
      </c>
      <c r="B1108" s="23">
        <v>800014918</v>
      </c>
      <c r="C1108" s="24" t="s">
        <v>23</v>
      </c>
      <c r="D1108" s="23" t="s">
        <v>28</v>
      </c>
      <c r="E1108" s="23">
        <v>622195</v>
      </c>
      <c r="F1108" s="23" t="s">
        <v>1835</v>
      </c>
      <c r="G1108" s="23">
        <f t="shared" si="18"/>
        <v>2025</v>
      </c>
      <c r="H1108" s="25">
        <v>658275</v>
      </c>
      <c r="I1108" s="26" t="s">
        <v>25</v>
      </c>
      <c r="J1108" s="27">
        <v>46001</v>
      </c>
      <c r="K1108" s="27">
        <v>46021</v>
      </c>
      <c r="L1108" s="25">
        <v>658275</v>
      </c>
      <c r="M1108" s="25">
        <v>1</v>
      </c>
      <c r="N1108" s="28" t="s">
        <v>17</v>
      </c>
      <c r="O1108" s="29">
        <v>658275</v>
      </c>
      <c r="P1108" s="29"/>
      <c r="Q1108" s="30"/>
      <c r="R1108" s="30"/>
      <c r="S1108" s="30"/>
      <c r="T1108" s="30"/>
      <c r="U1108" s="30"/>
      <c r="V1108" s="31" t="s">
        <v>2044</v>
      </c>
      <c r="W1108" s="32">
        <v>46087</v>
      </c>
      <c r="X1108" s="32"/>
    </row>
    <row r="1109" spans="1:24" s="33" customFormat="1" ht="15" customHeight="1" x14ac:dyDescent="0.2">
      <c r="A1109" s="23" t="s">
        <v>22</v>
      </c>
      <c r="B1109" s="23">
        <v>800014918</v>
      </c>
      <c r="C1109" s="24" t="s">
        <v>23</v>
      </c>
      <c r="D1109" s="23" t="s">
        <v>28</v>
      </c>
      <c r="E1109" s="23">
        <v>622200</v>
      </c>
      <c r="F1109" s="23" t="s">
        <v>1836</v>
      </c>
      <c r="G1109" s="23">
        <f t="shared" si="18"/>
        <v>2025</v>
      </c>
      <c r="H1109" s="25">
        <v>322300</v>
      </c>
      <c r="I1109" s="26" t="s">
        <v>25</v>
      </c>
      <c r="J1109" s="27">
        <v>46001</v>
      </c>
      <c r="K1109" s="27">
        <v>46021</v>
      </c>
      <c r="L1109" s="25">
        <v>322300</v>
      </c>
      <c r="M1109" s="25">
        <v>1</v>
      </c>
      <c r="N1109" s="28" t="s">
        <v>17</v>
      </c>
      <c r="O1109" s="29">
        <v>322300</v>
      </c>
      <c r="P1109" s="29"/>
      <c r="Q1109" s="30"/>
      <c r="R1109" s="30"/>
      <c r="S1109" s="30"/>
      <c r="T1109" s="30"/>
      <c r="U1109" s="30"/>
      <c r="V1109" s="31" t="s">
        <v>2044</v>
      </c>
      <c r="W1109" s="32">
        <v>46087</v>
      </c>
      <c r="X1109" s="32"/>
    </row>
    <row r="1110" spans="1:24" s="33" customFormat="1" ht="15" customHeight="1" x14ac:dyDescent="0.2">
      <c r="A1110" s="23" t="s">
        <v>22</v>
      </c>
      <c r="B1110" s="23">
        <v>800014918</v>
      </c>
      <c r="C1110" s="24" t="s">
        <v>23</v>
      </c>
      <c r="D1110" s="23" t="s">
        <v>28</v>
      </c>
      <c r="E1110" s="23">
        <v>622202</v>
      </c>
      <c r="F1110" s="23" t="s">
        <v>1837</v>
      </c>
      <c r="G1110" s="23">
        <f t="shared" si="18"/>
        <v>2025</v>
      </c>
      <c r="H1110" s="25">
        <v>262600</v>
      </c>
      <c r="I1110" s="26" t="s">
        <v>25</v>
      </c>
      <c r="J1110" s="27">
        <v>46001</v>
      </c>
      <c r="K1110" s="27">
        <v>46021</v>
      </c>
      <c r="L1110" s="25">
        <v>262600</v>
      </c>
      <c r="M1110" s="25">
        <v>1</v>
      </c>
      <c r="N1110" s="28" t="s">
        <v>17</v>
      </c>
      <c r="O1110" s="29">
        <v>262600</v>
      </c>
      <c r="P1110" s="29"/>
      <c r="Q1110" s="30"/>
      <c r="R1110" s="30"/>
      <c r="S1110" s="30"/>
      <c r="T1110" s="30"/>
      <c r="U1110" s="30"/>
      <c r="V1110" s="31" t="s">
        <v>2044</v>
      </c>
      <c r="W1110" s="32">
        <v>46087</v>
      </c>
      <c r="X1110" s="32"/>
    </row>
    <row r="1111" spans="1:24" s="33" customFormat="1" ht="15" customHeight="1" x14ac:dyDescent="0.2">
      <c r="A1111" s="23" t="s">
        <v>22</v>
      </c>
      <c r="B1111" s="23">
        <v>800014918</v>
      </c>
      <c r="C1111" s="24" t="s">
        <v>23</v>
      </c>
      <c r="D1111" s="23" t="s">
        <v>28</v>
      </c>
      <c r="E1111" s="23">
        <v>622210</v>
      </c>
      <c r="F1111" s="23" t="s">
        <v>1838</v>
      </c>
      <c r="G1111" s="23">
        <f t="shared" si="18"/>
        <v>2025</v>
      </c>
      <c r="H1111" s="25">
        <v>523246</v>
      </c>
      <c r="I1111" s="26" t="s">
        <v>25</v>
      </c>
      <c r="J1111" s="27">
        <v>46001</v>
      </c>
      <c r="K1111" s="27">
        <v>46021</v>
      </c>
      <c r="L1111" s="25">
        <v>523246</v>
      </c>
      <c r="M1111" s="25">
        <v>1</v>
      </c>
      <c r="N1111" s="28" t="s">
        <v>17</v>
      </c>
      <c r="O1111" s="29">
        <v>523246</v>
      </c>
      <c r="P1111" s="29"/>
      <c r="Q1111" s="30"/>
      <c r="R1111" s="30"/>
      <c r="S1111" s="30"/>
      <c r="T1111" s="30"/>
      <c r="U1111" s="30"/>
      <c r="V1111" s="31" t="s">
        <v>2044</v>
      </c>
      <c r="W1111" s="32">
        <v>46087</v>
      </c>
      <c r="X1111" s="32"/>
    </row>
    <row r="1112" spans="1:24" s="33" customFormat="1" ht="15" customHeight="1" x14ac:dyDescent="0.2">
      <c r="A1112" s="23" t="s">
        <v>22</v>
      </c>
      <c r="B1112" s="23">
        <v>800014918</v>
      </c>
      <c r="C1112" s="24" t="s">
        <v>23</v>
      </c>
      <c r="D1112" s="23" t="s">
        <v>28</v>
      </c>
      <c r="E1112" s="23">
        <v>622236</v>
      </c>
      <c r="F1112" s="23" t="s">
        <v>1839</v>
      </c>
      <c r="G1112" s="23">
        <f t="shared" si="18"/>
        <v>2025</v>
      </c>
      <c r="H1112" s="25">
        <v>69800</v>
      </c>
      <c r="I1112" s="26" t="s">
        <v>25</v>
      </c>
      <c r="J1112" s="27">
        <v>46001</v>
      </c>
      <c r="K1112" s="27">
        <v>46021</v>
      </c>
      <c r="L1112" s="25">
        <v>69800</v>
      </c>
      <c r="M1112" s="25">
        <v>1</v>
      </c>
      <c r="N1112" s="28" t="s">
        <v>17</v>
      </c>
      <c r="O1112" s="29">
        <v>69800</v>
      </c>
      <c r="P1112" s="29"/>
      <c r="Q1112" s="30"/>
      <c r="R1112" s="30"/>
      <c r="S1112" s="30"/>
      <c r="T1112" s="30"/>
      <c r="U1112" s="30"/>
      <c r="V1112" s="31" t="s">
        <v>2044</v>
      </c>
      <c r="W1112" s="32">
        <v>46087</v>
      </c>
      <c r="X1112" s="32"/>
    </row>
    <row r="1113" spans="1:24" s="33" customFormat="1" ht="15" customHeight="1" x14ac:dyDescent="0.2">
      <c r="A1113" s="23" t="s">
        <v>22</v>
      </c>
      <c r="B1113" s="23">
        <v>800014918</v>
      </c>
      <c r="C1113" s="24" t="s">
        <v>23</v>
      </c>
      <c r="D1113" s="23" t="s">
        <v>28</v>
      </c>
      <c r="E1113" s="23">
        <v>622245</v>
      </c>
      <c r="F1113" s="23" t="s">
        <v>1840</v>
      </c>
      <c r="G1113" s="23">
        <f t="shared" si="18"/>
        <v>2025</v>
      </c>
      <c r="H1113" s="25">
        <v>69800</v>
      </c>
      <c r="I1113" s="26" t="s">
        <v>25</v>
      </c>
      <c r="J1113" s="27">
        <v>46001</v>
      </c>
      <c r="K1113" s="27">
        <v>46021</v>
      </c>
      <c r="L1113" s="25">
        <v>69800</v>
      </c>
      <c r="M1113" s="25">
        <v>1</v>
      </c>
      <c r="N1113" s="28" t="s">
        <v>17</v>
      </c>
      <c r="O1113" s="29">
        <v>69800</v>
      </c>
      <c r="P1113" s="29"/>
      <c r="Q1113" s="30"/>
      <c r="R1113" s="30"/>
      <c r="S1113" s="30"/>
      <c r="T1113" s="30"/>
      <c r="U1113" s="30"/>
      <c r="V1113" s="31" t="s">
        <v>2044</v>
      </c>
      <c r="W1113" s="32">
        <v>46087</v>
      </c>
      <c r="X1113" s="32"/>
    </row>
    <row r="1114" spans="1:24" s="33" customFormat="1" ht="15" customHeight="1" x14ac:dyDescent="0.2">
      <c r="A1114" s="23" t="s">
        <v>22</v>
      </c>
      <c r="B1114" s="23">
        <v>800014918</v>
      </c>
      <c r="C1114" s="24" t="s">
        <v>23</v>
      </c>
      <c r="D1114" s="23" t="s">
        <v>28</v>
      </c>
      <c r="E1114" s="23">
        <v>622275</v>
      </c>
      <c r="F1114" s="23" t="s">
        <v>1841</v>
      </c>
      <c r="G1114" s="23">
        <f t="shared" si="18"/>
        <v>2025</v>
      </c>
      <c r="H1114" s="25">
        <v>69800</v>
      </c>
      <c r="I1114" s="26" t="s">
        <v>25</v>
      </c>
      <c r="J1114" s="27">
        <v>46001</v>
      </c>
      <c r="K1114" s="27">
        <v>46021</v>
      </c>
      <c r="L1114" s="25">
        <v>69800</v>
      </c>
      <c r="M1114" s="25">
        <v>1</v>
      </c>
      <c r="N1114" s="28" t="s">
        <v>17</v>
      </c>
      <c r="O1114" s="29">
        <v>69800</v>
      </c>
      <c r="P1114" s="29"/>
      <c r="Q1114" s="30"/>
      <c r="R1114" s="30"/>
      <c r="S1114" s="30"/>
      <c r="T1114" s="30"/>
      <c r="U1114" s="30"/>
      <c r="V1114" s="31" t="s">
        <v>2044</v>
      </c>
      <c r="W1114" s="32">
        <v>46087</v>
      </c>
      <c r="X1114" s="32"/>
    </row>
    <row r="1115" spans="1:24" s="33" customFormat="1" ht="15" customHeight="1" x14ac:dyDescent="0.2">
      <c r="A1115" s="23" t="s">
        <v>22</v>
      </c>
      <c r="B1115" s="23">
        <v>800014918</v>
      </c>
      <c r="C1115" s="24" t="s">
        <v>23</v>
      </c>
      <c r="D1115" s="23" t="s">
        <v>28</v>
      </c>
      <c r="E1115" s="23">
        <v>622277</v>
      </c>
      <c r="F1115" s="23" t="s">
        <v>1842</v>
      </c>
      <c r="G1115" s="23">
        <f t="shared" si="18"/>
        <v>2025</v>
      </c>
      <c r="H1115" s="25">
        <v>69800</v>
      </c>
      <c r="I1115" s="26" t="s">
        <v>25</v>
      </c>
      <c r="J1115" s="27">
        <v>46001</v>
      </c>
      <c r="K1115" s="27">
        <v>46021</v>
      </c>
      <c r="L1115" s="25">
        <v>69800</v>
      </c>
      <c r="M1115" s="25">
        <v>1</v>
      </c>
      <c r="N1115" s="28" t="s">
        <v>17</v>
      </c>
      <c r="O1115" s="29">
        <v>69800</v>
      </c>
      <c r="P1115" s="29"/>
      <c r="Q1115" s="30"/>
      <c r="R1115" s="30"/>
      <c r="S1115" s="30"/>
      <c r="T1115" s="30"/>
      <c r="U1115" s="30"/>
      <c r="V1115" s="31" t="s">
        <v>2044</v>
      </c>
      <c r="W1115" s="32">
        <v>46087</v>
      </c>
      <c r="X1115" s="32"/>
    </row>
    <row r="1116" spans="1:24" s="33" customFormat="1" ht="15" customHeight="1" x14ac:dyDescent="0.2">
      <c r="A1116" s="23" t="s">
        <v>22</v>
      </c>
      <c r="B1116" s="23">
        <v>800014918</v>
      </c>
      <c r="C1116" s="24" t="s">
        <v>23</v>
      </c>
      <c r="D1116" s="23" t="s">
        <v>28</v>
      </c>
      <c r="E1116" s="23">
        <v>622280</v>
      </c>
      <c r="F1116" s="23" t="s">
        <v>1843</v>
      </c>
      <c r="G1116" s="23">
        <f t="shared" si="18"/>
        <v>2025</v>
      </c>
      <c r="H1116" s="25">
        <v>69800</v>
      </c>
      <c r="I1116" s="26" t="s">
        <v>25</v>
      </c>
      <c r="J1116" s="27">
        <v>46001</v>
      </c>
      <c r="K1116" s="27">
        <v>46021</v>
      </c>
      <c r="L1116" s="25">
        <v>69800</v>
      </c>
      <c r="M1116" s="25">
        <v>1</v>
      </c>
      <c r="N1116" s="28" t="s">
        <v>17</v>
      </c>
      <c r="O1116" s="29">
        <v>69800</v>
      </c>
      <c r="P1116" s="29"/>
      <c r="Q1116" s="30"/>
      <c r="R1116" s="30"/>
      <c r="S1116" s="30"/>
      <c r="T1116" s="30"/>
      <c r="U1116" s="30"/>
      <c r="V1116" s="31" t="s">
        <v>2044</v>
      </c>
      <c r="W1116" s="32">
        <v>46087</v>
      </c>
      <c r="X1116" s="32"/>
    </row>
    <row r="1117" spans="1:24" s="33" customFormat="1" ht="15" customHeight="1" x14ac:dyDescent="0.2">
      <c r="A1117" s="23" t="s">
        <v>22</v>
      </c>
      <c r="B1117" s="23">
        <v>800014918</v>
      </c>
      <c r="C1117" s="24" t="s">
        <v>23</v>
      </c>
      <c r="D1117" s="23" t="s">
        <v>28</v>
      </c>
      <c r="E1117" s="23">
        <v>622290</v>
      </c>
      <c r="F1117" s="23" t="s">
        <v>1844</v>
      </c>
      <c r="G1117" s="23">
        <f t="shared" si="18"/>
        <v>2025</v>
      </c>
      <c r="H1117" s="25">
        <v>69800</v>
      </c>
      <c r="I1117" s="26" t="s">
        <v>25</v>
      </c>
      <c r="J1117" s="27">
        <v>46001</v>
      </c>
      <c r="K1117" s="27">
        <v>46021</v>
      </c>
      <c r="L1117" s="25">
        <v>69800</v>
      </c>
      <c r="M1117" s="25">
        <v>1</v>
      </c>
      <c r="N1117" s="28" t="s">
        <v>17</v>
      </c>
      <c r="O1117" s="29">
        <v>69800</v>
      </c>
      <c r="P1117" s="29"/>
      <c r="Q1117" s="30"/>
      <c r="R1117" s="30"/>
      <c r="S1117" s="30"/>
      <c r="T1117" s="30"/>
      <c r="U1117" s="30"/>
      <c r="V1117" s="31" t="s">
        <v>2044</v>
      </c>
      <c r="W1117" s="32">
        <v>46087</v>
      </c>
      <c r="X1117" s="32"/>
    </row>
    <row r="1118" spans="1:24" s="33" customFormat="1" ht="15" customHeight="1" x14ac:dyDescent="0.2">
      <c r="A1118" s="23" t="s">
        <v>22</v>
      </c>
      <c r="B1118" s="23">
        <v>800014918</v>
      </c>
      <c r="C1118" s="24" t="s">
        <v>23</v>
      </c>
      <c r="D1118" s="23" t="s">
        <v>28</v>
      </c>
      <c r="E1118" s="23">
        <v>622293</v>
      </c>
      <c r="F1118" s="23" t="s">
        <v>1845</v>
      </c>
      <c r="G1118" s="23">
        <f t="shared" si="18"/>
        <v>2025</v>
      </c>
      <c r="H1118" s="25">
        <v>79500</v>
      </c>
      <c r="I1118" s="26" t="s">
        <v>25</v>
      </c>
      <c r="J1118" s="27">
        <v>46001</v>
      </c>
      <c r="K1118" s="27">
        <v>46021</v>
      </c>
      <c r="L1118" s="25">
        <v>79500</v>
      </c>
      <c r="M1118" s="25">
        <v>1</v>
      </c>
      <c r="N1118" s="28" t="s">
        <v>17</v>
      </c>
      <c r="O1118" s="29">
        <v>79500</v>
      </c>
      <c r="P1118" s="29"/>
      <c r="Q1118" s="30"/>
      <c r="R1118" s="30"/>
      <c r="S1118" s="30"/>
      <c r="T1118" s="30"/>
      <c r="U1118" s="30"/>
      <c r="V1118" s="31" t="s">
        <v>2044</v>
      </c>
      <c r="W1118" s="32">
        <v>46087</v>
      </c>
      <c r="X1118" s="32"/>
    </row>
    <row r="1119" spans="1:24" s="33" customFormat="1" ht="15" customHeight="1" x14ac:dyDescent="0.2">
      <c r="A1119" s="23" t="s">
        <v>22</v>
      </c>
      <c r="B1119" s="23">
        <v>800014918</v>
      </c>
      <c r="C1119" s="24" t="s">
        <v>23</v>
      </c>
      <c r="D1119" s="23" t="s">
        <v>28</v>
      </c>
      <c r="E1119" s="23">
        <v>622315</v>
      </c>
      <c r="F1119" s="23" t="s">
        <v>1846</v>
      </c>
      <c r="G1119" s="23">
        <f t="shared" si="18"/>
        <v>2025</v>
      </c>
      <c r="H1119" s="25">
        <v>69800</v>
      </c>
      <c r="I1119" s="26" t="s">
        <v>25</v>
      </c>
      <c r="J1119" s="27">
        <v>46001</v>
      </c>
      <c r="K1119" s="27">
        <v>46021</v>
      </c>
      <c r="L1119" s="25">
        <v>69800</v>
      </c>
      <c r="M1119" s="25">
        <v>1</v>
      </c>
      <c r="N1119" s="28" t="s">
        <v>17</v>
      </c>
      <c r="O1119" s="29">
        <v>69800</v>
      </c>
      <c r="P1119" s="29"/>
      <c r="Q1119" s="30"/>
      <c r="R1119" s="30"/>
      <c r="S1119" s="30"/>
      <c r="T1119" s="30"/>
      <c r="U1119" s="30"/>
      <c r="V1119" s="31" t="s">
        <v>2044</v>
      </c>
      <c r="W1119" s="32">
        <v>46087</v>
      </c>
      <c r="X1119" s="32"/>
    </row>
    <row r="1120" spans="1:24" s="33" customFormat="1" ht="15" customHeight="1" x14ac:dyDescent="0.2">
      <c r="A1120" s="23" t="s">
        <v>22</v>
      </c>
      <c r="B1120" s="23">
        <v>800014918</v>
      </c>
      <c r="C1120" s="24" t="s">
        <v>23</v>
      </c>
      <c r="D1120" s="23" t="s">
        <v>28</v>
      </c>
      <c r="E1120" s="23">
        <v>622444</v>
      </c>
      <c r="F1120" s="23" t="s">
        <v>1862</v>
      </c>
      <c r="G1120" s="23">
        <f t="shared" si="18"/>
        <v>2025</v>
      </c>
      <c r="H1120" s="25">
        <v>4133719</v>
      </c>
      <c r="I1120" s="26" t="s">
        <v>25</v>
      </c>
      <c r="J1120" s="27">
        <v>46002</v>
      </c>
      <c r="K1120" s="27">
        <v>46013</v>
      </c>
      <c r="L1120" s="25">
        <v>3638719</v>
      </c>
      <c r="M1120" s="25">
        <v>1</v>
      </c>
      <c r="N1120" s="28" t="s">
        <v>17</v>
      </c>
      <c r="O1120" s="29">
        <v>3638719</v>
      </c>
      <c r="P1120" s="29"/>
      <c r="Q1120" s="30"/>
      <c r="R1120" s="30"/>
      <c r="S1120" s="30"/>
      <c r="T1120" s="30"/>
      <c r="U1120" s="30"/>
      <c r="V1120" s="31" t="s">
        <v>2044</v>
      </c>
      <c r="W1120" s="32">
        <v>46087</v>
      </c>
      <c r="X1120" s="32"/>
    </row>
    <row r="1121" spans="1:24" s="33" customFormat="1" ht="15" customHeight="1" x14ac:dyDescent="0.2">
      <c r="A1121" s="23" t="s">
        <v>22</v>
      </c>
      <c r="B1121" s="23">
        <v>800014918</v>
      </c>
      <c r="C1121" s="24" t="s">
        <v>23</v>
      </c>
      <c r="D1121" s="23" t="s">
        <v>28</v>
      </c>
      <c r="E1121" s="23">
        <v>622501</v>
      </c>
      <c r="F1121" s="23" t="s">
        <v>1869</v>
      </c>
      <c r="G1121" s="23">
        <f t="shared" si="18"/>
        <v>2025</v>
      </c>
      <c r="H1121" s="25">
        <v>284012</v>
      </c>
      <c r="I1121" s="26" t="s">
        <v>25</v>
      </c>
      <c r="J1121" s="27">
        <v>46002</v>
      </c>
      <c r="K1121" s="27">
        <v>46013</v>
      </c>
      <c r="L1121" s="25">
        <v>284012</v>
      </c>
      <c r="M1121" s="25">
        <v>1</v>
      </c>
      <c r="N1121" s="28" t="s">
        <v>17</v>
      </c>
      <c r="O1121" s="29">
        <v>284012</v>
      </c>
      <c r="P1121" s="29"/>
      <c r="Q1121" s="30"/>
      <c r="R1121" s="30"/>
      <c r="S1121" s="30"/>
      <c r="T1121" s="30"/>
      <c r="U1121" s="30"/>
      <c r="V1121" s="31" t="s">
        <v>2044</v>
      </c>
      <c r="W1121" s="32">
        <v>46087</v>
      </c>
      <c r="X1121" s="32"/>
    </row>
    <row r="1122" spans="1:24" s="33" customFormat="1" ht="15" customHeight="1" x14ac:dyDescent="0.2">
      <c r="A1122" s="23" t="s">
        <v>22</v>
      </c>
      <c r="B1122" s="23">
        <v>800014918</v>
      </c>
      <c r="C1122" s="24" t="s">
        <v>23</v>
      </c>
      <c r="D1122" s="23" t="s">
        <v>28</v>
      </c>
      <c r="E1122" s="23">
        <v>622504</v>
      </c>
      <c r="F1122" s="23" t="s">
        <v>1870</v>
      </c>
      <c r="G1122" s="23">
        <f t="shared" si="18"/>
        <v>2025</v>
      </c>
      <c r="H1122" s="25">
        <v>13548434</v>
      </c>
      <c r="I1122" s="26" t="s">
        <v>25</v>
      </c>
      <c r="J1122" s="27">
        <v>46002</v>
      </c>
      <c r="K1122" s="27">
        <v>46013</v>
      </c>
      <c r="L1122" s="25">
        <v>12193590.6</v>
      </c>
      <c r="M1122" s="25">
        <v>1</v>
      </c>
      <c r="N1122" s="28" t="s">
        <v>17</v>
      </c>
      <c r="O1122" s="29">
        <v>12193590.6</v>
      </c>
      <c r="P1122" s="29"/>
      <c r="Q1122" s="30"/>
      <c r="R1122" s="30"/>
      <c r="S1122" s="30"/>
      <c r="T1122" s="30"/>
      <c r="U1122" s="30"/>
      <c r="V1122" s="31" t="s">
        <v>2044</v>
      </c>
      <c r="W1122" s="32">
        <v>46087</v>
      </c>
      <c r="X1122" s="32"/>
    </row>
    <row r="1123" spans="1:24" s="33" customFormat="1" ht="15" customHeight="1" x14ac:dyDescent="0.2">
      <c r="A1123" s="23" t="s">
        <v>22</v>
      </c>
      <c r="B1123" s="23">
        <v>800014918</v>
      </c>
      <c r="C1123" s="24" t="s">
        <v>23</v>
      </c>
      <c r="D1123" s="23" t="s">
        <v>28</v>
      </c>
      <c r="E1123" s="23">
        <v>622477</v>
      </c>
      <c r="F1123" s="23" t="s">
        <v>1865</v>
      </c>
      <c r="G1123" s="23">
        <f t="shared" si="18"/>
        <v>2025</v>
      </c>
      <c r="H1123" s="25">
        <v>5263895</v>
      </c>
      <c r="I1123" s="26" t="s">
        <v>25</v>
      </c>
      <c r="J1123" s="27">
        <v>46002</v>
      </c>
      <c r="K1123" s="27">
        <v>46013</v>
      </c>
      <c r="L1123" s="25">
        <v>5263895</v>
      </c>
      <c r="M1123" s="25">
        <v>1</v>
      </c>
      <c r="N1123" s="28" t="s">
        <v>17</v>
      </c>
      <c r="O1123" s="29">
        <v>5263895</v>
      </c>
      <c r="P1123" s="29"/>
      <c r="Q1123" s="30"/>
      <c r="R1123" s="30"/>
      <c r="S1123" s="30"/>
      <c r="T1123" s="30"/>
      <c r="U1123" s="30"/>
      <c r="V1123" s="31" t="s">
        <v>2044</v>
      </c>
      <c r="W1123" s="32">
        <v>46087</v>
      </c>
      <c r="X1123" s="32"/>
    </row>
    <row r="1124" spans="1:24" s="33" customFormat="1" ht="15" customHeight="1" x14ac:dyDescent="0.2">
      <c r="A1124" s="23" t="s">
        <v>22</v>
      </c>
      <c r="B1124" s="23">
        <v>800014918</v>
      </c>
      <c r="C1124" s="24" t="s">
        <v>23</v>
      </c>
      <c r="D1124" s="23" t="s">
        <v>28</v>
      </c>
      <c r="E1124" s="23">
        <v>622487</v>
      </c>
      <c r="F1124" s="23" t="s">
        <v>1866</v>
      </c>
      <c r="G1124" s="23">
        <f t="shared" si="18"/>
        <v>2025</v>
      </c>
      <c r="H1124" s="25">
        <v>3151839</v>
      </c>
      <c r="I1124" s="26" t="s">
        <v>25</v>
      </c>
      <c r="J1124" s="27">
        <v>46002</v>
      </c>
      <c r="K1124" s="27">
        <v>46013</v>
      </c>
      <c r="L1124" s="25">
        <v>3151839</v>
      </c>
      <c r="M1124" s="25">
        <v>1</v>
      </c>
      <c r="N1124" s="28" t="s">
        <v>17</v>
      </c>
      <c r="O1124" s="29">
        <v>3151839</v>
      </c>
      <c r="P1124" s="29"/>
      <c r="Q1124" s="30"/>
      <c r="R1124" s="30"/>
      <c r="S1124" s="30"/>
      <c r="T1124" s="30"/>
      <c r="U1124" s="30"/>
      <c r="V1124" s="31" t="s">
        <v>2044</v>
      </c>
      <c r="W1124" s="32">
        <v>46087</v>
      </c>
      <c r="X1124" s="32"/>
    </row>
    <row r="1125" spans="1:24" s="33" customFormat="1" ht="15" customHeight="1" x14ac:dyDescent="0.2">
      <c r="A1125" s="23" t="s">
        <v>22</v>
      </c>
      <c r="B1125" s="23">
        <v>800014918</v>
      </c>
      <c r="C1125" s="24" t="s">
        <v>23</v>
      </c>
      <c r="D1125" s="23" t="s">
        <v>28</v>
      </c>
      <c r="E1125" s="23">
        <v>622492</v>
      </c>
      <c r="F1125" s="23" t="s">
        <v>1868</v>
      </c>
      <c r="G1125" s="23">
        <f t="shared" si="18"/>
        <v>2025</v>
      </c>
      <c r="H1125" s="25">
        <v>4747928</v>
      </c>
      <c r="I1125" s="26" t="s">
        <v>25</v>
      </c>
      <c r="J1125" s="27">
        <v>46002</v>
      </c>
      <c r="K1125" s="27">
        <v>46021</v>
      </c>
      <c r="L1125" s="25">
        <v>4747928</v>
      </c>
      <c r="M1125" s="25">
        <v>1</v>
      </c>
      <c r="N1125" s="28" t="s">
        <v>17</v>
      </c>
      <c r="O1125" s="29">
        <v>4747928</v>
      </c>
      <c r="P1125" s="29"/>
      <c r="Q1125" s="30"/>
      <c r="R1125" s="30"/>
      <c r="S1125" s="30"/>
      <c r="T1125" s="30"/>
      <c r="U1125" s="30"/>
      <c r="V1125" s="31" t="s">
        <v>2044</v>
      </c>
      <c r="W1125" s="32">
        <v>46087</v>
      </c>
      <c r="X1125" s="32"/>
    </row>
    <row r="1126" spans="1:24" s="33" customFormat="1" ht="15" customHeight="1" x14ac:dyDescent="0.2">
      <c r="A1126" s="23" t="s">
        <v>22</v>
      </c>
      <c r="B1126" s="23">
        <v>800014918</v>
      </c>
      <c r="C1126" s="24" t="s">
        <v>23</v>
      </c>
      <c r="D1126" s="23" t="s">
        <v>28</v>
      </c>
      <c r="E1126" s="23">
        <v>622527</v>
      </c>
      <c r="F1126" s="23" t="s">
        <v>1871</v>
      </c>
      <c r="G1126" s="23">
        <f t="shared" si="18"/>
        <v>2025</v>
      </c>
      <c r="H1126" s="25">
        <v>422400</v>
      </c>
      <c r="I1126" s="26" t="s">
        <v>25</v>
      </c>
      <c r="J1126" s="27">
        <v>46002</v>
      </c>
      <c r="K1126" s="27">
        <v>46021</v>
      </c>
      <c r="L1126" s="25">
        <v>422400</v>
      </c>
      <c r="M1126" s="25">
        <v>1</v>
      </c>
      <c r="N1126" s="28" t="s">
        <v>17</v>
      </c>
      <c r="O1126" s="29">
        <v>422400</v>
      </c>
      <c r="P1126" s="29"/>
      <c r="Q1126" s="30"/>
      <c r="R1126" s="30"/>
      <c r="S1126" s="30"/>
      <c r="T1126" s="30"/>
      <c r="U1126" s="30"/>
      <c r="V1126" s="31" t="s">
        <v>2044</v>
      </c>
      <c r="W1126" s="32">
        <v>46087</v>
      </c>
      <c r="X1126" s="32"/>
    </row>
    <row r="1127" spans="1:24" s="33" customFormat="1" ht="15" customHeight="1" x14ac:dyDescent="0.2">
      <c r="A1127" s="23" t="s">
        <v>22</v>
      </c>
      <c r="B1127" s="23">
        <v>800014918</v>
      </c>
      <c r="C1127" s="24" t="s">
        <v>23</v>
      </c>
      <c r="D1127" s="23" t="s">
        <v>28</v>
      </c>
      <c r="E1127" s="23">
        <v>622531</v>
      </c>
      <c r="F1127" s="23" t="s">
        <v>1872</v>
      </c>
      <c r="G1127" s="23">
        <f t="shared" si="18"/>
        <v>2025</v>
      </c>
      <c r="H1127" s="25">
        <v>422400</v>
      </c>
      <c r="I1127" s="26" t="s">
        <v>25</v>
      </c>
      <c r="J1127" s="27">
        <v>46002</v>
      </c>
      <c r="K1127" s="27">
        <v>46021</v>
      </c>
      <c r="L1127" s="25">
        <v>422400</v>
      </c>
      <c r="M1127" s="25">
        <v>1</v>
      </c>
      <c r="N1127" s="28" t="s">
        <v>17</v>
      </c>
      <c r="O1127" s="29">
        <v>422400</v>
      </c>
      <c r="P1127" s="29"/>
      <c r="Q1127" s="30"/>
      <c r="R1127" s="30"/>
      <c r="S1127" s="30"/>
      <c r="T1127" s="30"/>
      <c r="U1127" s="30"/>
      <c r="V1127" s="31" t="s">
        <v>2044</v>
      </c>
      <c r="W1127" s="32">
        <v>46087</v>
      </c>
      <c r="X1127" s="32"/>
    </row>
    <row r="1128" spans="1:24" s="33" customFormat="1" ht="15" customHeight="1" x14ac:dyDescent="0.2">
      <c r="A1128" s="23" t="s">
        <v>22</v>
      </c>
      <c r="B1128" s="23">
        <v>800014918</v>
      </c>
      <c r="C1128" s="24" t="s">
        <v>23</v>
      </c>
      <c r="D1128" s="23" t="s">
        <v>28</v>
      </c>
      <c r="E1128" s="23">
        <v>622532</v>
      </c>
      <c r="F1128" s="23" t="s">
        <v>1873</v>
      </c>
      <c r="G1128" s="23">
        <f t="shared" si="18"/>
        <v>2025</v>
      </c>
      <c r="H1128" s="25">
        <v>680197</v>
      </c>
      <c r="I1128" s="26" t="s">
        <v>25</v>
      </c>
      <c r="J1128" s="27">
        <v>46002</v>
      </c>
      <c r="K1128" s="27">
        <v>46021</v>
      </c>
      <c r="L1128" s="25">
        <v>680197</v>
      </c>
      <c r="M1128" s="25">
        <v>1</v>
      </c>
      <c r="N1128" s="28" t="s">
        <v>17</v>
      </c>
      <c r="O1128" s="29">
        <v>680197</v>
      </c>
      <c r="P1128" s="29"/>
      <c r="Q1128" s="30"/>
      <c r="R1128" s="30"/>
      <c r="S1128" s="30"/>
      <c r="T1128" s="30"/>
      <c r="U1128" s="30"/>
      <c r="V1128" s="31" t="s">
        <v>2044</v>
      </c>
      <c r="W1128" s="32">
        <v>46087</v>
      </c>
      <c r="X1128" s="32"/>
    </row>
    <row r="1129" spans="1:24" s="33" customFormat="1" ht="15" customHeight="1" x14ac:dyDescent="0.2">
      <c r="A1129" s="23" t="s">
        <v>22</v>
      </c>
      <c r="B1129" s="23">
        <v>800014918</v>
      </c>
      <c r="C1129" s="24" t="s">
        <v>23</v>
      </c>
      <c r="D1129" s="23" t="s">
        <v>28</v>
      </c>
      <c r="E1129" s="23">
        <v>622566</v>
      </c>
      <c r="F1129" s="23" t="s">
        <v>1874</v>
      </c>
      <c r="G1129" s="23">
        <f t="shared" si="18"/>
        <v>2025</v>
      </c>
      <c r="H1129" s="25">
        <v>69800</v>
      </c>
      <c r="I1129" s="26" t="s">
        <v>25</v>
      </c>
      <c r="J1129" s="27">
        <v>46002</v>
      </c>
      <c r="K1129" s="27">
        <v>46021</v>
      </c>
      <c r="L1129" s="25">
        <v>69800</v>
      </c>
      <c r="M1129" s="25">
        <v>1</v>
      </c>
      <c r="N1129" s="28" t="s">
        <v>17</v>
      </c>
      <c r="O1129" s="29">
        <v>69800</v>
      </c>
      <c r="P1129" s="29"/>
      <c r="Q1129" s="30"/>
      <c r="R1129" s="30"/>
      <c r="S1129" s="30"/>
      <c r="T1129" s="30"/>
      <c r="U1129" s="30"/>
      <c r="V1129" s="31" t="s">
        <v>2044</v>
      </c>
      <c r="W1129" s="32">
        <v>46087</v>
      </c>
      <c r="X1129" s="32"/>
    </row>
    <row r="1130" spans="1:24" s="33" customFormat="1" ht="15" customHeight="1" x14ac:dyDescent="0.2">
      <c r="A1130" s="23" t="s">
        <v>22</v>
      </c>
      <c r="B1130" s="23">
        <v>800014918</v>
      </c>
      <c r="C1130" s="24" t="s">
        <v>23</v>
      </c>
      <c r="D1130" s="23" t="s">
        <v>28</v>
      </c>
      <c r="E1130" s="23">
        <v>622569</v>
      </c>
      <c r="F1130" s="23" t="s">
        <v>1875</v>
      </c>
      <c r="G1130" s="23">
        <f t="shared" si="18"/>
        <v>2025</v>
      </c>
      <c r="H1130" s="25">
        <v>69800</v>
      </c>
      <c r="I1130" s="26" t="s">
        <v>25</v>
      </c>
      <c r="J1130" s="27">
        <v>46002</v>
      </c>
      <c r="K1130" s="27">
        <v>46021</v>
      </c>
      <c r="L1130" s="25">
        <v>69800</v>
      </c>
      <c r="M1130" s="25">
        <v>1</v>
      </c>
      <c r="N1130" s="28" t="s">
        <v>17</v>
      </c>
      <c r="O1130" s="29">
        <v>69800</v>
      </c>
      <c r="P1130" s="29"/>
      <c r="Q1130" s="30"/>
      <c r="R1130" s="30"/>
      <c r="S1130" s="30"/>
      <c r="T1130" s="30"/>
      <c r="U1130" s="30"/>
      <c r="V1130" s="31" t="s">
        <v>2044</v>
      </c>
      <c r="W1130" s="32">
        <v>46087</v>
      </c>
      <c r="X1130" s="32"/>
    </row>
    <row r="1131" spans="1:24" s="33" customFormat="1" ht="15" customHeight="1" x14ac:dyDescent="0.2">
      <c r="A1131" s="23" t="s">
        <v>22</v>
      </c>
      <c r="B1131" s="23">
        <v>800014918</v>
      </c>
      <c r="C1131" s="24" t="s">
        <v>23</v>
      </c>
      <c r="D1131" s="23" t="s">
        <v>28</v>
      </c>
      <c r="E1131" s="23">
        <v>622590</v>
      </c>
      <c r="F1131" s="23" t="s">
        <v>1876</v>
      </c>
      <c r="G1131" s="23">
        <f t="shared" si="18"/>
        <v>2025</v>
      </c>
      <c r="H1131" s="25">
        <v>425093</v>
      </c>
      <c r="I1131" s="26" t="s">
        <v>25</v>
      </c>
      <c r="J1131" s="27">
        <v>46002</v>
      </c>
      <c r="K1131" s="27">
        <v>46021</v>
      </c>
      <c r="L1131" s="25">
        <v>425093</v>
      </c>
      <c r="M1131" s="25">
        <v>1</v>
      </c>
      <c r="N1131" s="28" t="s">
        <v>17</v>
      </c>
      <c r="O1131" s="29">
        <v>425093</v>
      </c>
      <c r="P1131" s="29"/>
      <c r="Q1131" s="30"/>
      <c r="R1131" s="30"/>
      <c r="S1131" s="30"/>
      <c r="T1131" s="30"/>
      <c r="U1131" s="30"/>
      <c r="V1131" s="31" t="s">
        <v>2044</v>
      </c>
      <c r="W1131" s="32">
        <v>46087</v>
      </c>
      <c r="X1131" s="32"/>
    </row>
    <row r="1132" spans="1:24" s="33" customFormat="1" ht="15" customHeight="1" x14ac:dyDescent="0.2">
      <c r="A1132" s="23" t="s">
        <v>22</v>
      </c>
      <c r="B1132" s="23">
        <v>800014918</v>
      </c>
      <c r="C1132" s="24" t="s">
        <v>23</v>
      </c>
      <c r="D1132" s="23" t="s">
        <v>28</v>
      </c>
      <c r="E1132" s="23">
        <v>622591</v>
      </c>
      <c r="F1132" s="23" t="s">
        <v>1877</v>
      </c>
      <c r="G1132" s="23">
        <f t="shared" si="18"/>
        <v>2025</v>
      </c>
      <c r="H1132" s="25">
        <v>392523</v>
      </c>
      <c r="I1132" s="26" t="s">
        <v>25</v>
      </c>
      <c r="J1132" s="27">
        <v>46002</v>
      </c>
      <c r="K1132" s="27">
        <v>46021</v>
      </c>
      <c r="L1132" s="25">
        <v>392523</v>
      </c>
      <c r="M1132" s="25">
        <v>1</v>
      </c>
      <c r="N1132" s="28" t="s">
        <v>17</v>
      </c>
      <c r="O1132" s="29">
        <v>392523</v>
      </c>
      <c r="P1132" s="29"/>
      <c r="Q1132" s="30"/>
      <c r="R1132" s="30"/>
      <c r="S1132" s="30"/>
      <c r="T1132" s="30"/>
      <c r="U1132" s="30"/>
      <c r="V1132" s="31" t="s">
        <v>2044</v>
      </c>
      <c r="W1132" s="32">
        <v>46087</v>
      </c>
      <c r="X1132" s="32"/>
    </row>
    <row r="1133" spans="1:24" s="33" customFormat="1" ht="15" customHeight="1" x14ac:dyDescent="0.2">
      <c r="A1133" s="23" t="s">
        <v>22</v>
      </c>
      <c r="B1133" s="23">
        <v>800014918</v>
      </c>
      <c r="C1133" s="24" t="s">
        <v>23</v>
      </c>
      <c r="D1133" s="23" t="s">
        <v>28</v>
      </c>
      <c r="E1133" s="23">
        <v>622598</v>
      </c>
      <c r="F1133" s="23" t="s">
        <v>1878</v>
      </c>
      <c r="G1133" s="23">
        <f t="shared" si="18"/>
        <v>2025</v>
      </c>
      <c r="H1133" s="25">
        <v>589292</v>
      </c>
      <c r="I1133" s="26" t="s">
        <v>25</v>
      </c>
      <c r="J1133" s="27">
        <v>46002</v>
      </c>
      <c r="K1133" s="27">
        <v>46021</v>
      </c>
      <c r="L1133" s="25">
        <v>589292</v>
      </c>
      <c r="M1133" s="25">
        <v>1</v>
      </c>
      <c r="N1133" s="28" t="s">
        <v>17</v>
      </c>
      <c r="O1133" s="29">
        <v>589292</v>
      </c>
      <c r="P1133" s="29"/>
      <c r="Q1133" s="30"/>
      <c r="R1133" s="30"/>
      <c r="S1133" s="30"/>
      <c r="T1133" s="30"/>
      <c r="U1133" s="30"/>
      <c r="V1133" s="31" t="s">
        <v>2044</v>
      </c>
      <c r="W1133" s="32">
        <v>46087</v>
      </c>
      <c r="X1133" s="32"/>
    </row>
    <row r="1134" spans="1:24" s="33" customFormat="1" ht="15" customHeight="1" x14ac:dyDescent="0.2">
      <c r="A1134" s="23" t="s">
        <v>22</v>
      </c>
      <c r="B1134" s="23">
        <v>800014918</v>
      </c>
      <c r="C1134" s="24" t="s">
        <v>23</v>
      </c>
      <c r="D1134" s="23" t="s">
        <v>28</v>
      </c>
      <c r="E1134" s="23">
        <v>622604</v>
      </c>
      <c r="F1134" s="23" t="s">
        <v>1879</v>
      </c>
      <c r="G1134" s="23">
        <f t="shared" si="18"/>
        <v>2025</v>
      </c>
      <c r="H1134" s="25">
        <v>69800</v>
      </c>
      <c r="I1134" s="26" t="s">
        <v>25</v>
      </c>
      <c r="J1134" s="27">
        <v>46002</v>
      </c>
      <c r="K1134" s="27">
        <v>46021</v>
      </c>
      <c r="L1134" s="25">
        <v>69800</v>
      </c>
      <c r="M1134" s="25">
        <v>1</v>
      </c>
      <c r="N1134" s="28" t="s">
        <v>17</v>
      </c>
      <c r="O1134" s="29">
        <v>69800</v>
      </c>
      <c r="P1134" s="29"/>
      <c r="Q1134" s="30"/>
      <c r="R1134" s="30"/>
      <c r="S1134" s="30"/>
      <c r="T1134" s="30"/>
      <c r="U1134" s="30"/>
      <c r="V1134" s="31" t="s">
        <v>2044</v>
      </c>
      <c r="W1134" s="32">
        <v>46087</v>
      </c>
      <c r="X1134" s="32"/>
    </row>
    <row r="1135" spans="1:24" s="33" customFormat="1" ht="15" customHeight="1" x14ac:dyDescent="0.2">
      <c r="A1135" s="23" t="s">
        <v>22</v>
      </c>
      <c r="B1135" s="23">
        <v>800014918</v>
      </c>
      <c r="C1135" s="24" t="s">
        <v>23</v>
      </c>
      <c r="D1135" s="23" t="s">
        <v>28</v>
      </c>
      <c r="E1135" s="23">
        <v>622609</v>
      </c>
      <c r="F1135" s="23" t="s">
        <v>1880</v>
      </c>
      <c r="G1135" s="23">
        <f t="shared" si="18"/>
        <v>2025</v>
      </c>
      <c r="H1135" s="25">
        <v>69800</v>
      </c>
      <c r="I1135" s="26" t="s">
        <v>25</v>
      </c>
      <c r="J1135" s="27">
        <v>46002</v>
      </c>
      <c r="K1135" s="27">
        <v>46021</v>
      </c>
      <c r="L1135" s="25">
        <v>69800</v>
      </c>
      <c r="M1135" s="25">
        <v>1</v>
      </c>
      <c r="N1135" s="28" t="s">
        <v>17</v>
      </c>
      <c r="O1135" s="29">
        <v>69800</v>
      </c>
      <c r="P1135" s="29"/>
      <c r="Q1135" s="30"/>
      <c r="R1135" s="30"/>
      <c r="S1135" s="30"/>
      <c r="T1135" s="30"/>
      <c r="U1135" s="30"/>
      <c r="V1135" s="31" t="s">
        <v>2044</v>
      </c>
      <c r="W1135" s="32">
        <v>46087</v>
      </c>
      <c r="X1135" s="32"/>
    </row>
    <row r="1136" spans="1:24" s="33" customFormat="1" ht="15" customHeight="1" x14ac:dyDescent="0.2">
      <c r="A1136" s="23" t="s">
        <v>22</v>
      </c>
      <c r="B1136" s="23">
        <v>800014918</v>
      </c>
      <c r="C1136" s="24" t="s">
        <v>23</v>
      </c>
      <c r="D1136" s="23" t="s">
        <v>28</v>
      </c>
      <c r="E1136" s="23">
        <v>622615</v>
      </c>
      <c r="F1136" s="23" t="s">
        <v>1881</v>
      </c>
      <c r="G1136" s="23">
        <f t="shared" si="18"/>
        <v>2025</v>
      </c>
      <c r="H1136" s="25">
        <v>69800</v>
      </c>
      <c r="I1136" s="26" t="s">
        <v>25</v>
      </c>
      <c r="J1136" s="27">
        <v>46002</v>
      </c>
      <c r="K1136" s="27">
        <v>46021</v>
      </c>
      <c r="L1136" s="25">
        <v>69800</v>
      </c>
      <c r="M1136" s="25">
        <v>1</v>
      </c>
      <c r="N1136" s="28" t="s">
        <v>17</v>
      </c>
      <c r="O1136" s="29">
        <v>69800</v>
      </c>
      <c r="P1136" s="29"/>
      <c r="Q1136" s="30"/>
      <c r="R1136" s="30"/>
      <c r="S1136" s="30"/>
      <c r="T1136" s="30"/>
      <c r="U1136" s="30"/>
      <c r="V1136" s="31" t="s">
        <v>2044</v>
      </c>
      <c r="W1136" s="32">
        <v>46087</v>
      </c>
      <c r="X1136" s="32"/>
    </row>
    <row r="1137" spans="1:24" s="33" customFormat="1" ht="15" customHeight="1" x14ac:dyDescent="0.2">
      <c r="A1137" s="23" t="s">
        <v>22</v>
      </c>
      <c r="B1137" s="23">
        <v>800014918</v>
      </c>
      <c r="C1137" s="24" t="s">
        <v>23</v>
      </c>
      <c r="D1137" s="23" t="s">
        <v>28</v>
      </c>
      <c r="E1137" s="23">
        <v>622616</v>
      </c>
      <c r="F1137" s="23" t="s">
        <v>1882</v>
      </c>
      <c r="G1137" s="23">
        <f t="shared" si="18"/>
        <v>2025</v>
      </c>
      <c r="H1137" s="25">
        <v>69800</v>
      </c>
      <c r="I1137" s="26" t="s">
        <v>25</v>
      </c>
      <c r="J1137" s="27">
        <v>46002</v>
      </c>
      <c r="K1137" s="27">
        <v>46021</v>
      </c>
      <c r="L1137" s="25">
        <v>69800</v>
      </c>
      <c r="M1137" s="25">
        <v>1</v>
      </c>
      <c r="N1137" s="28" t="s">
        <v>17</v>
      </c>
      <c r="O1137" s="29">
        <v>69800</v>
      </c>
      <c r="P1137" s="29"/>
      <c r="Q1137" s="30"/>
      <c r="R1137" s="30"/>
      <c r="S1137" s="30"/>
      <c r="T1137" s="30"/>
      <c r="U1137" s="30"/>
      <c r="V1137" s="31" t="s">
        <v>2044</v>
      </c>
      <c r="W1137" s="32">
        <v>46087</v>
      </c>
      <c r="X1137" s="32"/>
    </row>
    <row r="1138" spans="1:24" s="33" customFormat="1" ht="15" customHeight="1" x14ac:dyDescent="0.2">
      <c r="A1138" s="23" t="s">
        <v>22</v>
      </c>
      <c r="B1138" s="23">
        <v>800014918</v>
      </c>
      <c r="C1138" s="24" t="s">
        <v>23</v>
      </c>
      <c r="D1138" s="23" t="s">
        <v>28</v>
      </c>
      <c r="E1138" s="23">
        <v>622630</v>
      </c>
      <c r="F1138" s="23" t="s">
        <v>753</v>
      </c>
      <c r="G1138" s="23">
        <f t="shared" si="18"/>
        <v>2025</v>
      </c>
      <c r="H1138" s="25">
        <v>5388145</v>
      </c>
      <c r="I1138" s="26" t="s">
        <v>25</v>
      </c>
      <c r="J1138" s="27">
        <v>46002</v>
      </c>
      <c r="K1138" s="27">
        <v>46021</v>
      </c>
      <c r="L1138" s="25">
        <v>5388145</v>
      </c>
      <c r="M1138" s="25">
        <v>1</v>
      </c>
      <c r="N1138" s="28" t="s">
        <v>17</v>
      </c>
      <c r="O1138" s="29">
        <v>5388145</v>
      </c>
      <c r="P1138" s="29"/>
      <c r="Q1138" s="30"/>
      <c r="R1138" s="30"/>
      <c r="S1138" s="30"/>
      <c r="T1138" s="30"/>
      <c r="U1138" s="30"/>
      <c r="V1138" s="31" t="s">
        <v>2044</v>
      </c>
      <c r="W1138" s="32">
        <v>46087</v>
      </c>
      <c r="X1138" s="32"/>
    </row>
    <row r="1139" spans="1:24" s="33" customFormat="1" ht="15" customHeight="1" x14ac:dyDescent="0.2">
      <c r="A1139" s="23" t="s">
        <v>22</v>
      </c>
      <c r="B1139" s="23">
        <v>800014918</v>
      </c>
      <c r="C1139" s="24" t="s">
        <v>23</v>
      </c>
      <c r="D1139" s="23" t="s">
        <v>28</v>
      </c>
      <c r="E1139" s="23">
        <v>622631</v>
      </c>
      <c r="F1139" s="23" t="s">
        <v>1883</v>
      </c>
      <c r="G1139" s="23">
        <f t="shared" si="18"/>
        <v>2025</v>
      </c>
      <c r="H1139" s="25">
        <v>69800</v>
      </c>
      <c r="I1139" s="26" t="s">
        <v>25</v>
      </c>
      <c r="J1139" s="27">
        <v>46002</v>
      </c>
      <c r="K1139" s="27">
        <v>46021</v>
      </c>
      <c r="L1139" s="25">
        <v>69800</v>
      </c>
      <c r="M1139" s="25">
        <v>1</v>
      </c>
      <c r="N1139" s="28" t="s">
        <v>17</v>
      </c>
      <c r="O1139" s="29">
        <v>69800</v>
      </c>
      <c r="P1139" s="29"/>
      <c r="Q1139" s="30"/>
      <c r="R1139" s="30"/>
      <c r="S1139" s="30"/>
      <c r="T1139" s="30"/>
      <c r="U1139" s="30"/>
      <c r="V1139" s="31" t="s">
        <v>2044</v>
      </c>
      <c r="W1139" s="32">
        <v>46087</v>
      </c>
      <c r="X1139" s="32"/>
    </row>
    <row r="1140" spans="1:24" s="33" customFormat="1" ht="15" customHeight="1" x14ac:dyDescent="0.2">
      <c r="A1140" s="23" t="s">
        <v>22</v>
      </c>
      <c r="B1140" s="23">
        <v>800014918</v>
      </c>
      <c r="C1140" s="24" t="s">
        <v>23</v>
      </c>
      <c r="D1140" s="23" t="s">
        <v>28</v>
      </c>
      <c r="E1140" s="23">
        <v>622639</v>
      </c>
      <c r="F1140" s="23" t="s">
        <v>1884</v>
      </c>
      <c r="G1140" s="23">
        <f t="shared" si="18"/>
        <v>2025</v>
      </c>
      <c r="H1140" s="25">
        <v>1929324</v>
      </c>
      <c r="I1140" s="26" t="s">
        <v>25</v>
      </c>
      <c r="J1140" s="27">
        <v>46002</v>
      </c>
      <c r="K1140" s="27">
        <v>46021</v>
      </c>
      <c r="L1140" s="25">
        <v>1929324</v>
      </c>
      <c r="M1140" s="25">
        <v>1</v>
      </c>
      <c r="N1140" s="28" t="s">
        <v>17</v>
      </c>
      <c r="O1140" s="29">
        <v>1929324</v>
      </c>
      <c r="P1140" s="29"/>
      <c r="Q1140" s="30"/>
      <c r="R1140" s="30"/>
      <c r="S1140" s="30"/>
      <c r="T1140" s="30"/>
      <c r="U1140" s="30"/>
      <c r="V1140" s="31" t="s">
        <v>2044</v>
      </c>
      <c r="W1140" s="32">
        <v>46087</v>
      </c>
      <c r="X1140" s="32"/>
    </row>
    <row r="1141" spans="1:24" s="33" customFormat="1" ht="15" customHeight="1" x14ac:dyDescent="0.2">
      <c r="A1141" s="23" t="s">
        <v>22</v>
      </c>
      <c r="B1141" s="23">
        <v>800014918</v>
      </c>
      <c r="C1141" s="24" t="s">
        <v>23</v>
      </c>
      <c r="D1141" s="23" t="s">
        <v>28</v>
      </c>
      <c r="E1141" s="23">
        <v>622659</v>
      </c>
      <c r="F1141" s="23" t="s">
        <v>1885</v>
      </c>
      <c r="G1141" s="23">
        <f t="shared" si="18"/>
        <v>2025</v>
      </c>
      <c r="H1141" s="25">
        <v>69800</v>
      </c>
      <c r="I1141" s="26" t="s">
        <v>25</v>
      </c>
      <c r="J1141" s="27">
        <v>46002</v>
      </c>
      <c r="K1141" s="27">
        <v>46021</v>
      </c>
      <c r="L1141" s="25">
        <v>69800</v>
      </c>
      <c r="M1141" s="25">
        <v>1</v>
      </c>
      <c r="N1141" s="28" t="s">
        <v>17</v>
      </c>
      <c r="O1141" s="29">
        <v>69800</v>
      </c>
      <c r="P1141" s="29"/>
      <c r="Q1141" s="30"/>
      <c r="R1141" s="30"/>
      <c r="S1141" s="30"/>
      <c r="T1141" s="30"/>
      <c r="U1141" s="30"/>
      <c r="V1141" s="31" t="s">
        <v>2044</v>
      </c>
      <c r="W1141" s="32">
        <v>46087</v>
      </c>
      <c r="X1141" s="32"/>
    </row>
    <row r="1142" spans="1:24" s="33" customFormat="1" ht="15" customHeight="1" x14ac:dyDescent="0.2">
      <c r="A1142" s="23" t="s">
        <v>22</v>
      </c>
      <c r="B1142" s="23">
        <v>800014918</v>
      </c>
      <c r="C1142" s="24" t="s">
        <v>23</v>
      </c>
      <c r="D1142" s="23" t="s">
        <v>28</v>
      </c>
      <c r="E1142" s="23">
        <v>622666</v>
      </c>
      <c r="F1142" s="23" t="s">
        <v>1886</v>
      </c>
      <c r="G1142" s="23">
        <f t="shared" si="18"/>
        <v>2025</v>
      </c>
      <c r="H1142" s="25">
        <v>322300</v>
      </c>
      <c r="I1142" s="26" t="s">
        <v>25</v>
      </c>
      <c r="J1142" s="27">
        <v>46002</v>
      </c>
      <c r="K1142" s="27">
        <v>46021</v>
      </c>
      <c r="L1142" s="25">
        <v>322300</v>
      </c>
      <c r="M1142" s="25">
        <v>1</v>
      </c>
      <c r="N1142" s="28" t="s">
        <v>17</v>
      </c>
      <c r="O1142" s="29">
        <v>322300</v>
      </c>
      <c r="P1142" s="29"/>
      <c r="Q1142" s="30"/>
      <c r="R1142" s="30"/>
      <c r="S1142" s="30"/>
      <c r="T1142" s="30"/>
      <c r="U1142" s="30"/>
      <c r="V1142" s="31" t="s">
        <v>2044</v>
      </c>
      <c r="W1142" s="32">
        <v>46087</v>
      </c>
      <c r="X1142" s="32"/>
    </row>
    <row r="1143" spans="1:24" s="33" customFormat="1" ht="15" customHeight="1" x14ac:dyDescent="0.2">
      <c r="A1143" s="23" t="s">
        <v>22</v>
      </c>
      <c r="B1143" s="23">
        <v>800014918</v>
      </c>
      <c r="C1143" s="24" t="s">
        <v>23</v>
      </c>
      <c r="D1143" s="23" t="s">
        <v>28</v>
      </c>
      <c r="E1143" s="23">
        <v>622697</v>
      </c>
      <c r="F1143" s="23" t="s">
        <v>1887</v>
      </c>
      <c r="G1143" s="23">
        <f t="shared" si="18"/>
        <v>2025</v>
      </c>
      <c r="H1143" s="25">
        <v>69800</v>
      </c>
      <c r="I1143" s="26" t="s">
        <v>25</v>
      </c>
      <c r="J1143" s="27">
        <v>46002</v>
      </c>
      <c r="K1143" s="27">
        <v>46021</v>
      </c>
      <c r="L1143" s="25">
        <v>69800</v>
      </c>
      <c r="M1143" s="25">
        <v>1</v>
      </c>
      <c r="N1143" s="28" t="s">
        <v>17</v>
      </c>
      <c r="O1143" s="29">
        <v>69800</v>
      </c>
      <c r="P1143" s="29"/>
      <c r="Q1143" s="30"/>
      <c r="R1143" s="30"/>
      <c r="S1143" s="30"/>
      <c r="T1143" s="30"/>
      <c r="U1143" s="30"/>
      <c r="V1143" s="31" t="s">
        <v>2044</v>
      </c>
      <c r="W1143" s="32">
        <v>46087</v>
      </c>
      <c r="X1143" s="32"/>
    </row>
    <row r="1144" spans="1:24" s="33" customFormat="1" ht="15" customHeight="1" x14ac:dyDescent="0.2">
      <c r="A1144" s="23" t="s">
        <v>22</v>
      </c>
      <c r="B1144" s="23">
        <v>800014918</v>
      </c>
      <c r="C1144" s="24" t="s">
        <v>23</v>
      </c>
      <c r="D1144" s="23" t="s">
        <v>28</v>
      </c>
      <c r="E1144" s="23">
        <v>622705</v>
      </c>
      <c r="F1144" s="23" t="s">
        <v>1888</v>
      </c>
      <c r="G1144" s="23">
        <f t="shared" si="18"/>
        <v>2025</v>
      </c>
      <c r="H1144" s="25">
        <v>69800</v>
      </c>
      <c r="I1144" s="26" t="s">
        <v>25</v>
      </c>
      <c r="J1144" s="27">
        <v>46002</v>
      </c>
      <c r="K1144" s="27">
        <v>46021</v>
      </c>
      <c r="L1144" s="25">
        <v>69800</v>
      </c>
      <c r="M1144" s="25">
        <v>1</v>
      </c>
      <c r="N1144" s="28" t="s">
        <v>17</v>
      </c>
      <c r="O1144" s="29">
        <v>69800</v>
      </c>
      <c r="P1144" s="29"/>
      <c r="Q1144" s="30"/>
      <c r="R1144" s="30"/>
      <c r="S1144" s="30"/>
      <c r="T1144" s="30"/>
      <c r="U1144" s="30"/>
      <c r="V1144" s="31" t="s">
        <v>2044</v>
      </c>
      <c r="W1144" s="32">
        <v>46087</v>
      </c>
      <c r="X1144" s="32"/>
    </row>
    <row r="1145" spans="1:24" s="33" customFormat="1" ht="15" customHeight="1" x14ac:dyDescent="0.2">
      <c r="A1145" s="23" t="s">
        <v>22</v>
      </c>
      <c r="B1145" s="23">
        <v>800014918</v>
      </c>
      <c r="C1145" s="24" t="s">
        <v>23</v>
      </c>
      <c r="D1145" s="23" t="s">
        <v>28</v>
      </c>
      <c r="E1145" s="23">
        <v>622716</v>
      </c>
      <c r="F1145" s="23" t="s">
        <v>1889</v>
      </c>
      <c r="G1145" s="23">
        <f t="shared" si="18"/>
        <v>2025</v>
      </c>
      <c r="H1145" s="25">
        <v>327011</v>
      </c>
      <c r="I1145" s="26" t="s">
        <v>25</v>
      </c>
      <c r="J1145" s="27">
        <v>46002</v>
      </c>
      <c r="K1145" s="27">
        <v>46021</v>
      </c>
      <c r="L1145" s="25">
        <v>327011</v>
      </c>
      <c r="M1145" s="25">
        <v>1</v>
      </c>
      <c r="N1145" s="28" t="s">
        <v>17</v>
      </c>
      <c r="O1145" s="29">
        <v>327011</v>
      </c>
      <c r="P1145" s="29"/>
      <c r="Q1145" s="30"/>
      <c r="R1145" s="30"/>
      <c r="S1145" s="30"/>
      <c r="T1145" s="30"/>
      <c r="U1145" s="30"/>
      <c r="V1145" s="31" t="s">
        <v>2044</v>
      </c>
      <c r="W1145" s="32">
        <v>46087</v>
      </c>
      <c r="X1145" s="32"/>
    </row>
    <row r="1146" spans="1:24" s="33" customFormat="1" ht="15" customHeight="1" x14ac:dyDescent="0.2">
      <c r="A1146" s="23" t="s">
        <v>22</v>
      </c>
      <c r="B1146" s="23">
        <v>800014918</v>
      </c>
      <c r="C1146" s="24" t="s">
        <v>23</v>
      </c>
      <c r="D1146" s="23" t="s">
        <v>28</v>
      </c>
      <c r="E1146" s="23">
        <v>622723</v>
      </c>
      <c r="F1146" s="23" t="s">
        <v>1890</v>
      </c>
      <c r="G1146" s="23">
        <f t="shared" si="18"/>
        <v>2025</v>
      </c>
      <c r="H1146" s="25">
        <v>774422</v>
      </c>
      <c r="I1146" s="26" t="s">
        <v>25</v>
      </c>
      <c r="J1146" s="27">
        <v>46002</v>
      </c>
      <c r="K1146" s="27">
        <v>46021</v>
      </c>
      <c r="L1146" s="25">
        <v>774422</v>
      </c>
      <c r="M1146" s="25">
        <v>1</v>
      </c>
      <c r="N1146" s="28" t="s">
        <v>17</v>
      </c>
      <c r="O1146" s="29">
        <v>774422</v>
      </c>
      <c r="P1146" s="29"/>
      <c r="Q1146" s="30"/>
      <c r="R1146" s="30"/>
      <c r="S1146" s="30"/>
      <c r="T1146" s="30"/>
      <c r="U1146" s="30"/>
      <c r="V1146" s="31" t="s">
        <v>2044</v>
      </c>
      <c r="W1146" s="32">
        <v>46087</v>
      </c>
      <c r="X1146" s="32"/>
    </row>
    <row r="1147" spans="1:24" s="33" customFormat="1" ht="15" customHeight="1" x14ac:dyDescent="0.2">
      <c r="A1147" s="23" t="s">
        <v>22</v>
      </c>
      <c r="B1147" s="23">
        <v>800014918</v>
      </c>
      <c r="C1147" s="24" t="s">
        <v>23</v>
      </c>
      <c r="D1147" s="23" t="s">
        <v>28</v>
      </c>
      <c r="E1147" s="23">
        <v>622733</v>
      </c>
      <c r="F1147" s="23" t="s">
        <v>1891</v>
      </c>
      <c r="G1147" s="23">
        <f t="shared" si="18"/>
        <v>2025</v>
      </c>
      <c r="H1147" s="25">
        <v>69800</v>
      </c>
      <c r="I1147" s="26" t="s">
        <v>25</v>
      </c>
      <c r="J1147" s="27">
        <v>46002</v>
      </c>
      <c r="K1147" s="27">
        <v>46021</v>
      </c>
      <c r="L1147" s="25">
        <v>69800</v>
      </c>
      <c r="M1147" s="25">
        <v>1</v>
      </c>
      <c r="N1147" s="28" t="s">
        <v>17</v>
      </c>
      <c r="O1147" s="29">
        <v>69800</v>
      </c>
      <c r="P1147" s="29"/>
      <c r="Q1147" s="30"/>
      <c r="R1147" s="30"/>
      <c r="S1147" s="30"/>
      <c r="T1147" s="30"/>
      <c r="U1147" s="30"/>
      <c r="V1147" s="31" t="s">
        <v>2044</v>
      </c>
      <c r="W1147" s="32">
        <v>46087</v>
      </c>
      <c r="X1147" s="32"/>
    </row>
    <row r="1148" spans="1:24" s="33" customFormat="1" ht="15" customHeight="1" x14ac:dyDescent="0.2">
      <c r="A1148" s="23" t="s">
        <v>22</v>
      </c>
      <c r="B1148" s="23">
        <v>800014918</v>
      </c>
      <c r="C1148" s="24" t="s">
        <v>23</v>
      </c>
      <c r="D1148" s="23" t="s">
        <v>28</v>
      </c>
      <c r="E1148" s="23">
        <v>622741</v>
      </c>
      <c r="F1148" s="23" t="s">
        <v>1892</v>
      </c>
      <c r="G1148" s="23">
        <f t="shared" si="18"/>
        <v>2025</v>
      </c>
      <c r="H1148" s="25">
        <v>69800</v>
      </c>
      <c r="I1148" s="26" t="s">
        <v>25</v>
      </c>
      <c r="J1148" s="27">
        <v>46002</v>
      </c>
      <c r="K1148" s="27">
        <v>46021</v>
      </c>
      <c r="L1148" s="25">
        <v>69800</v>
      </c>
      <c r="M1148" s="25">
        <v>1</v>
      </c>
      <c r="N1148" s="28" t="s">
        <v>17</v>
      </c>
      <c r="O1148" s="29">
        <v>69800</v>
      </c>
      <c r="P1148" s="29"/>
      <c r="Q1148" s="30"/>
      <c r="R1148" s="30"/>
      <c r="S1148" s="30"/>
      <c r="T1148" s="30"/>
      <c r="U1148" s="30"/>
      <c r="V1148" s="31" t="s">
        <v>2044</v>
      </c>
      <c r="W1148" s="32">
        <v>46087</v>
      </c>
      <c r="X1148" s="32"/>
    </row>
    <row r="1149" spans="1:24" s="33" customFormat="1" ht="15" customHeight="1" x14ac:dyDescent="0.2">
      <c r="A1149" s="23" t="s">
        <v>22</v>
      </c>
      <c r="B1149" s="23">
        <v>800014918</v>
      </c>
      <c r="C1149" s="24" t="s">
        <v>23</v>
      </c>
      <c r="D1149" s="23" t="s">
        <v>28</v>
      </c>
      <c r="E1149" s="23">
        <v>622743</v>
      </c>
      <c r="F1149" s="23" t="s">
        <v>1893</v>
      </c>
      <c r="G1149" s="23">
        <f t="shared" si="18"/>
        <v>2025</v>
      </c>
      <c r="H1149" s="25">
        <v>715933</v>
      </c>
      <c r="I1149" s="26" t="s">
        <v>25</v>
      </c>
      <c r="J1149" s="27">
        <v>46002</v>
      </c>
      <c r="K1149" s="27">
        <v>46021</v>
      </c>
      <c r="L1149" s="25">
        <v>715933</v>
      </c>
      <c r="M1149" s="25">
        <v>1</v>
      </c>
      <c r="N1149" s="28" t="s">
        <v>17</v>
      </c>
      <c r="O1149" s="29">
        <v>715933</v>
      </c>
      <c r="P1149" s="29"/>
      <c r="Q1149" s="30"/>
      <c r="R1149" s="30"/>
      <c r="S1149" s="30"/>
      <c r="T1149" s="30"/>
      <c r="U1149" s="30"/>
      <c r="V1149" s="31" t="s">
        <v>2044</v>
      </c>
      <c r="W1149" s="32">
        <v>46087</v>
      </c>
      <c r="X1149" s="32"/>
    </row>
    <row r="1150" spans="1:24" s="33" customFormat="1" ht="15" customHeight="1" x14ac:dyDescent="0.2">
      <c r="A1150" s="23" t="s">
        <v>22</v>
      </c>
      <c r="B1150" s="23">
        <v>800014918</v>
      </c>
      <c r="C1150" s="24" t="s">
        <v>23</v>
      </c>
      <c r="D1150" s="23" t="s">
        <v>28</v>
      </c>
      <c r="E1150" s="23">
        <v>622474</v>
      </c>
      <c r="F1150" s="23" t="s">
        <v>1864</v>
      </c>
      <c r="G1150" s="23">
        <f t="shared" si="18"/>
        <v>2025</v>
      </c>
      <c r="H1150" s="25">
        <v>69800</v>
      </c>
      <c r="I1150" s="26" t="s">
        <v>25</v>
      </c>
      <c r="J1150" s="27">
        <v>46002</v>
      </c>
      <c r="K1150" s="27">
        <v>46021</v>
      </c>
      <c r="L1150" s="25">
        <v>69800</v>
      </c>
      <c r="M1150" s="25">
        <v>1</v>
      </c>
      <c r="N1150" s="28" t="s">
        <v>17</v>
      </c>
      <c r="O1150" s="29">
        <v>69800</v>
      </c>
      <c r="P1150" s="29"/>
      <c r="Q1150" s="30"/>
      <c r="R1150" s="30"/>
      <c r="S1150" s="30"/>
      <c r="T1150" s="30"/>
      <c r="U1150" s="30"/>
      <c r="V1150" s="31" t="s">
        <v>2044</v>
      </c>
      <c r="W1150" s="32">
        <v>46087</v>
      </c>
      <c r="X1150" s="32"/>
    </row>
    <row r="1151" spans="1:24" s="33" customFormat="1" ht="15" customHeight="1" x14ac:dyDescent="0.2">
      <c r="A1151" s="23" t="s">
        <v>22</v>
      </c>
      <c r="B1151" s="23">
        <v>800014918</v>
      </c>
      <c r="C1151" s="24" t="s">
        <v>23</v>
      </c>
      <c r="D1151" s="23" t="s">
        <v>28</v>
      </c>
      <c r="E1151" s="23">
        <v>622462</v>
      </c>
      <c r="F1151" s="23" t="s">
        <v>1863</v>
      </c>
      <c r="G1151" s="23">
        <f t="shared" si="18"/>
        <v>2025</v>
      </c>
      <c r="H1151" s="25">
        <v>69800</v>
      </c>
      <c r="I1151" s="26" t="s">
        <v>25</v>
      </c>
      <c r="J1151" s="27">
        <v>46002</v>
      </c>
      <c r="K1151" s="27">
        <v>46021</v>
      </c>
      <c r="L1151" s="25">
        <v>69800</v>
      </c>
      <c r="M1151" s="25">
        <v>1</v>
      </c>
      <c r="N1151" s="28" t="s">
        <v>17</v>
      </c>
      <c r="O1151" s="29">
        <v>69800</v>
      </c>
      <c r="P1151" s="29"/>
      <c r="Q1151" s="30"/>
      <c r="R1151" s="30"/>
      <c r="S1151" s="30"/>
      <c r="T1151" s="30"/>
      <c r="U1151" s="30"/>
      <c r="V1151" s="31" t="s">
        <v>2044</v>
      </c>
      <c r="W1151" s="32">
        <v>46087</v>
      </c>
      <c r="X1151" s="32"/>
    </row>
    <row r="1152" spans="1:24" s="33" customFormat="1" ht="15" customHeight="1" x14ac:dyDescent="0.2">
      <c r="A1152" s="23" t="s">
        <v>22</v>
      </c>
      <c r="B1152" s="23">
        <v>800014918</v>
      </c>
      <c r="C1152" s="24" t="s">
        <v>23</v>
      </c>
      <c r="D1152" s="23" t="s">
        <v>28</v>
      </c>
      <c r="E1152" s="23">
        <v>622464</v>
      </c>
      <c r="F1152" s="23" t="s">
        <v>752</v>
      </c>
      <c r="G1152" s="23">
        <f t="shared" si="18"/>
        <v>2025</v>
      </c>
      <c r="H1152" s="25">
        <v>181050972</v>
      </c>
      <c r="I1152" s="26" t="s">
        <v>25</v>
      </c>
      <c r="J1152" s="27">
        <v>46002</v>
      </c>
      <c r="K1152" s="27">
        <v>46021</v>
      </c>
      <c r="L1152" s="25">
        <v>133413229</v>
      </c>
      <c r="M1152" s="25">
        <v>1</v>
      </c>
      <c r="N1152" s="28" t="s">
        <v>17</v>
      </c>
      <c r="O1152" s="29">
        <v>133413229</v>
      </c>
      <c r="P1152" s="29"/>
      <c r="Q1152" s="30"/>
      <c r="R1152" s="30"/>
      <c r="S1152" s="30"/>
      <c r="T1152" s="30"/>
      <c r="U1152" s="30"/>
      <c r="V1152" s="31" t="s">
        <v>2044</v>
      </c>
      <c r="W1152" s="32">
        <v>46087</v>
      </c>
      <c r="X1152" s="32"/>
    </row>
    <row r="1153" spans="1:24" s="33" customFormat="1" ht="15" customHeight="1" x14ac:dyDescent="0.2">
      <c r="A1153" s="23" t="s">
        <v>22</v>
      </c>
      <c r="B1153" s="23">
        <v>800014918</v>
      </c>
      <c r="C1153" s="24" t="s">
        <v>23</v>
      </c>
      <c r="D1153" s="23" t="s">
        <v>28</v>
      </c>
      <c r="E1153" s="23">
        <v>622372</v>
      </c>
      <c r="F1153" s="23" t="s">
        <v>1852</v>
      </c>
      <c r="G1153" s="23">
        <f t="shared" si="18"/>
        <v>2025</v>
      </c>
      <c r="H1153" s="25">
        <v>69800</v>
      </c>
      <c r="I1153" s="26" t="s">
        <v>25</v>
      </c>
      <c r="J1153" s="27">
        <v>46002</v>
      </c>
      <c r="K1153" s="27">
        <v>46021</v>
      </c>
      <c r="L1153" s="25">
        <v>69800</v>
      </c>
      <c r="M1153" s="25">
        <v>1</v>
      </c>
      <c r="N1153" s="28" t="s">
        <v>17</v>
      </c>
      <c r="O1153" s="29">
        <v>69800</v>
      </c>
      <c r="P1153" s="29"/>
      <c r="Q1153" s="30"/>
      <c r="R1153" s="30"/>
      <c r="S1153" s="30"/>
      <c r="T1153" s="30"/>
      <c r="U1153" s="30"/>
      <c r="V1153" s="31" t="s">
        <v>2044</v>
      </c>
      <c r="W1153" s="32">
        <v>46087</v>
      </c>
      <c r="X1153" s="32"/>
    </row>
    <row r="1154" spans="1:24" s="33" customFormat="1" ht="15" customHeight="1" x14ac:dyDescent="0.2">
      <c r="A1154" s="23" t="s">
        <v>22</v>
      </c>
      <c r="B1154" s="23">
        <v>800014918</v>
      </c>
      <c r="C1154" s="24" t="s">
        <v>23</v>
      </c>
      <c r="D1154" s="23" t="s">
        <v>28</v>
      </c>
      <c r="E1154" s="23">
        <v>622388</v>
      </c>
      <c r="F1154" s="23" t="s">
        <v>1853</v>
      </c>
      <c r="G1154" s="23">
        <f t="shared" si="18"/>
        <v>2025</v>
      </c>
      <c r="H1154" s="25">
        <v>69800</v>
      </c>
      <c r="I1154" s="26" t="s">
        <v>25</v>
      </c>
      <c r="J1154" s="27">
        <v>46002</v>
      </c>
      <c r="K1154" s="27">
        <v>46021</v>
      </c>
      <c r="L1154" s="25">
        <v>69800</v>
      </c>
      <c r="M1154" s="25">
        <v>1</v>
      </c>
      <c r="N1154" s="28" t="s">
        <v>17</v>
      </c>
      <c r="O1154" s="29">
        <v>69800</v>
      </c>
      <c r="P1154" s="29"/>
      <c r="Q1154" s="30"/>
      <c r="R1154" s="30"/>
      <c r="S1154" s="30"/>
      <c r="T1154" s="30"/>
      <c r="U1154" s="30"/>
      <c r="V1154" s="31" t="s">
        <v>2044</v>
      </c>
      <c r="W1154" s="32">
        <v>46087</v>
      </c>
      <c r="X1154" s="32"/>
    </row>
    <row r="1155" spans="1:24" s="33" customFormat="1" ht="15" customHeight="1" x14ac:dyDescent="0.2">
      <c r="A1155" s="23" t="s">
        <v>22</v>
      </c>
      <c r="B1155" s="23">
        <v>800014918</v>
      </c>
      <c r="C1155" s="24" t="s">
        <v>23</v>
      </c>
      <c r="D1155" s="23" t="s">
        <v>28</v>
      </c>
      <c r="E1155" s="23">
        <v>622390</v>
      </c>
      <c r="F1155" s="23" t="s">
        <v>1854</v>
      </c>
      <c r="G1155" s="23">
        <f t="shared" si="18"/>
        <v>2025</v>
      </c>
      <c r="H1155" s="25">
        <v>69800</v>
      </c>
      <c r="I1155" s="26" t="s">
        <v>25</v>
      </c>
      <c r="J1155" s="27">
        <v>46002</v>
      </c>
      <c r="K1155" s="27">
        <v>46021</v>
      </c>
      <c r="L1155" s="25">
        <v>69800</v>
      </c>
      <c r="M1155" s="25">
        <v>1</v>
      </c>
      <c r="N1155" s="28" t="s">
        <v>17</v>
      </c>
      <c r="O1155" s="29">
        <v>69800</v>
      </c>
      <c r="P1155" s="29"/>
      <c r="Q1155" s="30"/>
      <c r="R1155" s="30"/>
      <c r="S1155" s="30"/>
      <c r="T1155" s="30"/>
      <c r="U1155" s="30"/>
      <c r="V1155" s="31" t="s">
        <v>2044</v>
      </c>
      <c r="W1155" s="32">
        <v>46087</v>
      </c>
      <c r="X1155" s="32"/>
    </row>
    <row r="1156" spans="1:24" s="33" customFormat="1" ht="15" customHeight="1" x14ac:dyDescent="0.2">
      <c r="A1156" s="23" t="s">
        <v>22</v>
      </c>
      <c r="B1156" s="23">
        <v>800014918</v>
      </c>
      <c r="C1156" s="24" t="s">
        <v>23</v>
      </c>
      <c r="D1156" s="23" t="s">
        <v>28</v>
      </c>
      <c r="E1156" s="23">
        <v>622396</v>
      </c>
      <c r="F1156" s="23" t="s">
        <v>1855</v>
      </c>
      <c r="G1156" s="23">
        <f t="shared" si="18"/>
        <v>2025</v>
      </c>
      <c r="H1156" s="25">
        <v>69800</v>
      </c>
      <c r="I1156" s="26" t="s">
        <v>25</v>
      </c>
      <c r="J1156" s="27">
        <v>46002</v>
      </c>
      <c r="K1156" s="27">
        <v>46021</v>
      </c>
      <c r="L1156" s="25">
        <v>69800</v>
      </c>
      <c r="M1156" s="25">
        <v>1</v>
      </c>
      <c r="N1156" s="28" t="s">
        <v>17</v>
      </c>
      <c r="O1156" s="29">
        <v>69800</v>
      </c>
      <c r="P1156" s="29"/>
      <c r="Q1156" s="30"/>
      <c r="R1156" s="30"/>
      <c r="S1156" s="30"/>
      <c r="T1156" s="30"/>
      <c r="U1156" s="30"/>
      <c r="V1156" s="31" t="s">
        <v>2044</v>
      </c>
      <c r="W1156" s="32">
        <v>46087</v>
      </c>
      <c r="X1156" s="32"/>
    </row>
    <row r="1157" spans="1:24" s="33" customFormat="1" ht="15" customHeight="1" x14ac:dyDescent="0.2">
      <c r="A1157" s="23" t="s">
        <v>22</v>
      </c>
      <c r="B1157" s="23">
        <v>800014918</v>
      </c>
      <c r="C1157" s="24" t="s">
        <v>23</v>
      </c>
      <c r="D1157" s="23" t="s">
        <v>28</v>
      </c>
      <c r="E1157" s="23">
        <v>622397</v>
      </c>
      <c r="F1157" s="23" t="s">
        <v>1856</v>
      </c>
      <c r="G1157" s="23">
        <f t="shared" si="18"/>
        <v>2025</v>
      </c>
      <c r="H1157" s="25">
        <v>69800</v>
      </c>
      <c r="I1157" s="26" t="s">
        <v>25</v>
      </c>
      <c r="J1157" s="27">
        <v>46002</v>
      </c>
      <c r="K1157" s="27">
        <v>46021</v>
      </c>
      <c r="L1157" s="25">
        <v>69800</v>
      </c>
      <c r="M1157" s="25">
        <v>1</v>
      </c>
      <c r="N1157" s="28" t="s">
        <v>17</v>
      </c>
      <c r="O1157" s="29">
        <v>69800</v>
      </c>
      <c r="P1157" s="29"/>
      <c r="Q1157" s="30"/>
      <c r="R1157" s="30"/>
      <c r="S1157" s="30"/>
      <c r="T1157" s="30"/>
      <c r="U1157" s="30"/>
      <c r="V1157" s="31" t="s">
        <v>2044</v>
      </c>
      <c r="W1157" s="32">
        <v>46087</v>
      </c>
      <c r="X1157" s="32"/>
    </row>
    <row r="1158" spans="1:24" s="33" customFormat="1" ht="15" customHeight="1" x14ac:dyDescent="0.2">
      <c r="A1158" s="23" t="s">
        <v>22</v>
      </c>
      <c r="B1158" s="23">
        <v>800014918</v>
      </c>
      <c r="C1158" s="24" t="s">
        <v>23</v>
      </c>
      <c r="D1158" s="23" t="s">
        <v>28</v>
      </c>
      <c r="E1158" s="23">
        <v>622400</v>
      </c>
      <c r="F1158" s="23" t="s">
        <v>1857</v>
      </c>
      <c r="G1158" s="23">
        <f t="shared" si="18"/>
        <v>2025</v>
      </c>
      <c r="H1158" s="25">
        <v>69800</v>
      </c>
      <c r="I1158" s="26" t="s">
        <v>25</v>
      </c>
      <c r="J1158" s="27">
        <v>46002</v>
      </c>
      <c r="K1158" s="27">
        <v>46021</v>
      </c>
      <c r="L1158" s="25">
        <v>69800</v>
      </c>
      <c r="M1158" s="25">
        <v>1</v>
      </c>
      <c r="N1158" s="28" t="s">
        <v>17</v>
      </c>
      <c r="O1158" s="29">
        <v>69800</v>
      </c>
      <c r="P1158" s="29"/>
      <c r="Q1158" s="30"/>
      <c r="R1158" s="30"/>
      <c r="S1158" s="30"/>
      <c r="T1158" s="30"/>
      <c r="U1158" s="30"/>
      <c r="V1158" s="31" t="s">
        <v>2044</v>
      </c>
      <c r="W1158" s="32">
        <v>46087</v>
      </c>
      <c r="X1158" s="32"/>
    </row>
    <row r="1159" spans="1:24" s="33" customFormat="1" ht="15" customHeight="1" x14ac:dyDescent="0.2">
      <c r="A1159" s="23" t="s">
        <v>22</v>
      </c>
      <c r="B1159" s="23">
        <v>800014918</v>
      </c>
      <c r="C1159" s="24" t="s">
        <v>23</v>
      </c>
      <c r="D1159" s="23" t="s">
        <v>28</v>
      </c>
      <c r="E1159" s="23">
        <v>622419</v>
      </c>
      <c r="F1159" s="23" t="s">
        <v>1858</v>
      </c>
      <c r="G1159" s="23">
        <f t="shared" si="18"/>
        <v>2025</v>
      </c>
      <c r="H1159" s="25">
        <v>69800</v>
      </c>
      <c r="I1159" s="26" t="s">
        <v>25</v>
      </c>
      <c r="J1159" s="27">
        <v>46002</v>
      </c>
      <c r="K1159" s="27">
        <v>46021</v>
      </c>
      <c r="L1159" s="25">
        <v>69800</v>
      </c>
      <c r="M1159" s="25">
        <v>1</v>
      </c>
      <c r="N1159" s="28" t="s">
        <v>17</v>
      </c>
      <c r="O1159" s="29">
        <v>69800</v>
      </c>
      <c r="P1159" s="29"/>
      <c r="Q1159" s="30"/>
      <c r="R1159" s="30"/>
      <c r="S1159" s="30"/>
      <c r="T1159" s="30"/>
      <c r="U1159" s="30"/>
      <c r="V1159" s="31" t="s">
        <v>2044</v>
      </c>
      <c r="W1159" s="32">
        <v>46087</v>
      </c>
      <c r="X1159" s="32"/>
    </row>
    <row r="1160" spans="1:24" s="33" customFormat="1" ht="15" customHeight="1" x14ac:dyDescent="0.2">
      <c r="A1160" s="23" t="s">
        <v>22</v>
      </c>
      <c r="B1160" s="23">
        <v>800014918</v>
      </c>
      <c r="C1160" s="24" t="s">
        <v>23</v>
      </c>
      <c r="D1160" s="23" t="s">
        <v>28</v>
      </c>
      <c r="E1160" s="23">
        <v>622439</v>
      </c>
      <c r="F1160" s="23" t="s">
        <v>1859</v>
      </c>
      <c r="G1160" s="23">
        <f t="shared" si="18"/>
        <v>2025</v>
      </c>
      <c r="H1160" s="25">
        <v>69800</v>
      </c>
      <c r="I1160" s="26" t="s">
        <v>25</v>
      </c>
      <c r="J1160" s="27">
        <v>46002</v>
      </c>
      <c r="K1160" s="27">
        <v>46021</v>
      </c>
      <c r="L1160" s="25">
        <v>69800</v>
      </c>
      <c r="M1160" s="25">
        <v>1</v>
      </c>
      <c r="N1160" s="28" t="s">
        <v>17</v>
      </c>
      <c r="O1160" s="29">
        <v>69800</v>
      </c>
      <c r="P1160" s="29"/>
      <c r="Q1160" s="30"/>
      <c r="R1160" s="30"/>
      <c r="S1160" s="30"/>
      <c r="T1160" s="30"/>
      <c r="U1160" s="30"/>
      <c r="V1160" s="31" t="s">
        <v>2044</v>
      </c>
      <c r="W1160" s="32">
        <v>46087</v>
      </c>
      <c r="X1160" s="32"/>
    </row>
    <row r="1161" spans="1:24" s="33" customFormat="1" ht="15" customHeight="1" x14ac:dyDescent="0.2">
      <c r="A1161" s="23" t="s">
        <v>22</v>
      </c>
      <c r="B1161" s="23">
        <v>800014918</v>
      </c>
      <c r="C1161" s="24" t="s">
        <v>23</v>
      </c>
      <c r="D1161" s="23" t="s">
        <v>28</v>
      </c>
      <c r="E1161" s="23">
        <v>622441</v>
      </c>
      <c r="F1161" s="23" t="s">
        <v>1860</v>
      </c>
      <c r="G1161" s="23">
        <f t="shared" si="18"/>
        <v>2025</v>
      </c>
      <c r="H1161" s="25">
        <v>69800</v>
      </c>
      <c r="I1161" s="26" t="s">
        <v>25</v>
      </c>
      <c r="J1161" s="27">
        <v>46002</v>
      </c>
      <c r="K1161" s="27">
        <v>46021</v>
      </c>
      <c r="L1161" s="25">
        <v>69800</v>
      </c>
      <c r="M1161" s="25">
        <v>1</v>
      </c>
      <c r="N1161" s="28" t="s">
        <v>17</v>
      </c>
      <c r="O1161" s="29">
        <v>69800</v>
      </c>
      <c r="P1161" s="29"/>
      <c r="Q1161" s="30"/>
      <c r="R1161" s="30"/>
      <c r="S1161" s="30"/>
      <c r="T1161" s="30"/>
      <c r="U1161" s="30"/>
      <c r="V1161" s="31" t="s">
        <v>2044</v>
      </c>
      <c r="W1161" s="32">
        <v>46087</v>
      </c>
      <c r="X1161" s="32"/>
    </row>
    <row r="1162" spans="1:24" s="33" customFormat="1" ht="15" customHeight="1" x14ac:dyDescent="0.2">
      <c r="A1162" s="23" t="s">
        <v>22</v>
      </c>
      <c r="B1162" s="23">
        <v>800014918</v>
      </c>
      <c r="C1162" s="24" t="s">
        <v>23</v>
      </c>
      <c r="D1162" s="23" t="s">
        <v>28</v>
      </c>
      <c r="E1162" s="23">
        <v>622442</v>
      </c>
      <c r="F1162" s="23" t="s">
        <v>1861</v>
      </c>
      <c r="G1162" s="23">
        <f t="shared" si="18"/>
        <v>2025</v>
      </c>
      <c r="H1162" s="25">
        <v>394420</v>
      </c>
      <c r="I1162" s="26" t="s">
        <v>25</v>
      </c>
      <c r="J1162" s="27">
        <v>46002</v>
      </c>
      <c r="K1162" s="27">
        <v>46021</v>
      </c>
      <c r="L1162" s="25">
        <v>394420</v>
      </c>
      <c r="M1162" s="25">
        <v>1</v>
      </c>
      <c r="N1162" s="28" t="s">
        <v>17</v>
      </c>
      <c r="O1162" s="29">
        <v>394420</v>
      </c>
      <c r="P1162" s="29"/>
      <c r="Q1162" s="30"/>
      <c r="R1162" s="30"/>
      <c r="S1162" s="30"/>
      <c r="T1162" s="30"/>
      <c r="U1162" s="30"/>
      <c r="V1162" s="31" t="s">
        <v>2044</v>
      </c>
      <c r="W1162" s="32">
        <v>46087</v>
      </c>
      <c r="X1162" s="32"/>
    </row>
    <row r="1163" spans="1:24" s="33" customFormat="1" ht="15" customHeight="1" x14ac:dyDescent="0.2">
      <c r="A1163" s="23" t="s">
        <v>22</v>
      </c>
      <c r="B1163" s="23">
        <v>800014918</v>
      </c>
      <c r="C1163" s="24" t="s">
        <v>23</v>
      </c>
      <c r="D1163" s="23" t="s">
        <v>28</v>
      </c>
      <c r="E1163" s="23">
        <v>623204</v>
      </c>
      <c r="F1163" s="23" t="s">
        <v>1934</v>
      </c>
      <c r="G1163" s="23">
        <f t="shared" ref="G1163:G1226" si="19">+YEAR(K1163)</f>
        <v>2025</v>
      </c>
      <c r="H1163" s="25">
        <v>422400</v>
      </c>
      <c r="I1163" s="26" t="s">
        <v>25</v>
      </c>
      <c r="J1163" s="27">
        <v>46003</v>
      </c>
      <c r="K1163" s="27">
        <v>46021</v>
      </c>
      <c r="L1163" s="25">
        <v>422400</v>
      </c>
      <c r="M1163" s="25">
        <v>1</v>
      </c>
      <c r="N1163" s="28" t="s">
        <v>17</v>
      </c>
      <c r="O1163" s="29">
        <v>422400</v>
      </c>
      <c r="P1163" s="29"/>
      <c r="Q1163" s="30"/>
      <c r="R1163" s="30"/>
      <c r="S1163" s="30"/>
      <c r="T1163" s="30"/>
      <c r="U1163" s="30"/>
      <c r="V1163" s="31" t="s">
        <v>2044</v>
      </c>
      <c r="W1163" s="32">
        <v>46087</v>
      </c>
      <c r="X1163" s="32"/>
    </row>
    <row r="1164" spans="1:24" s="33" customFormat="1" ht="15" customHeight="1" x14ac:dyDescent="0.2">
      <c r="A1164" s="23" t="s">
        <v>22</v>
      </c>
      <c r="B1164" s="23">
        <v>800014918</v>
      </c>
      <c r="C1164" s="24" t="s">
        <v>23</v>
      </c>
      <c r="D1164" s="23" t="s">
        <v>28</v>
      </c>
      <c r="E1164" s="23">
        <v>622885</v>
      </c>
      <c r="F1164" s="23" t="s">
        <v>1909</v>
      </c>
      <c r="G1164" s="23">
        <f t="shared" si="19"/>
        <v>2025</v>
      </c>
      <c r="H1164" s="25">
        <v>69800</v>
      </c>
      <c r="I1164" s="26" t="s">
        <v>25</v>
      </c>
      <c r="J1164" s="27">
        <v>46003</v>
      </c>
      <c r="K1164" s="27">
        <v>46021</v>
      </c>
      <c r="L1164" s="25">
        <v>69800</v>
      </c>
      <c r="M1164" s="25">
        <v>1</v>
      </c>
      <c r="N1164" s="28" t="s">
        <v>17</v>
      </c>
      <c r="O1164" s="29">
        <v>69800</v>
      </c>
      <c r="P1164" s="29"/>
      <c r="Q1164" s="30"/>
      <c r="R1164" s="30"/>
      <c r="S1164" s="30"/>
      <c r="T1164" s="30"/>
      <c r="U1164" s="30"/>
      <c r="V1164" s="31" t="s">
        <v>2044</v>
      </c>
      <c r="W1164" s="32">
        <v>46087</v>
      </c>
      <c r="X1164" s="32"/>
    </row>
    <row r="1165" spans="1:24" s="33" customFormat="1" ht="15" customHeight="1" x14ac:dyDescent="0.2">
      <c r="A1165" s="23" t="s">
        <v>22</v>
      </c>
      <c r="B1165" s="23">
        <v>800014918</v>
      </c>
      <c r="C1165" s="24" t="s">
        <v>23</v>
      </c>
      <c r="D1165" s="23" t="s">
        <v>28</v>
      </c>
      <c r="E1165" s="23">
        <v>622901</v>
      </c>
      <c r="F1165" s="23" t="s">
        <v>1910</v>
      </c>
      <c r="G1165" s="23">
        <f t="shared" si="19"/>
        <v>2025</v>
      </c>
      <c r="H1165" s="25">
        <v>3494003</v>
      </c>
      <c r="I1165" s="26" t="s">
        <v>25</v>
      </c>
      <c r="J1165" s="27">
        <v>46003</v>
      </c>
      <c r="K1165" s="27">
        <v>46021</v>
      </c>
      <c r="L1165" s="25">
        <v>3329003</v>
      </c>
      <c r="M1165" s="25">
        <v>1</v>
      </c>
      <c r="N1165" s="28" t="s">
        <v>17</v>
      </c>
      <c r="O1165" s="29">
        <v>3329003</v>
      </c>
      <c r="P1165" s="29"/>
      <c r="Q1165" s="30"/>
      <c r="R1165" s="30"/>
      <c r="S1165" s="30"/>
      <c r="T1165" s="30"/>
      <c r="U1165" s="30"/>
      <c r="V1165" s="31" t="s">
        <v>2044</v>
      </c>
      <c r="W1165" s="32">
        <v>46087</v>
      </c>
      <c r="X1165" s="32"/>
    </row>
    <row r="1166" spans="1:24" s="33" customFormat="1" ht="15" customHeight="1" x14ac:dyDescent="0.2">
      <c r="A1166" s="23" t="s">
        <v>22</v>
      </c>
      <c r="B1166" s="23">
        <v>800014918</v>
      </c>
      <c r="C1166" s="24" t="s">
        <v>23</v>
      </c>
      <c r="D1166" s="23" t="s">
        <v>28</v>
      </c>
      <c r="E1166" s="23">
        <v>622917</v>
      </c>
      <c r="F1166" s="23" t="s">
        <v>1911</v>
      </c>
      <c r="G1166" s="23">
        <f t="shared" si="19"/>
        <v>2025</v>
      </c>
      <c r="H1166" s="25">
        <v>69800</v>
      </c>
      <c r="I1166" s="26" t="s">
        <v>25</v>
      </c>
      <c r="J1166" s="27">
        <v>46003</v>
      </c>
      <c r="K1166" s="27">
        <v>46021</v>
      </c>
      <c r="L1166" s="25">
        <v>69800</v>
      </c>
      <c r="M1166" s="25">
        <v>1</v>
      </c>
      <c r="N1166" s="28" t="s">
        <v>17</v>
      </c>
      <c r="O1166" s="29">
        <v>69800</v>
      </c>
      <c r="P1166" s="29"/>
      <c r="Q1166" s="30"/>
      <c r="R1166" s="30"/>
      <c r="S1166" s="30"/>
      <c r="T1166" s="30"/>
      <c r="U1166" s="30"/>
      <c r="V1166" s="31" t="s">
        <v>2044</v>
      </c>
      <c r="W1166" s="32">
        <v>46087</v>
      </c>
      <c r="X1166" s="32"/>
    </row>
    <row r="1167" spans="1:24" s="33" customFormat="1" ht="15" customHeight="1" x14ac:dyDescent="0.2">
      <c r="A1167" s="23" t="s">
        <v>22</v>
      </c>
      <c r="B1167" s="23">
        <v>800014918</v>
      </c>
      <c r="C1167" s="24" t="s">
        <v>23</v>
      </c>
      <c r="D1167" s="23" t="s">
        <v>28</v>
      </c>
      <c r="E1167" s="23">
        <v>622927</v>
      </c>
      <c r="F1167" s="23" t="s">
        <v>1912</v>
      </c>
      <c r="G1167" s="23">
        <f t="shared" si="19"/>
        <v>2025</v>
      </c>
      <c r="H1167" s="25">
        <v>69800</v>
      </c>
      <c r="I1167" s="26" t="s">
        <v>25</v>
      </c>
      <c r="J1167" s="27">
        <v>46003</v>
      </c>
      <c r="K1167" s="27">
        <v>46021</v>
      </c>
      <c r="L1167" s="25">
        <v>69800</v>
      </c>
      <c r="M1167" s="25">
        <v>1</v>
      </c>
      <c r="N1167" s="28" t="s">
        <v>17</v>
      </c>
      <c r="O1167" s="29">
        <v>69800</v>
      </c>
      <c r="P1167" s="29"/>
      <c r="Q1167" s="30"/>
      <c r="R1167" s="30"/>
      <c r="S1167" s="30"/>
      <c r="T1167" s="30"/>
      <c r="U1167" s="30"/>
      <c r="V1167" s="31" t="s">
        <v>2044</v>
      </c>
      <c r="W1167" s="32">
        <v>46087</v>
      </c>
      <c r="X1167" s="32"/>
    </row>
    <row r="1168" spans="1:24" s="33" customFormat="1" ht="15" customHeight="1" x14ac:dyDescent="0.2">
      <c r="A1168" s="23" t="s">
        <v>22</v>
      </c>
      <c r="B1168" s="23">
        <v>800014918</v>
      </c>
      <c r="C1168" s="24" t="s">
        <v>23</v>
      </c>
      <c r="D1168" s="23" t="s">
        <v>28</v>
      </c>
      <c r="E1168" s="23">
        <v>622930</v>
      </c>
      <c r="F1168" s="23" t="s">
        <v>1913</v>
      </c>
      <c r="G1168" s="23">
        <f t="shared" si="19"/>
        <v>2025</v>
      </c>
      <c r="H1168" s="25">
        <v>154585</v>
      </c>
      <c r="I1168" s="26" t="s">
        <v>25</v>
      </c>
      <c r="J1168" s="27">
        <v>46003</v>
      </c>
      <c r="K1168" s="27">
        <v>46021</v>
      </c>
      <c r="L1168" s="25">
        <v>154585</v>
      </c>
      <c r="M1168" s="25">
        <v>1</v>
      </c>
      <c r="N1168" s="28" t="s">
        <v>17</v>
      </c>
      <c r="O1168" s="29">
        <v>154585</v>
      </c>
      <c r="P1168" s="29"/>
      <c r="Q1168" s="30"/>
      <c r="R1168" s="30"/>
      <c r="S1168" s="30"/>
      <c r="T1168" s="30"/>
      <c r="U1168" s="30"/>
      <c r="V1168" s="31" t="s">
        <v>2044</v>
      </c>
      <c r="W1168" s="32">
        <v>46087</v>
      </c>
      <c r="X1168" s="32"/>
    </row>
    <row r="1169" spans="1:24" s="33" customFormat="1" ht="15" customHeight="1" x14ac:dyDescent="0.2">
      <c r="A1169" s="23" t="s">
        <v>22</v>
      </c>
      <c r="B1169" s="23">
        <v>800014918</v>
      </c>
      <c r="C1169" s="24" t="s">
        <v>23</v>
      </c>
      <c r="D1169" s="23" t="s">
        <v>28</v>
      </c>
      <c r="E1169" s="23">
        <v>622951</v>
      </c>
      <c r="F1169" s="23" t="s">
        <v>1914</v>
      </c>
      <c r="G1169" s="23">
        <f t="shared" si="19"/>
        <v>2025</v>
      </c>
      <c r="H1169" s="25">
        <v>69800</v>
      </c>
      <c r="I1169" s="26" t="s">
        <v>25</v>
      </c>
      <c r="J1169" s="27">
        <v>46003</v>
      </c>
      <c r="K1169" s="27">
        <v>46021</v>
      </c>
      <c r="L1169" s="25">
        <v>69800</v>
      </c>
      <c r="M1169" s="25">
        <v>1</v>
      </c>
      <c r="N1169" s="28" t="s">
        <v>17</v>
      </c>
      <c r="O1169" s="29">
        <v>69800</v>
      </c>
      <c r="P1169" s="29"/>
      <c r="Q1169" s="30"/>
      <c r="R1169" s="30"/>
      <c r="S1169" s="30"/>
      <c r="T1169" s="30"/>
      <c r="U1169" s="30"/>
      <c r="V1169" s="31" t="s">
        <v>2044</v>
      </c>
      <c r="W1169" s="32">
        <v>46087</v>
      </c>
      <c r="X1169" s="32"/>
    </row>
    <row r="1170" spans="1:24" s="33" customFormat="1" ht="15" customHeight="1" x14ac:dyDescent="0.2">
      <c r="A1170" s="23" t="s">
        <v>22</v>
      </c>
      <c r="B1170" s="23">
        <v>800014918</v>
      </c>
      <c r="C1170" s="24" t="s">
        <v>23</v>
      </c>
      <c r="D1170" s="23" t="s">
        <v>28</v>
      </c>
      <c r="E1170" s="23">
        <v>622976</v>
      </c>
      <c r="F1170" s="23" t="s">
        <v>1915</v>
      </c>
      <c r="G1170" s="23">
        <f t="shared" si="19"/>
        <v>2025</v>
      </c>
      <c r="H1170" s="25">
        <v>69800</v>
      </c>
      <c r="I1170" s="26" t="s">
        <v>25</v>
      </c>
      <c r="J1170" s="27">
        <v>46003</v>
      </c>
      <c r="K1170" s="27">
        <v>46021</v>
      </c>
      <c r="L1170" s="25">
        <v>69800</v>
      </c>
      <c r="M1170" s="25">
        <v>1</v>
      </c>
      <c r="N1170" s="28" t="s">
        <v>17</v>
      </c>
      <c r="O1170" s="29">
        <v>69800</v>
      </c>
      <c r="P1170" s="29"/>
      <c r="Q1170" s="30"/>
      <c r="R1170" s="30"/>
      <c r="S1170" s="30"/>
      <c r="T1170" s="30"/>
      <c r="U1170" s="30"/>
      <c r="V1170" s="31" t="s">
        <v>2044</v>
      </c>
      <c r="W1170" s="32">
        <v>46087</v>
      </c>
      <c r="X1170" s="32"/>
    </row>
    <row r="1171" spans="1:24" s="33" customFormat="1" ht="15" customHeight="1" x14ac:dyDescent="0.2">
      <c r="A1171" s="23" t="s">
        <v>22</v>
      </c>
      <c r="B1171" s="23">
        <v>800014918</v>
      </c>
      <c r="C1171" s="24" t="s">
        <v>23</v>
      </c>
      <c r="D1171" s="23" t="s">
        <v>28</v>
      </c>
      <c r="E1171" s="23">
        <v>622977</v>
      </c>
      <c r="F1171" s="23" t="s">
        <v>1916</v>
      </c>
      <c r="G1171" s="23">
        <f t="shared" si="19"/>
        <v>2025</v>
      </c>
      <c r="H1171" s="25">
        <v>251593</v>
      </c>
      <c r="I1171" s="26" t="s">
        <v>25</v>
      </c>
      <c r="J1171" s="27">
        <v>46003</v>
      </c>
      <c r="K1171" s="27">
        <v>46021</v>
      </c>
      <c r="L1171" s="25">
        <v>251593</v>
      </c>
      <c r="M1171" s="25">
        <v>1</v>
      </c>
      <c r="N1171" s="28" t="s">
        <v>17</v>
      </c>
      <c r="O1171" s="29">
        <v>251593</v>
      </c>
      <c r="P1171" s="29"/>
      <c r="Q1171" s="30"/>
      <c r="R1171" s="30"/>
      <c r="S1171" s="30"/>
      <c r="T1171" s="30"/>
      <c r="U1171" s="30"/>
      <c r="V1171" s="31" t="s">
        <v>2044</v>
      </c>
      <c r="W1171" s="32">
        <v>46087</v>
      </c>
      <c r="X1171" s="32"/>
    </row>
    <row r="1172" spans="1:24" s="33" customFormat="1" ht="15" customHeight="1" x14ac:dyDescent="0.2">
      <c r="A1172" s="23" t="s">
        <v>22</v>
      </c>
      <c r="B1172" s="23">
        <v>800014918</v>
      </c>
      <c r="C1172" s="24" t="s">
        <v>23</v>
      </c>
      <c r="D1172" s="23" t="s">
        <v>28</v>
      </c>
      <c r="E1172" s="23">
        <v>622982</v>
      </c>
      <c r="F1172" s="23" t="s">
        <v>1917</v>
      </c>
      <c r="G1172" s="23">
        <f t="shared" si="19"/>
        <v>2025</v>
      </c>
      <c r="H1172" s="25">
        <v>69800</v>
      </c>
      <c r="I1172" s="26" t="s">
        <v>25</v>
      </c>
      <c r="J1172" s="27">
        <v>46003</v>
      </c>
      <c r="K1172" s="27">
        <v>46021</v>
      </c>
      <c r="L1172" s="25">
        <v>69800</v>
      </c>
      <c r="M1172" s="25">
        <v>1</v>
      </c>
      <c r="N1172" s="28" t="s">
        <v>17</v>
      </c>
      <c r="O1172" s="29">
        <v>69800</v>
      </c>
      <c r="P1172" s="29"/>
      <c r="Q1172" s="30"/>
      <c r="R1172" s="30"/>
      <c r="S1172" s="30"/>
      <c r="T1172" s="30"/>
      <c r="U1172" s="30"/>
      <c r="V1172" s="31" t="s">
        <v>2044</v>
      </c>
      <c r="W1172" s="32">
        <v>46087</v>
      </c>
      <c r="X1172" s="32"/>
    </row>
    <row r="1173" spans="1:24" s="33" customFormat="1" ht="15" customHeight="1" x14ac:dyDescent="0.2">
      <c r="A1173" s="23" t="s">
        <v>22</v>
      </c>
      <c r="B1173" s="23">
        <v>800014918</v>
      </c>
      <c r="C1173" s="24" t="s">
        <v>23</v>
      </c>
      <c r="D1173" s="23" t="s">
        <v>28</v>
      </c>
      <c r="E1173" s="23">
        <v>623011</v>
      </c>
      <c r="F1173" s="23" t="s">
        <v>1918</v>
      </c>
      <c r="G1173" s="23">
        <f t="shared" si="19"/>
        <v>2025</v>
      </c>
      <c r="H1173" s="25">
        <v>728621</v>
      </c>
      <c r="I1173" s="26" t="s">
        <v>25</v>
      </c>
      <c r="J1173" s="27">
        <v>46003</v>
      </c>
      <c r="K1173" s="27">
        <v>46021</v>
      </c>
      <c r="L1173" s="25">
        <v>728621</v>
      </c>
      <c r="M1173" s="25">
        <v>1</v>
      </c>
      <c r="N1173" s="28" t="s">
        <v>17</v>
      </c>
      <c r="O1173" s="29">
        <v>728621</v>
      </c>
      <c r="P1173" s="29"/>
      <c r="Q1173" s="30"/>
      <c r="R1173" s="30"/>
      <c r="S1173" s="30"/>
      <c r="T1173" s="30"/>
      <c r="U1173" s="30"/>
      <c r="V1173" s="31" t="s">
        <v>2044</v>
      </c>
      <c r="W1173" s="32">
        <v>46087</v>
      </c>
      <c r="X1173" s="32"/>
    </row>
    <row r="1174" spans="1:24" s="33" customFormat="1" ht="15" customHeight="1" x14ac:dyDescent="0.2">
      <c r="A1174" s="23" t="s">
        <v>22</v>
      </c>
      <c r="B1174" s="23">
        <v>800014918</v>
      </c>
      <c r="C1174" s="24" t="s">
        <v>23</v>
      </c>
      <c r="D1174" s="23" t="s">
        <v>28</v>
      </c>
      <c r="E1174" s="23">
        <v>623020</v>
      </c>
      <c r="F1174" s="23" t="s">
        <v>1919</v>
      </c>
      <c r="G1174" s="23">
        <f t="shared" si="19"/>
        <v>2025</v>
      </c>
      <c r="H1174" s="25">
        <v>281600</v>
      </c>
      <c r="I1174" s="26" t="s">
        <v>25</v>
      </c>
      <c r="J1174" s="27">
        <v>46003</v>
      </c>
      <c r="K1174" s="27">
        <v>46021</v>
      </c>
      <c r="L1174" s="25">
        <v>281600</v>
      </c>
      <c r="M1174" s="25">
        <v>1</v>
      </c>
      <c r="N1174" s="28" t="s">
        <v>17</v>
      </c>
      <c r="O1174" s="29">
        <v>281600</v>
      </c>
      <c r="P1174" s="29"/>
      <c r="Q1174" s="30"/>
      <c r="R1174" s="30"/>
      <c r="S1174" s="30"/>
      <c r="T1174" s="30"/>
      <c r="U1174" s="30"/>
      <c r="V1174" s="31" t="s">
        <v>2044</v>
      </c>
      <c r="W1174" s="32">
        <v>46087</v>
      </c>
      <c r="X1174" s="32"/>
    </row>
    <row r="1175" spans="1:24" s="33" customFormat="1" ht="15" customHeight="1" x14ac:dyDescent="0.2">
      <c r="A1175" s="23" t="s">
        <v>22</v>
      </c>
      <c r="B1175" s="23">
        <v>800014918</v>
      </c>
      <c r="C1175" s="24" t="s">
        <v>23</v>
      </c>
      <c r="D1175" s="23" t="s">
        <v>28</v>
      </c>
      <c r="E1175" s="23">
        <v>623031</v>
      </c>
      <c r="F1175" s="23" t="s">
        <v>1920</v>
      </c>
      <c r="G1175" s="23">
        <f t="shared" si="19"/>
        <v>2025</v>
      </c>
      <c r="H1175" s="25">
        <v>922260</v>
      </c>
      <c r="I1175" s="26" t="s">
        <v>25</v>
      </c>
      <c r="J1175" s="27">
        <v>46003</v>
      </c>
      <c r="K1175" s="27">
        <v>46021</v>
      </c>
      <c r="L1175" s="25">
        <v>922260</v>
      </c>
      <c r="M1175" s="25">
        <v>1</v>
      </c>
      <c r="N1175" s="28" t="s">
        <v>17</v>
      </c>
      <c r="O1175" s="29">
        <v>922260</v>
      </c>
      <c r="P1175" s="29"/>
      <c r="Q1175" s="30"/>
      <c r="R1175" s="30"/>
      <c r="S1175" s="30"/>
      <c r="T1175" s="30"/>
      <c r="U1175" s="30"/>
      <c r="V1175" s="31" t="s">
        <v>2044</v>
      </c>
      <c r="W1175" s="32">
        <v>46087</v>
      </c>
      <c r="X1175" s="32"/>
    </row>
    <row r="1176" spans="1:24" s="33" customFormat="1" ht="15" customHeight="1" x14ac:dyDescent="0.2">
      <c r="A1176" s="23" t="s">
        <v>22</v>
      </c>
      <c r="B1176" s="23">
        <v>800014918</v>
      </c>
      <c r="C1176" s="24" t="s">
        <v>23</v>
      </c>
      <c r="D1176" s="23" t="s">
        <v>28</v>
      </c>
      <c r="E1176" s="23">
        <v>623041</v>
      </c>
      <c r="F1176" s="23" t="s">
        <v>1921</v>
      </c>
      <c r="G1176" s="23">
        <f t="shared" si="19"/>
        <v>2025</v>
      </c>
      <c r="H1176" s="25">
        <v>329866</v>
      </c>
      <c r="I1176" s="26" t="s">
        <v>25</v>
      </c>
      <c r="J1176" s="27">
        <v>46003</v>
      </c>
      <c r="K1176" s="27">
        <v>46021</v>
      </c>
      <c r="L1176" s="25">
        <v>329866</v>
      </c>
      <c r="M1176" s="25">
        <v>1</v>
      </c>
      <c r="N1176" s="28" t="s">
        <v>17</v>
      </c>
      <c r="O1176" s="29">
        <v>329866</v>
      </c>
      <c r="P1176" s="29"/>
      <c r="Q1176" s="30"/>
      <c r="R1176" s="30"/>
      <c r="S1176" s="30"/>
      <c r="T1176" s="30"/>
      <c r="U1176" s="30"/>
      <c r="V1176" s="31" t="s">
        <v>2044</v>
      </c>
      <c r="W1176" s="32">
        <v>46087</v>
      </c>
      <c r="X1176" s="32"/>
    </row>
    <row r="1177" spans="1:24" s="33" customFormat="1" ht="15" customHeight="1" x14ac:dyDescent="0.2">
      <c r="A1177" s="23" t="s">
        <v>22</v>
      </c>
      <c r="B1177" s="23">
        <v>800014918</v>
      </c>
      <c r="C1177" s="24" t="s">
        <v>23</v>
      </c>
      <c r="D1177" s="23" t="s">
        <v>28</v>
      </c>
      <c r="E1177" s="23">
        <v>623056</v>
      </c>
      <c r="F1177" s="23" t="s">
        <v>1922</v>
      </c>
      <c r="G1177" s="23">
        <f t="shared" si="19"/>
        <v>2025</v>
      </c>
      <c r="H1177" s="25">
        <v>69800</v>
      </c>
      <c r="I1177" s="26" t="s">
        <v>25</v>
      </c>
      <c r="J1177" s="27">
        <v>46003</v>
      </c>
      <c r="K1177" s="27">
        <v>46021</v>
      </c>
      <c r="L1177" s="25">
        <v>69800</v>
      </c>
      <c r="M1177" s="25">
        <v>1</v>
      </c>
      <c r="N1177" s="28" t="s">
        <v>17</v>
      </c>
      <c r="O1177" s="29">
        <v>69800</v>
      </c>
      <c r="P1177" s="29"/>
      <c r="Q1177" s="30"/>
      <c r="R1177" s="30"/>
      <c r="S1177" s="30"/>
      <c r="T1177" s="30"/>
      <c r="U1177" s="30"/>
      <c r="V1177" s="31" t="s">
        <v>2044</v>
      </c>
      <c r="W1177" s="32">
        <v>46087</v>
      </c>
      <c r="X1177" s="32"/>
    </row>
    <row r="1178" spans="1:24" s="33" customFormat="1" ht="15" customHeight="1" x14ac:dyDescent="0.2">
      <c r="A1178" s="23" t="s">
        <v>22</v>
      </c>
      <c r="B1178" s="23">
        <v>800014918</v>
      </c>
      <c r="C1178" s="24" t="s">
        <v>23</v>
      </c>
      <c r="D1178" s="23" t="s">
        <v>28</v>
      </c>
      <c r="E1178" s="23">
        <v>623068</v>
      </c>
      <c r="F1178" s="23" t="s">
        <v>1923</v>
      </c>
      <c r="G1178" s="23">
        <f t="shared" si="19"/>
        <v>2025</v>
      </c>
      <c r="H1178" s="25">
        <v>69800</v>
      </c>
      <c r="I1178" s="26" t="s">
        <v>25</v>
      </c>
      <c r="J1178" s="27">
        <v>46003</v>
      </c>
      <c r="K1178" s="27">
        <v>46021</v>
      </c>
      <c r="L1178" s="25">
        <v>69800</v>
      </c>
      <c r="M1178" s="25">
        <v>1</v>
      </c>
      <c r="N1178" s="28" t="s">
        <v>17</v>
      </c>
      <c r="O1178" s="29">
        <v>69800</v>
      </c>
      <c r="P1178" s="29"/>
      <c r="Q1178" s="30"/>
      <c r="R1178" s="30"/>
      <c r="S1178" s="30"/>
      <c r="T1178" s="30"/>
      <c r="U1178" s="30"/>
      <c r="V1178" s="31" t="s">
        <v>2044</v>
      </c>
      <c r="W1178" s="32">
        <v>46087</v>
      </c>
      <c r="X1178" s="32"/>
    </row>
    <row r="1179" spans="1:24" s="33" customFormat="1" ht="15" customHeight="1" x14ac:dyDescent="0.2">
      <c r="A1179" s="23" t="s">
        <v>22</v>
      </c>
      <c r="B1179" s="23">
        <v>800014918</v>
      </c>
      <c r="C1179" s="24" t="s">
        <v>23</v>
      </c>
      <c r="D1179" s="23" t="s">
        <v>28</v>
      </c>
      <c r="E1179" s="23">
        <v>623070</v>
      </c>
      <c r="F1179" s="23" t="s">
        <v>1924</v>
      </c>
      <c r="G1179" s="23">
        <f t="shared" si="19"/>
        <v>2025</v>
      </c>
      <c r="H1179" s="25">
        <v>69800</v>
      </c>
      <c r="I1179" s="26" t="s">
        <v>25</v>
      </c>
      <c r="J1179" s="27">
        <v>46003</v>
      </c>
      <c r="K1179" s="27">
        <v>46021</v>
      </c>
      <c r="L1179" s="25">
        <v>69800</v>
      </c>
      <c r="M1179" s="25">
        <v>1</v>
      </c>
      <c r="N1179" s="28" t="s">
        <v>17</v>
      </c>
      <c r="O1179" s="29">
        <v>69800</v>
      </c>
      <c r="P1179" s="29"/>
      <c r="Q1179" s="30"/>
      <c r="R1179" s="30"/>
      <c r="S1179" s="30"/>
      <c r="T1179" s="30"/>
      <c r="U1179" s="30"/>
      <c r="V1179" s="31" t="s">
        <v>2044</v>
      </c>
      <c r="W1179" s="32">
        <v>46087</v>
      </c>
      <c r="X1179" s="32"/>
    </row>
    <row r="1180" spans="1:24" s="33" customFormat="1" ht="15" customHeight="1" x14ac:dyDescent="0.2">
      <c r="A1180" s="23" t="s">
        <v>22</v>
      </c>
      <c r="B1180" s="23">
        <v>800014918</v>
      </c>
      <c r="C1180" s="24" t="s">
        <v>23</v>
      </c>
      <c r="D1180" s="23" t="s">
        <v>28</v>
      </c>
      <c r="E1180" s="23">
        <v>623073</v>
      </c>
      <c r="F1180" s="23" t="s">
        <v>1925</v>
      </c>
      <c r="G1180" s="23">
        <f t="shared" si="19"/>
        <v>2025</v>
      </c>
      <c r="H1180" s="25">
        <v>69800</v>
      </c>
      <c r="I1180" s="26" t="s">
        <v>25</v>
      </c>
      <c r="J1180" s="27">
        <v>46003</v>
      </c>
      <c r="K1180" s="27">
        <v>46021</v>
      </c>
      <c r="L1180" s="25">
        <v>69800</v>
      </c>
      <c r="M1180" s="25">
        <v>1</v>
      </c>
      <c r="N1180" s="28" t="s">
        <v>17</v>
      </c>
      <c r="O1180" s="29">
        <v>69800</v>
      </c>
      <c r="P1180" s="29"/>
      <c r="Q1180" s="30"/>
      <c r="R1180" s="30"/>
      <c r="S1180" s="30"/>
      <c r="T1180" s="30"/>
      <c r="U1180" s="30"/>
      <c r="V1180" s="31" t="s">
        <v>2044</v>
      </c>
      <c r="W1180" s="32">
        <v>46087</v>
      </c>
      <c r="X1180" s="32"/>
    </row>
    <row r="1181" spans="1:24" s="33" customFormat="1" ht="15" customHeight="1" x14ac:dyDescent="0.2">
      <c r="A1181" s="23" t="s">
        <v>22</v>
      </c>
      <c r="B1181" s="23">
        <v>800014918</v>
      </c>
      <c r="C1181" s="24" t="s">
        <v>23</v>
      </c>
      <c r="D1181" s="23" t="s">
        <v>28</v>
      </c>
      <c r="E1181" s="23">
        <v>623079</v>
      </c>
      <c r="F1181" s="23" t="s">
        <v>1926</v>
      </c>
      <c r="G1181" s="23">
        <f t="shared" si="19"/>
        <v>2025</v>
      </c>
      <c r="H1181" s="25">
        <v>69800</v>
      </c>
      <c r="I1181" s="26" t="s">
        <v>25</v>
      </c>
      <c r="J1181" s="27">
        <v>46003</v>
      </c>
      <c r="K1181" s="27">
        <v>46021</v>
      </c>
      <c r="L1181" s="25">
        <v>69800</v>
      </c>
      <c r="M1181" s="25">
        <v>1</v>
      </c>
      <c r="N1181" s="28" t="s">
        <v>17</v>
      </c>
      <c r="O1181" s="29">
        <v>69800</v>
      </c>
      <c r="P1181" s="29"/>
      <c r="Q1181" s="30"/>
      <c r="R1181" s="30"/>
      <c r="S1181" s="30"/>
      <c r="T1181" s="30"/>
      <c r="U1181" s="30"/>
      <c r="V1181" s="31" t="s">
        <v>2044</v>
      </c>
      <c r="W1181" s="32">
        <v>46087</v>
      </c>
      <c r="X1181" s="32"/>
    </row>
    <row r="1182" spans="1:24" s="33" customFormat="1" ht="15" customHeight="1" x14ac:dyDescent="0.2">
      <c r="A1182" s="23" t="s">
        <v>22</v>
      </c>
      <c r="B1182" s="23">
        <v>800014918</v>
      </c>
      <c r="C1182" s="24" t="s">
        <v>23</v>
      </c>
      <c r="D1182" s="23" t="s">
        <v>28</v>
      </c>
      <c r="E1182" s="23">
        <v>623086</v>
      </c>
      <c r="F1182" s="23" t="s">
        <v>1927</v>
      </c>
      <c r="G1182" s="23">
        <f t="shared" si="19"/>
        <v>2025</v>
      </c>
      <c r="H1182" s="25">
        <v>69800</v>
      </c>
      <c r="I1182" s="26" t="s">
        <v>25</v>
      </c>
      <c r="J1182" s="27">
        <v>46003</v>
      </c>
      <c r="K1182" s="27">
        <v>46021</v>
      </c>
      <c r="L1182" s="25">
        <v>69800</v>
      </c>
      <c r="M1182" s="25">
        <v>1</v>
      </c>
      <c r="N1182" s="28" t="s">
        <v>17</v>
      </c>
      <c r="O1182" s="29">
        <v>69800</v>
      </c>
      <c r="P1182" s="29"/>
      <c r="Q1182" s="30"/>
      <c r="R1182" s="30"/>
      <c r="S1182" s="30"/>
      <c r="T1182" s="30"/>
      <c r="U1182" s="30"/>
      <c r="V1182" s="31" t="s">
        <v>2044</v>
      </c>
      <c r="W1182" s="32">
        <v>46087</v>
      </c>
      <c r="X1182" s="32"/>
    </row>
    <row r="1183" spans="1:24" s="33" customFormat="1" ht="15" customHeight="1" x14ac:dyDescent="0.2">
      <c r="A1183" s="23" t="s">
        <v>22</v>
      </c>
      <c r="B1183" s="23">
        <v>800014918</v>
      </c>
      <c r="C1183" s="24" t="s">
        <v>23</v>
      </c>
      <c r="D1183" s="23" t="s">
        <v>28</v>
      </c>
      <c r="E1183" s="23">
        <v>623096</v>
      </c>
      <c r="F1183" s="23" t="s">
        <v>1928</v>
      </c>
      <c r="G1183" s="23">
        <f t="shared" si="19"/>
        <v>2025</v>
      </c>
      <c r="H1183" s="25">
        <v>69800</v>
      </c>
      <c r="I1183" s="26" t="s">
        <v>25</v>
      </c>
      <c r="J1183" s="27">
        <v>46003</v>
      </c>
      <c r="K1183" s="27">
        <v>46021</v>
      </c>
      <c r="L1183" s="25">
        <v>69800</v>
      </c>
      <c r="M1183" s="25">
        <v>1</v>
      </c>
      <c r="N1183" s="28" t="s">
        <v>17</v>
      </c>
      <c r="O1183" s="29">
        <v>69800</v>
      </c>
      <c r="P1183" s="29"/>
      <c r="Q1183" s="30"/>
      <c r="R1183" s="30"/>
      <c r="S1183" s="30"/>
      <c r="T1183" s="30"/>
      <c r="U1183" s="30"/>
      <c r="V1183" s="31" t="s">
        <v>2044</v>
      </c>
      <c r="W1183" s="32">
        <v>46087</v>
      </c>
      <c r="X1183" s="32"/>
    </row>
    <row r="1184" spans="1:24" s="33" customFormat="1" ht="15" customHeight="1" x14ac:dyDescent="0.2">
      <c r="A1184" s="23" t="s">
        <v>22</v>
      </c>
      <c r="B1184" s="23">
        <v>800014918</v>
      </c>
      <c r="C1184" s="24" t="s">
        <v>23</v>
      </c>
      <c r="D1184" s="23" t="s">
        <v>28</v>
      </c>
      <c r="E1184" s="23">
        <v>623105</v>
      </c>
      <c r="F1184" s="23" t="s">
        <v>1929</v>
      </c>
      <c r="G1184" s="23">
        <f t="shared" si="19"/>
        <v>2025</v>
      </c>
      <c r="H1184" s="25">
        <v>3374429</v>
      </c>
      <c r="I1184" s="26" t="s">
        <v>25</v>
      </c>
      <c r="J1184" s="27">
        <v>46003</v>
      </c>
      <c r="K1184" s="27">
        <v>46021</v>
      </c>
      <c r="L1184" s="25">
        <v>3209429</v>
      </c>
      <c r="M1184" s="25">
        <v>1</v>
      </c>
      <c r="N1184" s="28" t="s">
        <v>17</v>
      </c>
      <c r="O1184" s="29">
        <v>3209429</v>
      </c>
      <c r="P1184" s="29"/>
      <c r="Q1184" s="30"/>
      <c r="R1184" s="30"/>
      <c r="S1184" s="30"/>
      <c r="T1184" s="30"/>
      <c r="U1184" s="30"/>
      <c r="V1184" s="31" t="s">
        <v>2044</v>
      </c>
      <c r="W1184" s="32">
        <v>46087</v>
      </c>
      <c r="X1184" s="32"/>
    </row>
    <row r="1185" spans="1:24" s="33" customFormat="1" ht="15" customHeight="1" x14ac:dyDescent="0.2">
      <c r="A1185" s="23" t="s">
        <v>22</v>
      </c>
      <c r="B1185" s="23">
        <v>800014918</v>
      </c>
      <c r="C1185" s="24" t="s">
        <v>23</v>
      </c>
      <c r="D1185" s="23" t="s">
        <v>28</v>
      </c>
      <c r="E1185" s="23">
        <v>623121</v>
      </c>
      <c r="F1185" s="23" t="s">
        <v>1930</v>
      </c>
      <c r="G1185" s="23">
        <f t="shared" si="19"/>
        <v>2025</v>
      </c>
      <c r="H1185" s="25">
        <v>69800</v>
      </c>
      <c r="I1185" s="26" t="s">
        <v>25</v>
      </c>
      <c r="J1185" s="27">
        <v>46003</v>
      </c>
      <c r="K1185" s="27">
        <v>46021</v>
      </c>
      <c r="L1185" s="25">
        <v>69800</v>
      </c>
      <c r="M1185" s="25">
        <v>1</v>
      </c>
      <c r="N1185" s="28" t="s">
        <v>17</v>
      </c>
      <c r="O1185" s="29">
        <v>69800</v>
      </c>
      <c r="P1185" s="29"/>
      <c r="Q1185" s="30"/>
      <c r="R1185" s="30"/>
      <c r="S1185" s="30"/>
      <c r="T1185" s="30"/>
      <c r="U1185" s="30"/>
      <c r="V1185" s="31" t="s">
        <v>2044</v>
      </c>
      <c r="W1185" s="32">
        <v>46087</v>
      </c>
      <c r="X1185" s="32"/>
    </row>
    <row r="1186" spans="1:24" s="33" customFormat="1" ht="15" customHeight="1" x14ac:dyDescent="0.2">
      <c r="A1186" s="23" t="s">
        <v>22</v>
      </c>
      <c r="B1186" s="23">
        <v>800014918</v>
      </c>
      <c r="C1186" s="24" t="s">
        <v>23</v>
      </c>
      <c r="D1186" s="23" t="s">
        <v>28</v>
      </c>
      <c r="E1186" s="23">
        <v>623127</v>
      </c>
      <c r="F1186" s="23" t="s">
        <v>1931</v>
      </c>
      <c r="G1186" s="23">
        <f t="shared" si="19"/>
        <v>2025</v>
      </c>
      <c r="H1186" s="25">
        <v>69800</v>
      </c>
      <c r="I1186" s="26" t="s">
        <v>25</v>
      </c>
      <c r="J1186" s="27">
        <v>46003</v>
      </c>
      <c r="K1186" s="27">
        <v>46021</v>
      </c>
      <c r="L1186" s="25">
        <v>69800</v>
      </c>
      <c r="M1186" s="25">
        <v>1</v>
      </c>
      <c r="N1186" s="28" t="s">
        <v>17</v>
      </c>
      <c r="O1186" s="29">
        <v>69800</v>
      </c>
      <c r="P1186" s="29"/>
      <c r="Q1186" s="30"/>
      <c r="R1186" s="30"/>
      <c r="S1186" s="30"/>
      <c r="T1186" s="30"/>
      <c r="U1186" s="30"/>
      <c r="V1186" s="31" t="s">
        <v>2044</v>
      </c>
      <c r="W1186" s="32">
        <v>46087</v>
      </c>
      <c r="X1186" s="32"/>
    </row>
    <row r="1187" spans="1:24" s="33" customFormat="1" ht="15" customHeight="1" x14ac:dyDescent="0.2">
      <c r="A1187" s="23" t="s">
        <v>22</v>
      </c>
      <c r="B1187" s="23">
        <v>800014918</v>
      </c>
      <c r="C1187" s="24" t="s">
        <v>23</v>
      </c>
      <c r="D1187" s="23" t="s">
        <v>28</v>
      </c>
      <c r="E1187" s="23">
        <v>623129</v>
      </c>
      <c r="F1187" s="23" t="s">
        <v>1932</v>
      </c>
      <c r="G1187" s="23">
        <f t="shared" si="19"/>
        <v>2025</v>
      </c>
      <c r="H1187" s="25">
        <v>3662323</v>
      </c>
      <c r="I1187" s="26" t="s">
        <v>25</v>
      </c>
      <c r="J1187" s="27">
        <v>46003</v>
      </c>
      <c r="K1187" s="27">
        <v>46021</v>
      </c>
      <c r="L1187" s="25">
        <v>3662323</v>
      </c>
      <c r="M1187" s="25">
        <v>1</v>
      </c>
      <c r="N1187" s="28" t="s">
        <v>17</v>
      </c>
      <c r="O1187" s="29">
        <v>3662323</v>
      </c>
      <c r="P1187" s="29"/>
      <c r="Q1187" s="30"/>
      <c r="R1187" s="30"/>
      <c r="S1187" s="30"/>
      <c r="T1187" s="30"/>
      <c r="U1187" s="30"/>
      <c r="V1187" s="31" t="s">
        <v>2044</v>
      </c>
      <c r="W1187" s="32">
        <v>46087</v>
      </c>
      <c r="X1187" s="32"/>
    </row>
    <row r="1188" spans="1:24" s="33" customFormat="1" ht="15" customHeight="1" x14ac:dyDescent="0.2">
      <c r="A1188" s="23" t="s">
        <v>22</v>
      </c>
      <c r="B1188" s="23">
        <v>800014918</v>
      </c>
      <c r="C1188" s="24" t="s">
        <v>23</v>
      </c>
      <c r="D1188" s="23" t="s">
        <v>28</v>
      </c>
      <c r="E1188" s="23">
        <v>623154</v>
      </c>
      <c r="F1188" s="23" t="s">
        <v>1933</v>
      </c>
      <c r="G1188" s="23">
        <f t="shared" si="19"/>
        <v>2025</v>
      </c>
      <c r="H1188" s="25">
        <v>519200</v>
      </c>
      <c r="I1188" s="26" t="s">
        <v>25</v>
      </c>
      <c r="J1188" s="27">
        <v>46003</v>
      </c>
      <c r="K1188" s="27">
        <v>46021</v>
      </c>
      <c r="L1188" s="25">
        <v>519200</v>
      </c>
      <c r="M1188" s="25">
        <v>1</v>
      </c>
      <c r="N1188" s="28" t="s">
        <v>17</v>
      </c>
      <c r="O1188" s="29">
        <v>519200</v>
      </c>
      <c r="P1188" s="29"/>
      <c r="Q1188" s="30"/>
      <c r="R1188" s="30"/>
      <c r="S1188" s="30"/>
      <c r="T1188" s="30"/>
      <c r="U1188" s="30"/>
      <c r="V1188" s="31" t="s">
        <v>2044</v>
      </c>
      <c r="W1188" s="32">
        <v>46087</v>
      </c>
      <c r="X1188" s="32"/>
    </row>
    <row r="1189" spans="1:24" s="33" customFormat="1" ht="15" customHeight="1" x14ac:dyDescent="0.2">
      <c r="A1189" s="23" t="s">
        <v>22</v>
      </c>
      <c r="B1189" s="23">
        <v>800014918</v>
      </c>
      <c r="C1189" s="24" t="s">
        <v>23</v>
      </c>
      <c r="D1189" s="23" t="s">
        <v>28</v>
      </c>
      <c r="E1189" s="23">
        <v>622758</v>
      </c>
      <c r="F1189" s="23" t="s">
        <v>1894</v>
      </c>
      <c r="G1189" s="23">
        <f t="shared" si="19"/>
        <v>2025</v>
      </c>
      <c r="H1189" s="25">
        <v>69800</v>
      </c>
      <c r="I1189" s="26" t="s">
        <v>25</v>
      </c>
      <c r="J1189" s="27">
        <v>46003</v>
      </c>
      <c r="K1189" s="27">
        <v>46021</v>
      </c>
      <c r="L1189" s="25">
        <v>69800</v>
      </c>
      <c r="M1189" s="25">
        <v>1</v>
      </c>
      <c r="N1189" s="28" t="s">
        <v>17</v>
      </c>
      <c r="O1189" s="29">
        <v>69800</v>
      </c>
      <c r="P1189" s="29"/>
      <c r="Q1189" s="30"/>
      <c r="R1189" s="30"/>
      <c r="S1189" s="30"/>
      <c r="T1189" s="30"/>
      <c r="U1189" s="30"/>
      <c r="V1189" s="31" t="s">
        <v>2044</v>
      </c>
      <c r="W1189" s="32">
        <v>46087</v>
      </c>
      <c r="X1189" s="32"/>
    </row>
    <row r="1190" spans="1:24" s="33" customFormat="1" ht="15" customHeight="1" x14ac:dyDescent="0.2">
      <c r="A1190" s="23" t="s">
        <v>22</v>
      </c>
      <c r="B1190" s="23">
        <v>800014918</v>
      </c>
      <c r="C1190" s="24" t="s">
        <v>23</v>
      </c>
      <c r="D1190" s="23" t="s">
        <v>28</v>
      </c>
      <c r="E1190" s="23">
        <v>622764</v>
      </c>
      <c r="F1190" s="23" t="s">
        <v>1895</v>
      </c>
      <c r="G1190" s="23">
        <f t="shared" si="19"/>
        <v>2025</v>
      </c>
      <c r="H1190" s="25">
        <v>69800</v>
      </c>
      <c r="I1190" s="26" t="s">
        <v>25</v>
      </c>
      <c r="J1190" s="27">
        <v>46003</v>
      </c>
      <c r="K1190" s="27">
        <v>46021</v>
      </c>
      <c r="L1190" s="25">
        <v>69800</v>
      </c>
      <c r="M1190" s="25">
        <v>1</v>
      </c>
      <c r="N1190" s="28" t="s">
        <v>17</v>
      </c>
      <c r="O1190" s="29">
        <v>69800</v>
      </c>
      <c r="P1190" s="29"/>
      <c r="Q1190" s="30"/>
      <c r="R1190" s="30"/>
      <c r="S1190" s="30"/>
      <c r="T1190" s="30"/>
      <c r="U1190" s="30"/>
      <c r="V1190" s="31" t="s">
        <v>2044</v>
      </c>
      <c r="W1190" s="32">
        <v>46087</v>
      </c>
      <c r="X1190" s="32"/>
    </row>
    <row r="1191" spans="1:24" s="33" customFormat="1" ht="15" customHeight="1" x14ac:dyDescent="0.2">
      <c r="A1191" s="23" t="s">
        <v>22</v>
      </c>
      <c r="B1191" s="23">
        <v>800014918</v>
      </c>
      <c r="C1191" s="24" t="s">
        <v>23</v>
      </c>
      <c r="D1191" s="23" t="s">
        <v>28</v>
      </c>
      <c r="E1191" s="23">
        <v>622778</v>
      </c>
      <c r="F1191" s="23" t="s">
        <v>1896</v>
      </c>
      <c r="G1191" s="23">
        <f t="shared" si="19"/>
        <v>2025</v>
      </c>
      <c r="H1191" s="25">
        <v>1242152</v>
      </c>
      <c r="I1191" s="26" t="s">
        <v>25</v>
      </c>
      <c r="J1191" s="27">
        <v>46003</v>
      </c>
      <c r="K1191" s="27">
        <v>46021</v>
      </c>
      <c r="L1191" s="25">
        <v>1242152</v>
      </c>
      <c r="M1191" s="25">
        <v>1</v>
      </c>
      <c r="N1191" s="28" t="s">
        <v>17</v>
      </c>
      <c r="O1191" s="29">
        <v>1242152</v>
      </c>
      <c r="P1191" s="29"/>
      <c r="Q1191" s="30"/>
      <c r="R1191" s="30"/>
      <c r="S1191" s="30"/>
      <c r="T1191" s="30"/>
      <c r="U1191" s="30"/>
      <c r="V1191" s="31" t="s">
        <v>2044</v>
      </c>
      <c r="W1191" s="32">
        <v>46087</v>
      </c>
      <c r="X1191" s="32"/>
    </row>
    <row r="1192" spans="1:24" s="33" customFormat="1" ht="15" customHeight="1" x14ac:dyDescent="0.2">
      <c r="A1192" s="23" t="s">
        <v>22</v>
      </c>
      <c r="B1192" s="23">
        <v>800014918</v>
      </c>
      <c r="C1192" s="24" t="s">
        <v>23</v>
      </c>
      <c r="D1192" s="23" t="s">
        <v>28</v>
      </c>
      <c r="E1192" s="23">
        <v>622780</v>
      </c>
      <c r="F1192" s="23" t="s">
        <v>1897</v>
      </c>
      <c r="G1192" s="23">
        <f t="shared" si="19"/>
        <v>2025</v>
      </c>
      <c r="H1192" s="25">
        <v>145600</v>
      </c>
      <c r="I1192" s="26" t="s">
        <v>25</v>
      </c>
      <c r="J1192" s="27">
        <v>46003</v>
      </c>
      <c r="K1192" s="27">
        <v>46021</v>
      </c>
      <c r="L1192" s="25">
        <v>145600</v>
      </c>
      <c r="M1192" s="25">
        <v>1</v>
      </c>
      <c r="N1192" s="28" t="s">
        <v>17</v>
      </c>
      <c r="O1192" s="29">
        <v>145600</v>
      </c>
      <c r="P1192" s="29"/>
      <c r="Q1192" s="30"/>
      <c r="R1192" s="30"/>
      <c r="S1192" s="30"/>
      <c r="T1192" s="30"/>
      <c r="U1192" s="30"/>
      <c r="V1192" s="31" t="s">
        <v>2044</v>
      </c>
      <c r="W1192" s="32">
        <v>46087</v>
      </c>
      <c r="X1192" s="32"/>
    </row>
    <row r="1193" spans="1:24" s="33" customFormat="1" ht="15" customHeight="1" x14ac:dyDescent="0.2">
      <c r="A1193" s="23" t="s">
        <v>22</v>
      </c>
      <c r="B1193" s="23">
        <v>800014918</v>
      </c>
      <c r="C1193" s="24" t="s">
        <v>23</v>
      </c>
      <c r="D1193" s="23" t="s">
        <v>28</v>
      </c>
      <c r="E1193" s="23">
        <v>622786</v>
      </c>
      <c r="F1193" s="23" t="s">
        <v>1898</v>
      </c>
      <c r="G1193" s="23">
        <f t="shared" si="19"/>
        <v>2025</v>
      </c>
      <c r="H1193" s="25">
        <v>1427783</v>
      </c>
      <c r="I1193" s="26" t="s">
        <v>25</v>
      </c>
      <c r="J1193" s="27">
        <v>46003</v>
      </c>
      <c r="K1193" s="27">
        <v>46021</v>
      </c>
      <c r="L1193" s="25">
        <v>1427783</v>
      </c>
      <c r="M1193" s="25">
        <v>1</v>
      </c>
      <c r="N1193" s="28" t="s">
        <v>17</v>
      </c>
      <c r="O1193" s="29">
        <v>1427783</v>
      </c>
      <c r="P1193" s="29"/>
      <c r="Q1193" s="30"/>
      <c r="R1193" s="30"/>
      <c r="S1193" s="30"/>
      <c r="T1193" s="30"/>
      <c r="U1193" s="30"/>
      <c r="V1193" s="31" t="s">
        <v>2044</v>
      </c>
      <c r="W1193" s="32">
        <v>46087</v>
      </c>
      <c r="X1193" s="32"/>
    </row>
    <row r="1194" spans="1:24" s="33" customFormat="1" ht="15" customHeight="1" x14ac:dyDescent="0.2">
      <c r="A1194" s="23" t="s">
        <v>22</v>
      </c>
      <c r="B1194" s="23">
        <v>800014918</v>
      </c>
      <c r="C1194" s="24" t="s">
        <v>23</v>
      </c>
      <c r="D1194" s="23" t="s">
        <v>28</v>
      </c>
      <c r="E1194" s="23">
        <v>622789</v>
      </c>
      <c r="F1194" s="23" t="s">
        <v>1899</v>
      </c>
      <c r="G1194" s="23">
        <f t="shared" si="19"/>
        <v>2025</v>
      </c>
      <c r="H1194" s="25">
        <v>69800</v>
      </c>
      <c r="I1194" s="26" t="s">
        <v>25</v>
      </c>
      <c r="J1194" s="27">
        <v>46003</v>
      </c>
      <c r="K1194" s="27">
        <v>46021</v>
      </c>
      <c r="L1194" s="25">
        <v>69800</v>
      </c>
      <c r="M1194" s="25">
        <v>1</v>
      </c>
      <c r="N1194" s="28" t="s">
        <v>17</v>
      </c>
      <c r="O1194" s="29">
        <v>69800</v>
      </c>
      <c r="P1194" s="29"/>
      <c r="Q1194" s="30"/>
      <c r="R1194" s="30"/>
      <c r="S1194" s="30"/>
      <c r="T1194" s="30"/>
      <c r="U1194" s="30"/>
      <c r="V1194" s="31" t="s">
        <v>2044</v>
      </c>
      <c r="W1194" s="32">
        <v>46087</v>
      </c>
      <c r="X1194" s="32"/>
    </row>
    <row r="1195" spans="1:24" s="33" customFormat="1" ht="15" customHeight="1" x14ac:dyDescent="0.2">
      <c r="A1195" s="23" t="s">
        <v>22</v>
      </c>
      <c r="B1195" s="23">
        <v>800014918</v>
      </c>
      <c r="C1195" s="24" t="s">
        <v>23</v>
      </c>
      <c r="D1195" s="23" t="s">
        <v>28</v>
      </c>
      <c r="E1195" s="23">
        <v>622807</v>
      </c>
      <c r="F1195" s="23" t="s">
        <v>1900</v>
      </c>
      <c r="G1195" s="23">
        <f t="shared" si="19"/>
        <v>2025</v>
      </c>
      <c r="H1195" s="25">
        <v>69800</v>
      </c>
      <c r="I1195" s="26" t="s">
        <v>25</v>
      </c>
      <c r="J1195" s="27">
        <v>46003</v>
      </c>
      <c r="K1195" s="27">
        <v>46021</v>
      </c>
      <c r="L1195" s="25">
        <v>69800</v>
      </c>
      <c r="M1195" s="25">
        <v>1</v>
      </c>
      <c r="N1195" s="28" t="s">
        <v>17</v>
      </c>
      <c r="O1195" s="29">
        <v>69800</v>
      </c>
      <c r="P1195" s="29"/>
      <c r="Q1195" s="30"/>
      <c r="R1195" s="30"/>
      <c r="S1195" s="30"/>
      <c r="T1195" s="30"/>
      <c r="U1195" s="30"/>
      <c r="V1195" s="31" t="s">
        <v>2044</v>
      </c>
      <c r="W1195" s="32">
        <v>46087</v>
      </c>
      <c r="X1195" s="32"/>
    </row>
    <row r="1196" spans="1:24" s="33" customFormat="1" ht="15" customHeight="1" x14ac:dyDescent="0.2">
      <c r="A1196" s="23" t="s">
        <v>22</v>
      </c>
      <c r="B1196" s="23">
        <v>800014918</v>
      </c>
      <c r="C1196" s="24" t="s">
        <v>23</v>
      </c>
      <c r="D1196" s="23" t="s">
        <v>28</v>
      </c>
      <c r="E1196" s="23">
        <v>622808</v>
      </c>
      <c r="F1196" s="23" t="s">
        <v>1901</v>
      </c>
      <c r="G1196" s="23">
        <f t="shared" si="19"/>
        <v>2025</v>
      </c>
      <c r="H1196" s="25">
        <v>69800</v>
      </c>
      <c r="I1196" s="26" t="s">
        <v>25</v>
      </c>
      <c r="J1196" s="27">
        <v>46003</v>
      </c>
      <c r="K1196" s="27">
        <v>46021</v>
      </c>
      <c r="L1196" s="25">
        <v>69800</v>
      </c>
      <c r="M1196" s="25">
        <v>1</v>
      </c>
      <c r="N1196" s="28" t="s">
        <v>17</v>
      </c>
      <c r="O1196" s="29">
        <v>69800</v>
      </c>
      <c r="P1196" s="29"/>
      <c r="Q1196" s="30"/>
      <c r="R1196" s="30"/>
      <c r="S1196" s="30"/>
      <c r="T1196" s="30"/>
      <c r="U1196" s="30"/>
      <c r="V1196" s="31" t="s">
        <v>2044</v>
      </c>
      <c r="W1196" s="32">
        <v>46087</v>
      </c>
      <c r="X1196" s="32"/>
    </row>
    <row r="1197" spans="1:24" s="33" customFormat="1" ht="15" customHeight="1" x14ac:dyDescent="0.2">
      <c r="A1197" s="23" t="s">
        <v>22</v>
      </c>
      <c r="B1197" s="23">
        <v>800014918</v>
      </c>
      <c r="C1197" s="24" t="s">
        <v>23</v>
      </c>
      <c r="D1197" s="23" t="s">
        <v>28</v>
      </c>
      <c r="E1197" s="23">
        <v>622825</v>
      </c>
      <c r="F1197" s="23" t="s">
        <v>1902</v>
      </c>
      <c r="G1197" s="23">
        <f t="shared" si="19"/>
        <v>2025</v>
      </c>
      <c r="H1197" s="25">
        <v>69800</v>
      </c>
      <c r="I1197" s="26" t="s">
        <v>25</v>
      </c>
      <c r="J1197" s="27">
        <v>46003</v>
      </c>
      <c r="K1197" s="27">
        <v>46021</v>
      </c>
      <c r="L1197" s="25">
        <v>69800</v>
      </c>
      <c r="M1197" s="25">
        <v>1</v>
      </c>
      <c r="N1197" s="28" t="s">
        <v>17</v>
      </c>
      <c r="O1197" s="29">
        <v>69800</v>
      </c>
      <c r="P1197" s="29"/>
      <c r="Q1197" s="30"/>
      <c r="R1197" s="30"/>
      <c r="S1197" s="30"/>
      <c r="T1197" s="30"/>
      <c r="U1197" s="30"/>
      <c r="V1197" s="31" t="s">
        <v>2044</v>
      </c>
      <c r="W1197" s="32">
        <v>46087</v>
      </c>
      <c r="X1197" s="32"/>
    </row>
    <row r="1198" spans="1:24" s="33" customFormat="1" ht="15" customHeight="1" x14ac:dyDescent="0.2">
      <c r="A1198" s="23" t="s">
        <v>22</v>
      </c>
      <c r="B1198" s="23">
        <v>800014918</v>
      </c>
      <c r="C1198" s="24" t="s">
        <v>23</v>
      </c>
      <c r="D1198" s="23" t="s">
        <v>28</v>
      </c>
      <c r="E1198" s="23">
        <v>622828</v>
      </c>
      <c r="F1198" s="23" t="s">
        <v>1903</v>
      </c>
      <c r="G1198" s="23">
        <f t="shared" si="19"/>
        <v>2025</v>
      </c>
      <c r="H1198" s="25">
        <v>69800</v>
      </c>
      <c r="I1198" s="26" t="s">
        <v>25</v>
      </c>
      <c r="J1198" s="27">
        <v>46003</v>
      </c>
      <c r="K1198" s="27">
        <v>46021</v>
      </c>
      <c r="L1198" s="25">
        <v>69800</v>
      </c>
      <c r="M1198" s="25">
        <v>1</v>
      </c>
      <c r="N1198" s="28" t="s">
        <v>17</v>
      </c>
      <c r="O1198" s="29">
        <v>69800</v>
      </c>
      <c r="P1198" s="29"/>
      <c r="Q1198" s="30"/>
      <c r="R1198" s="30"/>
      <c r="S1198" s="30"/>
      <c r="T1198" s="30"/>
      <c r="U1198" s="30"/>
      <c r="V1198" s="31" t="s">
        <v>2044</v>
      </c>
      <c r="W1198" s="32">
        <v>46087</v>
      </c>
      <c r="X1198" s="32"/>
    </row>
    <row r="1199" spans="1:24" s="33" customFormat="1" ht="15" customHeight="1" x14ac:dyDescent="0.2">
      <c r="A1199" s="23" t="s">
        <v>22</v>
      </c>
      <c r="B1199" s="23">
        <v>800014918</v>
      </c>
      <c r="C1199" s="24" t="s">
        <v>23</v>
      </c>
      <c r="D1199" s="23" t="s">
        <v>28</v>
      </c>
      <c r="E1199" s="23">
        <v>622829</v>
      </c>
      <c r="F1199" s="23" t="s">
        <v>1904</v>
      </c>
      <c r="G1199" s="23">
        <f t="shared" si="19"/>
        <v>2025</v>
      </c>
      <c r="H1199" s="25">
        <v>69800</v>
      </c>
      <c r="I1199" s="26" t="s">
        <v>25</v>
      </c>
      <c r="J1199" s="27">
        <v>46003</v>
      </c>
      <c r="K1199" s="27">
        <v>46021</v>
      </c>
      <c r="L1199" s="25">
        <v>69800</v>
      </c>
      <c r="M1199" s="25">
        <v>1</v>
      </c>
      <c r="N1199" s="28" t="s">
        <v>17</v>
      </c>
      <c r="O1199" s="29">
        <v>69800</v>
      </c>
      <c r="P1199" s="29"/>
      <c r="Q1199" s="30"/>
      <c r="R1199" s="30"/>
      <c r="S1199" s="30"/>
      <c r="T1199" s="30"/>
      <c r="U1199" s="30"/>
      <c r="V1199" s="31" t="s">
        <v>2044</v>
      </c>
      <c r="W1199" s="32">
        <v>46087</v>
      </c>
      <c r="X1199" s="32"/>
    </row>
    <row r="1200" spans="1:24" s="33" customFormat="1" ht="15" customHeight="1" x14ac:dyDescent="0.2">
      <c r="A1200" s="23" t="s">
        <v>22</v>
      </c>
      <c r="B1200" s="23">
        <v>800014918</v>
      </c>
      <c r="C1200" s="24" t="s">
        <v>23</v>
      </c>
      <c r="D1200" s="23" t="s">
        <v>28</v>
      </c>
      <c r="E1200" s="23">
        <v>622850</v>
      </c>
      <c r="F1200" s="23" t="s">
        <v>1905</v>
      </c>
      <c r="G1200" s="23">
        <f t="shared" si="19"/>
        <v>2025</v>
      </c>
      <c r="H1200" s="25">
        <v>69800</v>
      </c>
      <c r="I1200" s="26" t="s">
        <v>25</v>
      </c>
      <c r="J1200" s="27">
        <v>46003</v>
      </c>
      <c r="K1200" s="27">
        <v>46021</v>
      </c>
      <c r="L1200" s="25">
        <v>69800</v>
      </c>
      <c r="M1200" s="25">
        <v>1</v>
      </c>
      <c r="N1200" s="28" t="s">
        <v>17</v>
      </c>
      <c r="O1200" s="29">
        <v>69800</v>
      </c>
      <c r="P1200" s="29"/>
      <c r="Q1200" s="30"/>
      <c r="R1200" s="30"/>
      <c r="S1200" s="30"/>
      <c r="T1200" s="30"/>
      <c r="U1200" s="30"/>
      <c r="V1200" s="31" t="s">
        <v>2044</v>
      </c>
      <c r="W1200" s="32">
        <v>46087</v>
      </c>
      <c r="X1200" s="32"/>
    </row>
    <row r="1201" spans="1:24" s="33" customFormat="1" ht="15" customHeight="1" x14ac:dyDescent="0.2">
      <c r="A1201" s="23" t="s">
        <v>22</v>
      </c>
      <c r="B1201" s="23">
        <v>800014918</v>
      </c>
      <c r="C1201" s="24" t="s">
        <v>23</v>
      </c>
      <c r="D1201" s="23" t="s">
        <v>28</v>
      </c>
      <c r="E1201" s="23">
        <v>622856</v>
      </c>
      <c r="F1201" s="23" t="s">
        <v>1906</v>
      </c>
      <c r="G1201" s="23">
        <f t="shared" si="19"/>
        <v>2025</v>
      </c>
      <c r="H1201" s="25">
        <v>69800</v>
      </c>
      <c r="I1201" s="26" t="s">
        <v>25</v>
      </c>
      <c r="J1201" s="27">
        <v>46003</v>
      </c>
      <c r="K1201" s="27">
        <v>46021</v>
      </c>
      <c r="L1201" s="25">
        <v>69800</v>
      </c>
      <c r="M1201" s="25">
        <v>1</v>
      </c>
      <c r="N1201" s="28" t="s">
        <v>17</v>
      </c>
      <c r="O1201" s="29">
        <v>69800</v>
      </c>
      <c r="P1201" s="29"/>
      <c r="Q1201" s="30"/>
      <c r="R1201" s="30"/>
      <c r="S1201" s="30"/>
      <c r="T1201" s="30"/>
      <c r="U1201" s="30"/>
      <c r="V1201" s="31" t="s">
        <v>2044</v>
      </c>
      <c r="W1201" s="32">
        <v>46087</v>
      </c>
      <c r="X1201" s="32"/>
    </row>
    <row r="1202" spans="1:24" s="33" customFormat="1" ht="15" customHeight="1" x14ac:dyDescent="0.2">
      <c r="A1202" s="23" t="s">
        <v>22</v>
      </c>
      <c r="B1202" s="23">
        <v>800014918</v>
      </c>
      <c r="C1202" s="24" t="s">
        <v>23</v>
      </c>
      <c r="D1202" s="23" t="s">
        <v>28</v>
      </c>
      <c r="E1202" s="23">
        <v>622863</v>
      </c>
      <c r="F1202" s="23" t="s">
        <v>1907</v>
      </c>
      <c r="G1202" s="23">
        <f t="shared" si="19"/>
        <v>2025</v>
      </c>
      <c r="H1202" s="25">
        <v>69800</v>
      </c>
      <c r="I1202" s="26" t="s">
        <v>25</v>
      </c>
      <c r="J1202" s="27">
        <v>46003</v>
      </c>
      <c r="K1202" s="27">
        <v>46021</v>
      </c>
      <c r="L1202" s="25">
        <v>69800</v>
      </c>
      <c r="M1202" s="25">
        <v>1</v>
      </c>
      <c r="N1202" s="28" t="s">
        <v>17</v>
      </c>
      <c r="O1202" s="29">
        <v>69800</v>
      </c>
      <c r="P1202" s="29"/>
      <c r="Q1202" s="30"/>
      <c r="R1202" s="30"/>
      <c r="S1202" s="30"/>
      <c r="T1202" s="30"/>
      <c r="U1202" s="30"/>
      <c r="V1202" s="31" t="s">
        <v>2044</v>
      </c>
      <c r="W1202" s="32">
        <v>46087</v>
      </c>
      <c r="X1202" s="32"/>
    </row>
    <row r="1203" spans="1:24" s="33" customFormat="1" ht="15" customHeight="1" x14ac:dyDescent="0.2">
      <c r="A1203" s="23" t="s">
        <v>22</v>
      </c>
      <c r="B1203" s="23">
        <v>800014918</v>
      </c>
      <c r="C1203" s="24" t="s">
        <v>23</v>
      </c>
      <c r="D1203" s="23" t="s">
        <v>28</v>
      </c>
      <c r="E1203" s="23">
        <v>622865</v>
      </c>
      <c r="F1203" s="23" t="s">
        <v>1908</v>
      </c>
      <c r="G1203" s="23">
        <f t="shared" si="19"/>
        <v>2025</v>
      </c>
      <c r="H1203" s="25">
        <v>631528</v>
      </c>
      <c r="I1203" s="26" t="s">
        <v>25</v>
      </c>
      <c r="J1203" s="27">
        <v>46003</v>
      </c>
      <c r="K1203" s="27">
        <v>46021</v>
      </c>
      <c r="L1203" s="25">
        <v>631528</v>
      </c>
      <c r="M1203" s="25">
        <v>1</v>
      </c>
      <c r="N1203" s="28" t="s">
        <v>17</v>
      </c>
      <c r="O1203" s="29">
        <v>631528</v>
      </c>
      <c r="P1203" s="29"/>
      <c r="Q1203" s="30"/>
      <c r="R1203" s="30"/>
      <c r="S1203" s="30"/>
      <c r="T1203" s="30"/>
      <c r="U1203" s="30"/>
      <c r="V1203" s="31" t="s">
        <v>2044</v>
      </c>
      <c r="W1203" s="32">
        <v>46087</v>
      </c>
      <c r="X1203" s="32"/>
    </row>
    <row r="1204" spans="1:24" s="33" customFormat="1" ht="15" customHeight="1" x14ac:dyDescent="0.2">
      <c r="A1204" s="23" t="s">
        <v>22</v>
      </c>
      <c r="B1204" s="23">
        <v>800014918</v>
      </c>
      <c r="C1204" s="24" t="s">
        <v>23</v>
      </c>
      <c r="D1204" s="23" t="s">
        <v>28</v>
      </c>
      <c r="E1204" s="23">
        <v>623233</v>
      </c>
      <c r="F1204" s="23" t="s">
        <v>1935</v>
      </c>
      <c r="G1204" s="23">
        <f t="shared" si="19"/>
        <v>2025</v>
      </c>
      <c r="H1204" s="25">
        <v>422400</v>
      </c>
      <c r="I1204" s="26" t="s">
        <v>25</v>
      </c>
      <c r="J1204" s="27">
        <v>46004</v>
      </c>
      <c r="K1204" s="27">
        <v>46021</v>
      </c>
      <c r="L1204" s="25">
        <v>422400</v>
      </c>
      <c r="M1204" s="25">
        <v>1</v>
      </c>
      <c r="N1204" s="28" t="s">
        <v>17</v>
      </c>
      <c r="O1204" s="29">
        <v>422400</v>
      </c>
      <c r="P1204" s="29"/>
      <c r="Q1204" s="30"/>
      <c r="R1204" s="30"/>
      <c r="S1204" s="30"/>
      <c r="T1204" s="30"/>
      <c r="U1204" s="30"/>
      <c r="V1204" s="31" t="s">
        <v>2044</v>
      </c>
      <c r="W1204" s="32">
        <v>46087</v>
      </c>
      <c r="X1204" s="32"/>
    </row>
    <row r="1205" spans="1:24" s="33" customFormat="1" ht="15" customHeight="1" x14ac:dyDescent="0.2">
      <c r="A1205" s="23" t="s">
        <v>22</v>
      </c>
      <c r="B1205" s="23">
        <v>800014918</v>
      </c>
      <c r="C1205" s="24" t="s">
        <v>23</v>
      </c>
      <c r="D1205" s="23" t="s">
        <v>28</v>
      </c>
      <c r="E1205" s="23">
        <v>623248</v>
      </c>
      <c r="F1205" s="23" t="s">
        <v>1936</v>
      </c>
      <c r="G1205" s="23">
        <f t="shared" si="19"/>
        <v>2025</v>
      </c>
      <c r="H1205" s="25">
        <v>69800</v>
      </c>
      <c r="I1205" s="26" t="s">
        <v>25</v>
      </c>
      <c r="J1205" s="27">
        <v>46004</v>
      </c>
      <c r="K1205" s="27">
        <v>46021</v>
      </c>
      <c r="L1205" s="25">
        <v>69800</v>
      </c>
      <c r="M1205" s="25">
        <v>1</v>
      </c>
      <c r="N1205" s="28" t="s">
        <v>17</v>
      </c>
      <c r="O1205" s="29">
        <v>69800</v>
      </c>
      <c r="P1205" s="29"/>
      <c r="Q1205" s="30"/>
      <c r="R1205" s="30"/>
      <c r="S1205" s="30"/>
      <c r="T1205" s="30"/>
      <c r="U1205" s="30"/>
      <c r="V1205" s="31" t="s">
        <v>2044</v>
      </c>
      <c r="W1205" s="32">
        <v>46087</v>
      </c>
      <c r="X1205" s="32"/>
    </row>
    <row r="1206" spans="1:24" s="33" customFormat="1" ht="15" customHeight="1" x14ac:dyDescent="0.2">
      <c r="A1206" s="23" t="s">
        <v>22</v>
      </c>
      <c r="B1206" s="23">
        <v>800014918</v>
      </c>
      <c r="C1206" s="24" t="s">
        <v>23</v>
      </c>
      <c r="D1206" s="23" t="s">
        <v>28</v>
      </c>
      <c r="E1206" s="23">
        <v>623250</v>
      </c>
      <c r="F1206" s="23" t="s">
        <v>1937</v>
      </c>
      <c r="G1206" s="23">
        <f t="shared" si="19"/>
        <v>2025</v>
      </c>
      <c r="H1206" s="25">
        <v>69800</v>
      </c>
      <c r="I1206" s="26" t="s">
        <v>25</v>
      </c>
      <c r="J1206" s="27">
        <v>46004</v>
      </c>
      <c r="K1206" s="27">
        <v>46021</v>
      </c>
      <c r="L1206" s="25">
        <v>69800</v>
      </c>
      <c r="M1206" s="25">
        <v>1</v>
      </c>
      <c r="N1206" s="28" t="s">
        <v>17</v>
      </c>
      <c r="O1206" s="29">
        <v>69800</v>
      </c>
      <c r="P1206" s="29"/>
      <c r="Q1206" s="30"/>
      <c r="R1206" s="30"/>
      <c r="S1206" s="30"/>
      <c r="T1206" s="30"/>
      <c r="U1206" s="30"/>
      <c r="V1206" s="31" t="s">
        <v>2044</v>
      </c>
      <c r="W1206" s="32">
        <v>46087</v>
      </c>
      <c r="X1206" s="32"/>
    </row>
    <row r="1207" spans="1:24" s="33" customFormat="1" ht="15" customHeight="1" x14ac:dyDescent="0.2">
      <c r="A1207" s="23" t="s">
        <v>22</v>
      </c>
      <c r="B1207" s="23">
        <v>800014918</v>
      </c>
      <c r="C1207" s="24" t="s">
        <v>23</v>
      </c>
      <c r="D1207" s="23" t="s">
        <v>28</v>
      </c>
      <c r="E1207" s="23">
        <v>623320</v>
      </c>
      <c r="F1207" s="23" t="s">
        <v>1938</v>
      </c>
      <c r="G1207" s="23">
        <f t="shared" si="19"/>
        <v>2025</v>
      </c>
      <c r="H1207" s="25">
        <v>618999</v>
      </c>
      <c r="I1207" s="26" t="s">
        <v>25</v>
      </c>
      <c r="J1207" s="27">
        <v>46004</v>
      </c>
      <c r="K1207" s="27">
        <v>46021</v>
      </c>
      <c r="L1207" s="25">
        <v>618999</v>
      </c>
      <c r="M1207" s="25">
        <v>1</v>
      </c>
      <c r="N1207" s="28" t="s">
        <v>17</v>
      </c>
      <c r="O1207" s="29">
        <v>618999</v>
      </c>
      <c r="P1207" s="29"/>
      <c r="Q1207" s="30"/>
      <c r="R1207" s="30"/>
      <c r="S1207" s="30"/>
      <c r="T1207" s="30"/>
      <c r="U1207" s="30"/>
      <c r="V1207" s="31" t="s">
        <v>2044</v>
      </c>
      <c r="W1207" s="32">
        <v>46087</v>
      </c>
      <c r="X1207" s="32"/>
    </row>
    <row r="1208" spans="1:24" s="33" customFormat="1" ht="15" customHeight="1" x14ac:dyDescent="0.2">
      <c r="A1208" s="23" t="s">
        <v>22</v>
      </c>
      <c r="B1208" s="23">
        <v>800014918</v>
      </c>
      <c r="C1208" s="24" t="s">
        <v>23</v>
      </c>
      <c r="D1208" s="23" t="s">
        <v>28</v>
      </c>
      <c r="E1208" s="23">
        <v>623373</v>
      </c>
      <c r="F1208" s="23" t="s">
        <v>1939</v>
      </c>
      <c r="G1208" s="23">
        <f t="shared" si="19"/>
        <v>2025</v>
      </c>
      <c r="H1208" s="25">
        <v>69800</v>
      </c>
      <c r="I1208" s="26" t="s">
        <v>25</v>
      </c>
      <c r="J1208" s="27">
        <v>46004</v>
      </c>
      <c r="K1208" s="27">
        <v>46021</v>
      </c>
      <c r="L1208" s="25">
        <v>69800</v>
      </c>
      <c r="M1208" s="25">
        <v>1</v>
      </c>
      <c r="N1208" s="28" t="s">
        <v>17</v>
      </c>
      <c r="O1208" s="29">
        <v>69800</v>
      </c>
      <c r="P1208" s="29"/>
      <c r="Q1208" s="30"/>
      <c r="R1208" s="30"/>
      <c r="S1208" s="30"/>
      <c r="T1208" s="30"/>
      <c r="U1208" s="30"/>
      <c r="V1208" s="31" t="s">
        <v>2044</v>
      </c>
      <c r="W1208" s="32">
        <v>46087</v>
      </c>
      <c r="X1208" s="32"/>
    </row>
    <row r="1209" spans="1:24" s="33" customFormat="1" ht="15" customHeight="1" x14ac:dyDescent="0.2">
      <c r="A1209" s="23" t="s">
        <v>22</v>
      </c>
      <c r="B1209" s="23">
        <v>800014918</v>
      </c>
      <c r="C1209" s="24" t="s">
        <v>23</v>
      </c>
      <c r="D1209" s="23" t="s">
        <v>28</v>
      </c>
      <c r="E1209" s="23">
        <v>623393</v>
      </c>
      <c r="F1209" s="23" t="s">
        <v>1940</v>
      </c>
      <c r="G1209" s="23">
        <f t="shared" si="19"/>
        <v>2025</v>
      </c>
      <c r="H1209" s="25">
        <v>1180655</v>
      </c>
      <c r="I1209" s="26" t="s">
        <v>25</v>
      </c>
      <c r="J1209" s="27">
        <v>46004</v>
      </c>
      <c r="K1209" s="27">
        <v>46021</v>
      </c>
      <c r="L1209" s="25">
        <v>1180655</v>
      </c>
      <c r="M1209" s="25">
        <v>1</v>
      </c>
      <c r="N1209" s="28" t="s">
        <v>17</v>
      </c>
      <c r="O1209" s="29">
        <v>1180655</v>
      </c>
      <c r="P1209" s="29"/>
      <c r="Q1209" s="30"/>
      <c r="R1209" s="30"/>
      <c r="S1209" s="30"/>
      <c r="T1209" s="30"/>
      <c r="U1209" s="30"/>
      <c r="V1209" s="31" t="s">
        <v>2044</v>
      </c>
      <c r="W1209" s="32">
        <v>46087</v>
      </c>
      <c r="X1209" s="32"/>
    </row>
    <row r="1210" spans="1:24" s="33" customFormat="1" ht="15" customHeight="1" x14ac:dyDescent="0.2">
      <c r="A1210" s="23" t="s">
        <v>22</v>
      </c>
      <c r="B1210" s="23">
        <v>800014918</v>
      </c>
      <c r="C1210" s="24" t="s">
        <v>23</v>
      </c>
      <c r="D1210" s="23" t="s">
        <v>28</v>
      </c>
      <c r="E1210" s="23">
        <v>623407</v>
      </c>
      <c r="F1210" s="23" t="s">
        <v>1941</v>
      </c>
      <c r="G1210" s="23">
        <f t="shared" si="19"/>
        <v>2025</v>
      </c>
      <c r="H1210" s="25">
        <v>1104750</v>
      </c>
      <c r="I1210" s="26" t="s">
        <v>25</v>
      </c>
      <c r="J1210" s="27">
        <v>46004</v>
      </c>
      <c r="K1210" s="27">
        <v>46021</v>
      </c>
      <c r="L1210" s="25">
        <v>1104750</v>
      </c>
      <c r="M1210" s="25">
        <v>1</v>
      </c>
      <c r="N1210" s="28" t="s">
        <v>17</v>
      </c>
      <c r="O1210" s="29">
        <v>1104750</v>
      </c>
      <c r="P1210" s="29"/>
      <c r="Q1210" s="30"/>
      <c r="R1210" s="30"/>
      <c r="S1210" s="30"/>
      <c r="T1210" s="30"/>
      <c r="U1210" s="30"/>
      <c r="V1210" s="31" t="s">
        <v>2044</v>
      </c>
      <c r="W1210" s="32">
        <v>46087</v>
      </c>
      <c r="X1210" s="32"/>
    </row>
    <row r="1211" spans="1:24" s="33" customFormat="1" ht="15" customHeight="1" x14ac:dyDescent="0.2">
      <c r="A1211" s="23" t="s">
        <v>22</v>
      </c>
      <c r="B1211" s="23">
        <v>800014918</v>
      </c>
      <c r="C1211" s="24" t="s">
        <v>23</v>
      </c>
      <c r="D1211" s="23" t="s">
        <v>28</v>
      </c>
      <c r="E1211" s="23">
        <v>623408</v>
      </c>
      <c r="F1211" s="23" t="s">
        <v>1942</v>
      </c>
      <c r="G1211" s="23">
        <f t="shared" si="19"/>
        <v>2025</v>
      </c>
      <c r="H1211" s="25">
        <v>79500</v>
      </c>
      <c r="I1211" s="26" t="s">
        <v>25</v>
      </c>
      <c r="J1211" s="27">
        <v>46004</v>
      </c>
      <c r="K1211" s="27">
        <v>46021</v>
      </c>
      <c r="L1211" s="25">
        <v>79500</v>
      </c>
      <c r="M1211" s="25">
        <v>1</v>
      </c>
      <c r="N1211" s="28" t="s">
        <v>17</v>
      </c>
      <c r="O1211" s="29">
        <v>79500</v>
      </c>
      <c r="P1211" s="29"/>
      <c r="Q1211" s="30"/>
      <c r="R1211" s="30"/>
      <c r="S1211" s="30"/>
      <c r="T1211" s="30"/>
      <c r="U1211" s="30"/>
      <c r="V1211" s="31" t="s">
        <v>2044</v>
      </c>
      <c r="W1211" s="32">
        <v>46087</v>
      </c>
      <c r="X1211" s="32"/>
    </row>
    <row r="1212" spans="1:24" s="33" customFormat="1" ht="15" customHeight="1" x14ac:dyDescent="0.2">
      <c r="A1212" s="23" t="s">
        <v>22</v>
      </c>
      <c r="B1212" s="23">
        <v>800014918</v>
      </c>
      <c r="C1212" s="24" t="s">
        <v>23</v>
      </c>
      <c r="D1212" s="23" t="s">
        <v>28</v>
      </c>
      <c r="E1212" s="23">
        <v>623412</v>
      </c>
      <c r="F1212" s="23" t="s">
        <v>1943</v>
      </c>
      <c r="G1212" s="23">
        <f t="shared" si="19"/>
        <v>2025</v>
      </c>
      <c r="H1212" s="25">
        <v>79500</v>
      </c>
      <c r="I1212" s="26" t="s">
        <v>25</v>
      </c>
      <c r="J1212" s="27">
        <v>46004</v>
      </c>
      <c r="K1212" s="27">
        <v>46021</v>
      </c>
      <c r="L1212" s="25">
        <v>79500</v>
      </c>
      <c r="M1212" s="25">
        <v>1</v>
      </c>
      <c r="N1212" s="28" t="s">
        <v>17</v>
      </c>
      <c r="O1212" s="29">
        <v>79500</v>
      </c>
      <c r="P1212" s="29"/>
      <c r="Q1212" s="30"/>
      <c r="R1212" s="30"/>
      <c r="S1212" s="30"/>
      <c r="T1212" s="30"/>
      <c r="U1212" s="30"/>
      <c r="V1212" s="31" t="s">
        <v>2044</v>
      </c>
      <c r="W1212" s="32">
        <v>46087</v>
      </c>
      <c r="X1212" s="32"/>
    </row>
    <row r="1213" spans="1:24" s="33" customFormat="1" ht="15" customHeight="1" x14ac:dyDescent="0.2">
      <c r="A1213" s="23" t="s">
        <v>22</v>
      </c>
      <c r="B1213" s="23">
        <v>800014918</v>
      </c>
      <c r="C1213" s="24" t="s">
        <v>23</v>
      </c>
      <c r="D1213" s="23" t="s">
        <v>28</v>
      </c>
      <c r="E1213" s="23">
        <v>623420</v>
      </c>
      <c r="F1213" s="23" t="s">
        <v>1944</v>
      </c>
      <c r="G1213" s="23">
        <f t="shared" si="19"/>
        <v>2025</v>
      </c>
      <c r="H1213" s="25">
        <v>702660</v>
      </c>
      <c r="I1213" s="26" t="s">
        <v>25</v>
      </c>
      <c r="J1213" s="27">
        <v>46004</v>
      </c>
      <c r="K1213" s="27">
        <v>46021</v>
      </c>
      <c r="L1213" s="25">
        <v>702660</v>
      </c>
      <c r="M1213" s="25">
        <v>1</v>
      </c>
      <c r="N1213" s="28" t="s">
        <v>17</v>
      </c>
      <c r="O1213" s="29">
        <v>702660</v>
      </c>
      <c r="P1213" s="29"/>
      <c r="Q1213" s="30"/>
      <c r="R1213" s="30"/>
      <c r="S1213" s="30"/>
      <c r="T1213" s="30"/>
      <c r="U1213" s="30"/>
      <c r="V1213" s="31" t="s">
        <v>2044</v>
      </c>
      <c r="W1213" s="32">
        <v>46087</v>
      </c>
      <c r="X1213" s="32"/>
    </row>
    <row r="1214" spans="1:24" s="33" customFormat="1" ht="15" customHeight="1" x14ac:dyDescent="0.2">
      <c r="A1214" s="23" t="s">
        <v>22</v>
      </c>
      <c r="B1214" s="23">
        <v>800014918</v>
      </c>
      <c r="C1214" s="24" t="s">
        <v>23</v>
      </c>
      <c r="D1214" s="23" t="s">
        <v>28</v>
      </c>
      <c r="E1214" s="23">
        <v>623483</v>
      </c>
      <c r="F1214" s="23" t="s">
        <v>1945</v>
      </c>
      <c r="G1214" s="23">
        <f t="shared" si="19"/>
        <v>2025</v>
      </c>
      <c r="H1214" s="25">
        <v>631400</v>
      </c>
      <c r="I1214" s="26" t="s">
        <v>25</v>
      </c>
      <c r="J1214" s="27">
        <v>46005</v>
      </c>
      <c r="K1214" s="27">
        <v>46021</v>
      </c>
      <c r="L1214" s="25">
        <v>631400</v>
      </c>
      <c r="M1214" s="25">
        <v>1</v>
      </c>
      <c r="N1214" s="28" t="s">
        <v>17</v>
      </c>
      <c r="O1214" s="29">
        <v>631400</v>
      </c>
      <c r="P1214" s="29"/>
      <c r="Q1214" s="30"/>
      <c r="R1214" s="30"/>
      <c r="S1214" s="30"/>
      <c r="T1214" s="30"/>
      <c r="U1214" s="30"/>
      <c r="V1214" s="31" t="s">
        <v>2044</v>
      </c>
      <c r="W1214" s="32">
        <v>46087</v>
      </c>
      <c r="X1214" s="32"/>
    </row>
    <row r="1215" spans="1:24" s="33" customFormat="1" ht="15" customHeight="1" x14ac:dyDescent="0.2">
      <c r="A1215" s="23" t="s">
        <v>22</v>
      </c>
      <c r="B1215" s="23">
        <v>800014918</v>
      </c>
      <c r="C1215" s="24" t="s">
        <v>23</v>
      </c>
      <c r="D1215" s="23" t="s">
        <v>28</v>
      </c>
      <c r="E1215" s="23">
        <v>623489</v>
      </c>
      <c r="F1215" s="23" t="s">
        <v>1946</v>
      </c>
      <c r="G1215" s="23">
        <f t="shared" si="19"/>
        <v>2025</v>
      </c>
      <c r="H1215" s="25">
        <v>415483</v>
      </c>
      <c r="I1215" s="26" t="s">
        <v>25</v>
      </c>
      <c r="J1215" s="27">
        <v>46005</v>
      </c>
      <c r="K1215" s="27">
        <v>46021</v>
      </c>
      <c r="L1215" s="25">
        <v>415483</v>
      </c>
      <c r="M1215" s="25">
        <v>1</v>
      </c>
      <c r="N1215" s="28" t="s">
        <v>17</v>
      </c>
      <c r="O1215" s="29">
        <v>415483</v>
      </c>
      <c r="P1215" s="29"/>
      <c r="Q1215" s="30"/>
      <c r="R1215" s="30"/>
      <c r="S1215" s="30"/>
      <c r="T1215" s="30"/>
      <c r="U1215" s="30"/>
      <c r="V1215" s="31" t="s">
        <v>2044</v>
      </c>
      <c r="W1215" s="32">
        <v>46087</v>
      </c>
      <c r="X1215" s="32"/>
    </row>
    <row r="1216" spans="1:24" s="33" customFormat="1" ht="15" customHeight="1" x14ac:dyDescent="0.2">
      <c r="A1216" s="23" t="s">
        <v>22</v>
      </c>
      <c r="B1216" s="23">
        <v>800014918</v>
      </c>
      <c r="C1216" s="24" t="s">
        <v>23</v>
      </c>
      <c r="D1216" s="23" t="s">
        <v>28</v>
      </c>
      <c r="E1216" s="23">
        <v>623490</v>
      </c>
      <c r="F1216" s="23" t="s">
        <v>1947</v>
      </c>
      <c r="G1216" s="23">
        <f t="shared" si="19"/>
        <v>2025</v>
      </c>
      <c r="H1216" s="25">
        <v>159739</v>
      </c>
      <c r="I1216" s="26" t="s">
        <v>25</v>
      </c>
      <c r="J1216" s="27">
        <v>46005</v>
      </c>
      <c r="K1216" s="27">
        <v>46021</v>
      </c>
      <c r="L1216" s="25">
        <v>159739</v>
      </c>
      <c r="M1216" s="25">
        <v>1</v>
      </c>
      <c r="N1216" s="28" t="s">
        <v>17</v>
      </c>
      <c r="O1216" s="29">
        <v>159739</v>
      </c>
      <c r="P1216" s="29"/>
      <c r="Q1216" s="30"/>
      <c r="R1216" s="30"/>
      <c r="S1216" s="30"/>
      <c r="T1216" s="30"/>
      <c r="U1216" s="30"/>
      <c r="V1216" s="31" t="s">
        <v>2044</v>
      </c>
      <c r="W1216" s="32">
        <v>46087</v>
      </c>
      <c r="X1216" s="32"/>
    </row>
    <row r="1217" spans="1:24" s="33" customFormat="1" ht="15" customHeight="1" x14ac:dyDescent="0.2">
      <c r="A1217" s="23" t="s">
        <v>22</v>
      </c>
      <c r="B1217" s="23">
        <v>800014918</v>
      </c>
      <c r="C1217" s="24" t="s">
        <v>23</v>
      </c>
      <c r="D1217" s="23" t="s">
        <v>28</v>
      </c>
      <c r="E1217" s="23">
        <v>623497</v>
      </c>
      <c r="F1217" s="23" t="s">
        <v>1948</v>
      </c>
      <c r="G1217" s="23">
        <f t="shared" si="19"/>
        <v>2025</v>
      </c>
      <c r="H1217" s="25">
        <v>257941</v>
      </c>
      <c r="I1217" s="26" t="s">
        <v>25</v>
      </c>
      <c r="J1217" s="27">
        <v>46005</v>
      </c>
      <c r="K1217" s="27">
        <v>46021</v>
      </c>
      <c r="L1217" s="25">
        <v>257941</v>
      </c>
      <c r="M1217" s="25">
        <v>1</v>
      </c>
      <c r="N1217" s="28" t="s">
        <v>17</v>
      </c>
      <c r="O1217" s="29">
        <v>257941</v>
      </c>
      <c r="P1217" s="29"/>
      <c r="Q1217" s="30"/>
      <c r="R1217" s="30"/>
      <c r="S1217" s="30"/>
      <c r="T1217" s="30"/>
      <c r="U1217" s="30"/>
      <c r="V1217" s="31" t="s">
        <v>2044</v>
      </c>
      <c r="W1217" s="32">
        <v>46087</v>
      </c>
      <c r="X1217" s="32"/>
    </row>
    <row r="1218" spans="1:24" s="33" customFormat="1" ht="15" customHeight="1" x14ac:dyDescent="0.2">
      <c r="A1218" s="23" t="s">
        <v>22</v>
      </c>
      <c r="B1218" s="23">
        <v>800014918</v>
      </c>
      <c r="C1218" s="24" t="s">
        <v>23</v>
      </c>
      <c r="D1218" s="23" t="s">
        <v>28</v>
      </c>
      <c r="E1218" s="23">
        <v>623498</v>
      </c>
      <c r="F1218" s="23" t="s">
        <v>1949</v>
      </c>
      <c r="G1218" s="23">
        <f t="shared" si="19"/>
        <v>2025</v>
      </c>
      <c r="H1218" s="25">
        <v>393551</v>
      </c>
      <c r="I1218" s="26" t="s">
        <v>25</v>
      </c>
      <c r="J1218" s="27">
        <v>46005</v>
      </c>
      <c r="K1218" s="27">
        <v>46021</v>
      </c>
      <c r="L1218" s="25">
        <v>393551</v>
      </c>
      <c r="M1218" s="25">
        <v>1</v>
      </c>
      <c r="N1218" s="28" t="s">
        <v>17</v>
      </c>
      <c r="O1218" s="29">
        <v>393551</v>
      </c>
      <c r="P1218" s="29"/>
      <c r="Q1218" s="30"/>
      <c r="R1218" s="30"/>
      <c r="S1218" s="30"/>
      <c r="T1218" s="30"/>
      <c r="U1218" s="30"/>
      <c r="V1218" s="31" t="s">
        <v>2044</v>
      </c>
      <c r="W1218" s="32">
        <v>46087</v>
      </c>
      <c r="X1218" s="32"/>
    </row>
    <row r="1219" spans="1:24" s="33" customFormat="1" ht="15" customHeight="1" x14ac:dyDescent="0.2">
      <c r="A1219" s="23" t="s">
        <v>22</v>
      </c>
      <c r="B1219" s="23">
        <v>800014918</v>
      </c>
      <c r="C1219" s="24" t="s">
        <v>23</v>
      </c>
      <c r="D1219" s="23" t="s">
        <v>28</v>
      </c>
      <c r="E1219" s="23">
        <v>623525</v>
      </c>
      <c r="F1219" s="23" t="s">
        <v>1950</v>
      </c>
      <c r="G1219" s="23">
        <f t="shared" si="19"/>
        <v>2025</v>
      </c>
      <c r="H1219" s="25">
        <v>628782</v>
      </c>
      <c r="I1219" s="26" t="s">
        <v>25</v>
      </c>
      <c r="J1219" s="27">
        <v>46006</v>
      </c>
      <c r="K1219" s="27">
        <v>46021</v>
      </c>
      <c r="L1219" s="25">
        <v>628782</v>
      </c>
      <c r="M1219" s="25">
        <v>1</v>
      </c>
      <c r="N1219" s="28" t="s">
        <v>17</v>
      </c>
      <c r="O1219" s="29">
        <v>628782</v>
      </c>
      <c r="P1219" s="29"/>
      <c r="Q1219" s="30"/>
      <c r="R1219" s="30"/>
      <c r="S1219" s="30"/>
      <c r="T1219" s="30"/>
      <c r="U1219" s="30"/>
      <c r="V1219" s="31" t="s">
        <v>2044</v>
      </c>
      <c r="W1219" s="32">
        <v>46087</v>
      </c>
      <c r="X1219" s="32"/>
    </row>
    <row r="1220" spans="1:24" s="33" customFormat="1" ht="15" customHeight="1" x14ac:dyDescent="0.2">
      <c r="A1220" s="23" t="s">
        <v>22</v>
      </c>
      <c r="B1220" s="23">
        <v>800014918</v>
      </c>
      <c r="C1220" s="24" t="s">
        <v>23</v>
      </c>
      <c r="D1220" s="23" t="s">
        <v>28</v>
      </c>
      <c r="E1220" s="23">
        <v>623541</v>
      </c>
      <c r="F1220" s="23" t="s">
        <v>1951</v>
      </c>
      <c r="G1220" s="23">
        <f t="shared" si="19"/>
        <v>2025</v>
      </c>
      <c r="H1220" s="25">
        <v>676071</v>
      </c>
      <c r="I1220" s="26" t="s">
        <v>25</v>
      </c>
      <c r="J1220" s="27">
        <v>46006</v>
      </c>
      <c r="K1220" s="27">
        <v>46021</v>
      </c>
      <c r="L1220" s="25">
        <v>676071</v>
      </c>
      <c r="M1220" s="25">
        <v>1</v>
      </c>
      <c r="N1220" s="28" t="s">
        <v>17</v>
      </c>
      <c r="O1220" s="29">
        <v>676071</v>
      </c>
      <c r="P1220" s="29"/>
      <c r="Q1220" s="30"/>
      <c r="R1220" s="30"/>
      <c r="S1220" s="30"/>
      <c r="T1220" s="30"/>
      <c r="U1220" s="30"/>
      <c r="V1220" s="31" t="s">
        <v>2044</v>
      </c>
      <c r="W1220" s="32">
        <v>46087</v>
      </c>
      <c r="X1220" s="32"/>
    </row>
    <row r="1221" spans="1:24" s="33" customFormat="1" ht="15" customHeight="1" x14ac:dyDescent="0.2">
      <c r="A1221" s="23" t="s">
        <v>22</v>
      </c>
      <c r="B1221" s="23">
        <v>800014918</v>
      </c>
      <c r="C1221" s="24" t="s">
        <v>23</v>
      </c>
      <c r="D1221" s="23" t="s">
        <v>28</v>
      </c>
      <c r="E1221" s="23">
        <v>623561</v>
      </c>
      <c r="F1221" s="23" t="s">
        <v>1952</v>
      </c>
      <c r="G1221" s="23">
        <f t="shared" si="19"/>
        <v>2025</v>
      </c>
      <c r="H1221" s="25">
        <v>69800</v>
      </c>
      <c r="I1221" s="26" t="s">
        <v>25</v>
      </c>
      <c r="J1221" s="27">
        <v>46006</v>
      </c>
      <c r="K1221" s="27">
        <v>46021</v>
      </c>
      <c r="L1221" s="25">
        <v>69800</v>
      </c>
      <c r="M1221" s="25">
        <v>1</v>
      </c>
      <c r="N1221" s="28" t="s">
        <v>17</v>
      </c>
      <c r="O1221" s="29">
        <v>69800</v>
      </c>
      <c r="P1221" s="29"/>
      <c r="Q1221" s="30"/>
      <c r="R1221" s="30"/>
      <c r="S1221" s="30"/>
      <c r="T1221" s="30"/>
      <c r="U1221" s="30"/>
      <c r="V1221" s="31" t="s">
        <v>2044</v>
      </c>
      <c r="W1221" s="32">
        <v>46087</v>
      </c>
      <c r="X1221" s="32"/>
    </row>
    <row r="1222" spans="1:24" s="33" customFormat="1" ht="15" customHeight="1" x14ac:dyDescent="0.2">
      <c r="A1222" s="23" t="s">
        <v>22</v>
      </c>
      <c r="B1222" s="23">
        <v>800014918</v>
      </c>
      <c r="C1222" s="24" t="s">
        <v>23</v>
      </c>
      <c r="D1222" s="23" t="s">
        <v>28</v>
      </c>
      <c r="E1222" s="23">
        <v>623578</v>
      </c>
      <c r="F1222" s="23" t="s">
        <v>1953</v>
      </c>
      <c r="G1222" s="23">
        <f t="shared" si="19"/>
        <v>2025</v>
      </c>
      <c r="H1222" s="25">
        <v>575328</v>
      </c>
      <c r="I1222" s="26" t="s">
        <v>25</v>
      </c>
      <c r="J1222" s="27">
        <v>46006</v>
      </c>
      <c r="K1222" s="27">
        <v>46021</v>
      </c>
      <c r="L1222" s="25">
        <v>575328</v>
      </c>
      <c r="M1222" s="25">
        <v>1</v>
      </c>
      <c r="N1222" s="28" t="s">
        <v>17</v>
      </c>
      <c r="O1222" s="29">
        <v>575328</v>
      </c>
      <c r="P1222" s="29"/>
      <c r="Q1222" s="30"/>
      <c r="R1222" s="30"/>
      <c r="S1222" s="30"/>
      <c r="T1222" s="30"/>
      <c r="U1222" s="30"/>
      <c r="V1222" s="31" t="s">
        <v>2044</v>
      </c>
      <c r="W1222" s="32">
        <v>46087</v>
      </c>
      <c r="X1222" s="32"/>
    </row>
    <row r="1223" spans="1:24" s="33" customFormat="1" ht="15" customHeight="1" x14ac:dyDescent="0.2">
      <c r="A1223" s="23" t="s">
        <v>22</v>
      </c>
      <c r="B1223" s="23">
        <v>800014918</v>
      </c>
      <c r="C1223" s="24" t="s">
        <v>23</v>
      </c>
      <c r="D1223" s="23" t="s">
        <v>28</v>
      </c>
      <c r="E1223" s="23">
        <v>623592</v>
      </c>
      <c r="F1223" s="23" t="s">
        <v>1954</v>
      </c>
      <c r="G1223" s="23">
        <f t="shared" si="19"/>
        <v>2025</v>
      </c>
      <c r="H1223" s="25">
        <v>322428</v>
      </c>
      <c r="I1223" s="26" t="s">
        <v>25</v>
      </c>
      <c r="J1223" s="27">
        <v>46006</v>
      </c>
      <c r="K1223" s="27">
        <v>46021</v>
      </c>
      <c r="L1223" s="25">
        <v>322428</v>
      </c>
      <c r="M1223" s="25">
        <v>1</v>
      </c>
      <c r="N1223" s="28" t="s">
        <v>17</v>
      </c>
      <c r="O1223" s="29">
        <v>322428</v>
      </c>
      <c r="P1223" s="29"/>
      <c r="Q1223" s="30"/>
      <c r="R1223" s="30"/>
      <c r="S1223" s="30"/>
      <c r="T1223" s="30"/>
      <c r="U1223" s="30"/>
      <c r="V1223" s="31" t="s">
        <v>2044</v>
      </c>
      <c r="W1223" s="32">
        <v>46087</v>
      </c>
      <c r="X1223" s="32"/>
    </row>
    <row r="1224" spans="1:24" s="33" customFormat="1" ht="15" customHeight="1" x14ac:dyDescent="0.2">
      <c r="A1224" s="23" t="s">
        <v>22</v>
      </c>
      <c r="B1224" s="23">
        <v>800014918</v>
      </c>
      <c r="C1224" s="24" t="s">
        <v>23</v>
      </c>
      <c r="D1224" s="23" t="s">
        <v>28</v>
      </c>
      <c r="E1224" s="23">
        <v>623606</v>
      </c>
      <c r="F1224" s="23" t="s">
        <v>1955</v>
      </c>
      <c r="G1224" s="23">
        <f t="shared" si="19"/>
        <v>2025</v>
      </c>
      <c r="H1224" s="25">
        <v>69800</v>
      </c>
      <c r="I1224" s="26" t="s">
        <v>25</v>
      </c>
      <c r="J1224" s="27">
        <v>46006</v>
      </c>
      <c r="K1224" s="27">
        <v>46021</v>
      </c>
      <c r="L1224" s="25">
        <v>69800</v>
      </c>
      <c r="M1224" s="25">
        <v>1</v>
      </c>
      <c r="N1224" s="28" t="s">
        <v>17</v>
      </c>
      <c r="O1224" s="29">
        <v>69800</v>
      </c>
      <c r="P1224" s="29"/>
      <c r="Q1224" s="30"/>
      <c r="R1224" s="30"/>
      <c r="S1224" s="30"/>
      <c r="T1224" s="30"/>
      <c r="U1224" s="30"/>
      <c r="V1224" s="31" t="s">
        <v>2044</v>
      </c>
      <c r="W1224" s="32">
        <v>46087</v>
      </c>
      <c r="X1224" s="32"/>
    </row>
    <row r="1225" spans="1:24" s="33" customFormat="1" ht="15" customHeight="1" x14ac:dyDescent="0.2">
      <c r="A1225" s="23" t="s">
        <v>22</v>
      </c>
      <c r="B1225" s="23">
        <v>800014918</v>
      </c>
      <c r="C1225" s="24" t="s">
        <v>23</v>
      </c>
      <c r="D1225" s="23" t="s">
        <v>28</v>
      </c>
      <c r="E1225" s="23">
        <v>623620</v>
      </c>
      <c r="F1225" s="23" t="s">
        <v>1956</v>
      </c>
      <c r="G1225" s="23">
        <f t="shared" si="19"/>
        <v>2025</v>
      </c>
      <c r="H1225" s="25">
        <v>245300</v>
      </c>
      <c r="I1225" s="26" t="s">
        <v>25</v>
      </c>
      <c r="J1225" s="27">
        <v>46006</v>
      </c>
      <c r="K1225" s="27">
        <v>46021</v>
      </c>
      <c r="L1225" s="25">
        <v>245300</v>
      </c>
      <c r="M1225" s="25">
        <v>1</v>
      </c>
      <c r="N1225" s="28" t="s">
        <v>17</v>
      </c>
      <c r="O1225" s="29">
        <v>245300</v>
      </c>
      <c r="P1225" s="29"/>
      <c r="Q1225" s="30"/>
      <c r="R1225" s="30"/>
      <c r="S1225" s="30"/>
      <c r="T1225" s="30"/>
      <c r="U1225" s="30"/>
      <c r="V1225" s="31" t="s">
        <v>2044</v>
      </c>
      <c r="W1225" s="32">
        <v>46087</v>
      </c>
      <c r="X1225" s="32"/>
    </row>
    <row r="1226" spans="1:24" s="33" customFormat="1" ht="15" customHeight="1" x14ac:dyDescent="0.2">
      <c r="A1226" s="23" t="s">
        <v>22</v>
      </c>
      <c r="B1226" s="23">
        <v>800014918</v>
      </c>
      <c r="C1226" s="24" t="s">
        <v>23</v>
      </c>
      <c r="D1226" s="23" t="s">
        <v>28</v>
      </c>
      <c r="E1226" s="23">
        <v>623630</v>
      </c>
      <c r="F1226" s="23" t="s">
        <v>1957</v>
      </c>
      <c r="G1226" s="23">
        <f t="shared" si="19"/>
        <v>2025</v>
      </c>
      <c r="H1226" s="25">
        <v>245300</v>
      </c>
      <c r="I1226" s="26" t="s">
        <v>25</v>
      </c>
      <c r="J1226" s="27">
        <v>46006</v>
      </c>
      <c r="K1226" s="27">
        <v>46021</v>
      </c>
      <c r="L1226" s="25">
        <v>245300</v>
      </c>
      <c r="M1226" s="25">
        <v>1</v>
      </c>
      <c r="N1226" s="28" t="s">
        <v>17</v>
      </c>
      <c r="O1226" s="29">
        <v>245300</v>
      </c>
      <c r="P1226" s="29"/>
      <c r="Q1226" s="30"/>
      <c r="R1226" s="30"/>
      <c r="S1226" s="30"/>
      <c r="T1226" s="30"/>
      <c r="U1226" s="30"/>
      <c r="V1226" s="31" t="s">
        <v>2044</v>
      </c>
      <c r="W1226" s="32">
        <v>46087</v>
      </c>
      <c r="X1226" s="32"/>
    </row>
    <row r="1227" spans="1:24" s="33" customFormat="1" ht="15" customHeight="1" x14ac:dyDescent="0.2">
      <c r="A1227" s="23" t="s">
        <v>22</v>
      </c>
      <c r="B1227" s="23">
        <v>800014918</v>
      </c>
      <c r="C1227" s="24" t="s">
        <v>23</v>
      </c>
      <c r="D1227" s="23" t="s">
        <v>28</v>
      </c>
      <c r="E1227" s="23">
        <v>623636</v>
      </c>
      <c r="F1227" s="23" t="s">
        <v>1958</v>
      </c>
      <c r="G1227" s="23">
        <f t="shared" ref="G1227:G1290" si="20">+YEAR(K1227)</f>
        <v>2025</v>
      </c>
      <c r="H1227" s="25">
        <v>1111649</v>
      </c>
      <c r="I1227" s="26" t="s">
        <v>25</v>
      </c>
      <c r="J1227" s="27">
        <v>46006</v>
      </c>
      <c r="K1227" s="27">
        <v>46021</v>
      </c>
      <c r="L1227" s="25">
        <v>1111649</v>
      </c>
      <c r="M1227" s="25">
        <v>1</v>
      </c>
      <c r="N1227" s="28" t="s">
        <v>17</v>
      </c>
      <c r="O1227" s="29">
        <v>1111649</v>
      </c>
      <c r="P1227" s="29"/>
      <c r="Q1227" s="30"/>
      <c r="R1227" s="30"/>
      <c r="S1227" s="30"/>
      <c r="T1227" s="30"/>
      <c r="U1227" s="30"/>
      <c r="V1227" s="31" t="s">
        <v>2044</v>
      </c>
      <c r="W1227" s="32">
        <v>46087</v>
      </c>
      <c r="X1227" s="32"/>
    </row>
    <row r="1228" spans="1:24" s="33" customFormat="1" ht="15" customHeight="1" x14ac:dyDescent="0.2">
      <c r="A1228" s="23" t="s">
        <v>22</v>
      </c>
      <c r="B1228" s="23">
        <v>800014918</v>
      </c>
      <c r="C1228" s="24" t="s">
        <v>23</v>
      </c>
      <c r="D1228" s="23" t="s">
        <v>28</v>
      </c>
      <c r="E1228" s="23">
        <v>623638</v>
      </c>
      <c r="F1228" s="23" t="s">
        <v>1959</v>
      </c>
      <c r="G1228" s="23">
        <f t="shared" si="20"/>
        <v>2025</v>
      </c>
      <c r="H1228" s="25">
        <v>2040462</v>
      </c>
      <c r="I1228" s="26" t="s">
        <v>25</v>
      </c>
      <c r="J1228" s="27">
        <v>46006</v>
      </c>
      <c r="K1228" s="27">
        <v>46021</v>
      </c>
      <c r="L1228" s="25">
        <v>2040462</v>
      </c>
      <c r="M1228" s="25">
        <v>1</v>
      </c>
      <c r="N1228" s="28" t="s">
        <v>17</v>
      </c>
      <c r="O1228" s="29">
        <v>2040462</v>
      </c>
      <c r="P1228" s="29"/>
      <c r="Q1228" s="30"/>
      <c r="R1228" s="30"/>
      <c r="S1228" s="30"/>
      <c r="T1228" s="30"/>
      <c r="U1228" s="30"/>
      <c r="V1228" s="31" t="s">
        <v>2044</v>
      </c>
      <c r="W1228" s="32">
        <v>46087</v>
      </c>
      <c r="X1228" s="32"/>
    </row>
    <row r="1229" spans="1:24" s="33" customFormat="1" ht="15" customHeight="1" x14ac:dyDescent="0.2">
      <c r="A1229" s="23" t="s">
        <v>22</v>
      </c>
      <c r="B1229" s="23">
        <v>800014918</v>
      </c>
      <c r="C1229" s="24" t="s">
        <v>23</v>
      </c>
      <c r="D1229" s="23" t="s">
        <v>28</v>
      </c>
      <c r="E1229" s="23">
        <v>623641</v>
      </c>
      <c r="F1229" s="23" t="s">
        <v>1960</v>
      </c>
      <c r="G1229" s="23">
        <f t="shared" si="20"/>
        <v>2025</v>
      </c>
      <c r="H1229" s="25">
        <v>2007580</v>
      </c>
      <c r="I1229" s="26" t="s">
        <v>25</v>
      </c>
      <c r="J1229" s="27">
        <v>46006</v>
      </c>
      <c r="K1229" s="27">
        <v>46021</v>
      </c>
      <c r="L1229" s="25">
        <v>2007580</v>
      </c>
      <c r="M1229" s="25">
        <v>1</v>
      </c>
      <c r="N1229" s="28" t="s">
        <v>17</v>
      </c>
      <c r="O1229" s="29">
        <v>2007580</v>
      </c>
      <c r="P1229" s="29"/>
      <c r="Q1229" s="30"/>
      <c r="R1229" s="30"/>
      <c r="S1229" s="30"/>
      <c r="T1229" s="30"/>
      <c r="U1229" s="30"/>
      <c r="V1229" s="31" t="s">
        <v>2044</v>
      </c>
      <c r="W1229" s="32">
        <v>46087</v>
      </c>
      <c r="X1229" s="32"/>
    </row>
    <row r="1230" spans="1:24" s="33" customFormat="1" ht="15" customHeight="1" x14ac:dyDescent="0.2">
      <c r="A1230" s="23" t="s">
        <v>22</v>
      </c>
      <c r="B1230" s="23">
        <v>800014918</v>
      </c>
      <c r="C1230" s="24" t="s">
        <v>23</v>
      </c>
      <c r="D1230" s="23" t="s">
        <v>28</v>
      </c>
      <c r="E1230" s="23">
        <v>623643</v>
      </c>
      <c r="F1230" s="23" t="s">
        <v>1961</v>
      </c>
      <c r="G1230" s="23">
        <f t="shared" si="20"/>
        <v>2025</v>
      </c>
      <c r="H1230" s="25">
        <v>279893</v>
      </c>
      <c r="I1230" s="26" t="s">
        <v>25</v>
      </c>
      <c r="J1230" s="27">
        <v>46006</v>
      </c>
      <c r="K1230" s="27">
        <v>46021</v>
      </c>
      <c r="L1230" s="25">
        <v>279893</v>
      </c>
      <c r="M1230" s="25">
        <v>1</v>
      </c>
      <c r="N1230" s="28" t="s">
        <v>17</v>
      </c>
      <c r="O1230" s="29">
        <v>279893</v>
      </c>
      <c r="P1230" s="29"/>
      <c r="Q1230" s="30"/>
      <c r="R1230" s="30"/>
      <c r="S1230" s="30"/>
      <c r="T1230" s="30"/>
      <c r="U1230" s="30"/>
      <c r="V1230" s="31" t="s">
        <v>2044</v>
      </c>
      <c r="W1230" s="32">
        <v>46087</v>
      </c>
      <c r="X1230" s="32"/>
    </row>
    <row r="1231" spans="1:24" s="33" customFormat="1" ht="15" customHeight="1" x14ac:dyDescent="0.2">
      <c r="A1231" s="23" t="s">
        <v>22</v>
      </c>
      <c r="B1231" s="23">
        <v>800014918</v>
      </c>
      <c r="C1231" s="24" t="s">
        <v>23</v>
      </c>
      <c r="D1231" s="23" t="s">
        <v>28</v>
      </c>
      <c r="E1231" s="23">
        <v>623660</v>
      </c>
      <c r="F1231" s="23" t="s">
        <v>1962</v>
      </c>
      <c r="G1231" s="23">
        <f t="shared" si="20"/>
        <v>2025</v>
      </c>
      <c r="H1231" s="25">
        <v>4545212</v>
      </c>
      <c r="I1231" s="26" t="s">
        <v>25</v>
      </c>
      <c r="J1231" s="27">
        <v>46006</v>
      </c>
      <c r="K1231" s="27">
        <v>46021</v>
      </c>
      <c r="L1231" s="25">
        <v>4380212</v>
      </c>
      <c r="M1231" s="25">
        <v>1</v>
      </c>
      <c r="N1231" s="28" t="s">
        <v>17</v>
      </c>
      <c r="O1231" s="29">
        <v>4380212</v>
      </c>
      <c r="P1231" s="29"/>
      <c r="Q1231" s="30"/>
      <c r="R1231" s="30"/>
      <c r="S1231" s="30"/>
      <c r="T1231" s="30"/>
      <c r="U1231" s="30"/>
      <c r="V1231" s="31" t="s">
        <v>2044</v>
      </c>
      <c r="W1231" s="32">
        <v>46087</v>
      </c>
      <c r="X1231" s="32"/>
    </row>
    <row r="1232" spans="1:24" s="33" customFormat="1" ht="15" customHeight="1" x14ac:dyDescent="0.2">
      <c r="A1232" s="23" t="s">
        <v>22</v>
      </c>
      <c r="B1232" s="23">
        <v>800014918</v>
      </c>
      <c r="C1232" s="24" t="s">
        <v>23</v>
      </c>
      <c r="D1232" s="23" t="s">
        <v>28</v>
      </c>
      <c r="E1232" s="23">
        <v>623670</v>
      </c>
      <c r="F1232" s="23" t="s">
        <v>1963</v>
      </c>
      <c r="G1232" s="23">
        <f t="shared" si="20"/>
        <v>2025</v>
      </c>
      <c r="H1232" s="25">
        <v>69800</v>
      </c>
      <c r="I1232" s="26" t="s">
        <v>25</v>
      </c>
      <c r="J1232" s="27">
        <v>46006</v>
      </c>
      <c r="K1232" s="27">
        <v>46021</v>
      </c>
      <c r="L1232" s="25">
        <v>69800</v>
      </c>
      <c r="M1232" s="25">
        <v>1</v>
      </c>
      <c r="N1232" s="28" t="s">
        <v>17</v>
      </c>
      <c r="O1232" s="29">
        <v>69800</v>
      </c>
      <c r="P1232" s="29"/>
      <c r="Q1232" s="30"/>
      <c r="R1232" s="30"/>
      <c r="S1232" s="30"/>
      <c r="T1232" s="30"/>
      <c r="U1232" s="30"/>
      <c r="V1232" s="31" t="s">
        <v>2044</v>
      </c>
      <c r="W1232" s="32">
        <v>46087</v>
      </c>
      <c r="X1232" s="32"/>
    </row>
    <row r="1233" spans="1:24" s="33" customFormat="1" ht="15" customHeight="1" x14ac:dyDescent="0.2">
      <c r="A1233" s="23" t="s">
        <v>22</v>
      </c>
      <c r="B1233" s="23">
        <v>800014918</v>
      </c>
      <c r="C1233" s="24" t="s">
        <v>23</v>
      </c>
      <c r="D1233" s="23" t="s">
        <v>28</v>
      </c>
      <c r="E1233" s="23">
        <v>623680</v>
      </c>
      <c r="F1233" s="23" t="s">
        <v>1964</v>
      </c>
      <c r="G1233" s="23">
        <f t="shared" si="20"/>
        <v>2025</v>
      </c>
      <c r="H1233" s="25">
        <v>422400</v>
      </c>
      <c r="I1233" s="26" t="s">
        <v>25</v>
      </c>
      <c r="J1233" s="27">
        <v>46006</v>
      </c>
      <c r="K1233" s="27">
        <v>46021</v>
      </c>
      <c r="L1233" s="25">
        <v>422400</v>
      </c>
      <c r="M1233" s="25">
        <v>1</v>
      </c>
      <c r="N1233" s="28" t="s">
        <v>17</v>
      </c>
      <c r="O1233" s="29">
        <v>422400</v>
      </c>
      <c r="P1233" s="29"/>
      <c r="Q1233" s="30"/>
      <c r="R1233" s="30"/>
      <c r="S1233" s="30"/>
      <c r="T1233" s="30"/>
      <c r="U1233" s="30"/>
      <c r="V1233" s="31" t="s">
        <v>2044</v>
      </c>
      <c r="W1233" s="32">
        <v>46087</v>
      </c>
      <c r="X1233" s="32"/>
    </row>
    <row r="1234" spans="1:24" s="33" customFormat="1" ht="15" customHeight="1" x14ac:dyDescent="0.2">
      <c r="A1234" s="23" t="s">
        <v>22</v>
      </c>
      <c r="B1234" s="23">
        <v>800014918</v>
      </c>
      <c r="C1234" s="24" t="s">
        <v>23</v>
      </c>
      <c r="D1234" s="23" t="s">
        <v>28</v>
      </c>
      <c r="E1234" s="23">
        <v>623691</v>
      </c>
      <c r="F1234" s="23" t="s">
        <v>1965</v>
      </c>
      <c r="G1234" s="23">
        <f t="shared" si="20"/>
        <v>2025</v>
      </c>
      <c r="H1234" s="25">
        <v>3043479</v>
      </c>
      <c r="I1234" s="26" t="s">
        <v>25</v>
      </c>
      <c r="J1234" s="27">
        <v>46006</v>
      </c>
      <c r="K1234" s="27">
        <v>46021</v>
      </c>
      <c r="L1234" s="25">
        <v>3043479</v>
      </c>
      <c r="M1234" s="25">
        <v>1</v>
      </c>
      <c r="N1234" s="28" t="s">
        <v>17</v>
      </c>
      <c r="O1234" s="29">
        <v>3043479</v>
      </c>
      <c r="P1234" s="29"/>
      <c r="Q1234" s="30"/>
      <c r="R1234" s="30"/>
      <c r="S1234" s="30"/>
      <c r="T1234" s="30"/>
      <c r="U1234" s="30"/>
      <c r="V1234" s="31" t="s">
        <v>2044</v>
      </c>
      <c r="W1234" s="32">
        <v>46087</v>
      </c>
      <c r="X1234" s="32"/>
    </row>
    <row r="1235" spans="1:24" s="33" customFormat="1" ht="15" customHeight="1" x14ac:dyDescent="0.2">
      <c r="A1235" s="23" t="s">
        <v>22</v>
      </c>
      <c r="B1235" s="23">
        <v>800014918</v>
      </c>
      <c r="C1235" s="24" t="s">
        <v>23</v>
      </c>
      <c r="D1235" s="23" t="s">
        <v>28</v>
      </c>
      <c r="E1235" s="23">
        <v>623697</v>
      </c>
      <c r="F1235" s="23" t="s">
        <v>1966</v>
      </c>
      <c r="G1235" s="23">
        <f t="shared" si="20"/>
        <v>2025</v>
      </c>
      <c r="H1235" s="25">
        <v>1196293</v>
      </c>
      <c r="I1235" s="26" t="s">
        <v>25</v>
      </c>
      <c r="J1235" s="27">
        <v>46006</v>
      </c>
      <c r="K1235" s="27">
        <v>46021</v>
      </c>
      <c r="L1235" s="25">
        <v>1196293</v>
      </c>
      <c r="M1235" s="25">
        <v>1</v>
      </c>
      <c r="N1235" s="28" t="s">
        <v>17</v>
      </c>
      <c r="O1235" s="29">
        <v>1196293</v>
      </c>
      <c r="P1235" s="29"/>
      <c r="Q1235" s="30"/>
      <c r="R1235" s="30"/>
      <c r="S1235" s="30"/>
      <c r="T1235" s="30"/>
      <c r="U1235" s="30"/>
      <c r="V1235" s="31" t="s">
        <v>2044</v>
      </c>
      <c r="W1235" s="32">
        <v>46087</v>
      </c>
      <c r="X1235" s="32"/>
    </row>
    <row r="1236" spans="1:24" s="33" customFormat="1" ht="15" customHeight="1" x14ac:dyDescent="0.2">
      <c r="A1236" s="23" t="s">
        <v>22</v>
      </c>
      <c r="B1236" s="23">
        <v>800014918</v>
      </c>
      <c r="C1236" s="24" t="s">
        <v>23</v>
      </c>
      <c r="D1236" s="23" t="s">
        <v>28</v>
      </c>
      <c r="E1236" s="23">
        <v>623751</v>
      </c>
      <c r="F1236" s="23" t="s">
        <v>1973</v>
      </c>
      <c r="G1236" s="23">
        <f t="shared" si="20"/>
        <v>2025</v>
      </c>
      <c r="H1236" s="25">
        <v>69800</v>
      </c>
      <c r="I1236" s="26" t="s">
        <v>25</v>
      </c>
      <c r="J1236" s="27">
        <v>46007</v>
      </c>
      <c r="K1236" s="27">
        <v>46021</v>
      </c>
      <c r="L1236" s="25">
        <v>69800</v>
      </c>
      <c r="M1236" s="25">
        <v>1</v>
      </c>
      <c r="N1236" s="28" t="s">
        <v>17</v>
      </c>
      <c r="O1236" s="29">
        <v>69800</v>
      </c>
      <c r="P1236" s="29"/>
      <c r="Q1236" s="30"/>
      <c r="R1236" s="30"/>
      <c r="S1236" s="30"/>
      <c r="T1236" s="30"/>
      <c r="U1236" s="30"/>
      <c r="V1236" s="31" t="s">
        <v>2044</v>
      </c>
      <c r="W1236" s="32">
        <v>46087</v>
      </c>
      <c r="X1236" s="32"/>
    </row>
    <row r="1237" spans="1:24" s="33" customFormat="1" ht="15" customHeight="1" x14ac:dyDescent="0.2">
      <c r="A1237" s="23" t="s">
        <v>22</v>
      </c>
      <c r="B1237" s="23">
        <v>800014918</v>
      </c>
      <c r="C1237" s="24" t="s">
        <v>23</v>
      </c>
      <c r="D1237" s="23" t="s">
        <v>28</v>
      </c>
      <c r="E1237" s="23">
        <v>623761</v>
      </c>
      <c r="F1237" s="23" t="s">
        <v>1974</v>
      </c>
      <c r="G1237" s="23">
        <f t="shared" si="20"/>
        <v>2025</v>
      </c>
      <c r="H1237" s="25">
        <v>69800</v>
      </c>
      <c r="I1237" s="26" t="s">
        <v>25</v>
      </c>
      <c r="J1237" s="27">
        <v>46007</v>
      </c>
      <c r="K1237" s="27">
        <v>46021</v>
      </c>
      <c r="L1237" s="25">
        <v>69800</v>
      </c>
      <c r="M1237" s="25">
        <v>1</v>
      </c>
      <c r="N1237" s="28" t="s">
        <v>17</v>
      </c>
      <c r="O1237" s="29">
        <v>69800</v>
      </c>
      <c r="P1237" s="29"/>
      <c r="Q1237" s="30"/>
      <c r="R1237" s="30"/>
      <c r="S1237" s="30"/>
      <c r="T1237" s="30"/>
      <c r="U1237" s="30"/>
      <c r="V1237" s="31" t="s">
        <v>2044</v>
      </c>
      <c r="W1237" s="32">
        <v>46087</v>
      </c>
      <c r="X1237" s="32"/>
    </row>
    <row r="1238" spans="1:24" s="33" customFormat="1" ht="15" customHeight="1" x14ac:dyDescent="0.2">
      <c r="A1238" s="23" t="s">
        <v>22</v>
      </c>
      <c r="B1238" s="23">
        <v>800014918</v>
      </c>
      <c r="C1238" s="24" t="s">
        <v>23</v>
      </c>
      <c r="D1238" s="23" t="s">
        <v>28</v>
      </c>
      <c r="E1238" s="23">
        <v>623786</v>
      </c>
      <c r="F1238" s="23" t="s">
        <v>1979</v>
      </c>
      <c r="G1238" s="23">
        <f t="shared" si="20"/>
        <v>2025</v>
      </c>
      <c r="H1238" s="25">
        <v>69800</v>
      </c>
      <c r="I1238" s="26" t="s">
        <v>25</v>
      </c>
      <c r="J1238" s="27">
        <v>46007</v>
      </c>
      <c r="K1238" s="27">
        <v>46021</v>
      </c>
      <c r="L1238" s="25">
        <v>69800</v>
      </c>
      <c r="M1238" s="25">
        <v>1</v>
      </c>
      <c r="N1238" s="28" t="s">
        <v>17</v>
      </c>
      <c r="O1238" s="29">
        <v>69800</v>
      </c>
      <c r="P1238" s="29"/>
      <c r="Q1238" s="30"/>
      <c r="R1238" s="30"/>
      <c r="S1238" s="30"/>
      <c r="T1238" s="30"/>
      <c r="U1238" s="30"/>
      <c r="V1238" s="31" t="s">
        <v>2044</v>
      </c>
      <c r="W1238" s="32">
        <v>46087</v>
      </c>
      <c r="X1238" s="32"/>
    </row>
    <row r="1239" spans="1:24" s="33" customFormat="1" ht="15" customHeight="1" x14ac:dyDescent="0.2">
      <c r="A1239" s="23" t="s">
        <v>22</v>
      </c>
      <c r="B1239" s="23">
        <v>800014918</v>
      </c>
      <c r="C1239" s="24" t="s">
        <v>23</v>
      </c>
      <c r="D1239" s="23" t="s">
        <v>28</v>
      </c>
      <c r="E1239" s="23">
        <v>623806</v>
      </c>
      <c r="F1239" s="23" t="s">
        <v>1980</v>
      </c>
      <c r="G1239" s="23">
        <f t="shared" si="20"/>
        <v>2025</v>
      </c>
      <c r="H1239" s="25">
        <v>422400</v>
      </c>
      <c r="I1239" s="26" t="s">
        <v>25</v>
      </c>
      <c r="J1239" s="27">
        <v>46007</v>
      </c>
      <c r="K1239" s="27">
        <v>46021</v>
      </c>
      <c r="L1239" s="25">
        <v>422400</v>
      </c>
      <c r="M1239" s="25">
        <v>1</v>
      </c>
      <c r="N1239" s="28" t="s">
        <v>17</v>
      </c>
      <c r="O1239" s="29">
        <v>422400</v>
      </c>
      <c r="P1239" s="29"/>
      <c r="Q1239" s="30"/>
      <c r="R1239" s="30"/>
      <c r="S1239" s="30"/>
      <c r="T1239" s="30"/>
      <c r="U1239" s="30"/>
      <c r="V1239" s="31" t="s">
        <v>2044</v>
      </c>
      <c r="W1239" s="32">
        <v>46087</v>
      </c>
      <c r="X1239" s="32"/>
    </row>
    <row r="1240" spans="1:24" s="33" customFormat="1" ht="15" customHeight="1" x14ac:dyDescent="0.2">
      <c r="A1240" s="23" t="s">
        <v>22</v>
      </c>
      <c r="B1240" s="23">
        <v>800014918</v>
      </c>
      <c r="C1240" s="24" t="s">
        <v>23</v>
      </c>
      <c r="D1240" s="23" t="s">
        <v>28</v>
      </c>
      <c r="E1240" s="23">
        <v>623813</v>
      </c>
      <c r="F1240" s="23" t="s">
        <v>1981</v>
      </c>
      <c r="G1240" s="23">
        <f t="shared" si="20"/>
        <v>2025</v>
      </c>
      <c r="H1240" s="25">
        <v>4707014</v>
      </c>
      <c r="I1240" s="26" t="s">
        <v>25</v>
      </c>
      <c r="J1240" s="27">
        <v>46007</v>
      </c>
      <c r="K1240" s="27">
        <v>46021</v>
      </c>
      <c r="L1240" s="25">
        <v>4707014</v>
      </c>
      <c r="M1240" s="25">
        <v>1</v>
      </c>
      <c r="N1240" s="28" t="s">
        <v>17</v>
      </c>
      <c r="O1240" s="29">
        <v>4707014</v>
      </c>
      <c r="P1240" s="29"/>
      <c r="Q1240" s="30"/>
      <c r="R1240" s="30"/>
      <c r="S1240" s="30"/>
      <c r="T1240" s="30"/>
      <c r="U1240" s="30"/>
      <c r="V1240" s="31" t="s">
        <v>2044</v>
      </c>
      <c r="W1240" s="32">
        <v>46087</v>
      </c>
      <c r="X1240" s="32"/>
    </row>
    <row r="1241" spans="1:24" s="33" customFormat="1" ht="15" customHeight="1" x14ac:dyDescent="0.2">
      <c r="A1241" s="23" t="s">
        <v>22</v>
      </c>
      <c r="B1241" s="23">
        <v>800014918</v>
      </c>
      <c r="C1241" s="24" t="s">
        <v>23</v>
      </c>
      <c r="D1241" s="23" t="s">
        <v>28</v>
      </c>
      <c r="E1241" s="23">
        <v>623908</v>
      </c>
      <c r="F1241" s="23" t="s">
        <v>1982</v>
      </c>
      <c r="G1241" s="23">
        <f t="shared" si="20"/>
        <v>2025</v>
      </c>
      <c r="H1241" s="25">
        <v>3656888</v>
      </c>
      <c r="I1241" s="26" t="s">
        <v>25</v>
      </c>
      <c r="J1241" s="27">
        <v>46007</v>
      </c>
      <c r="K1241" s="27">
        <v>46021</v>
      </c>
      <c r="L1241" s="25">
        <v>3656888</v>
      </c>
      <c r="M1241" s="25">
        <v>1</v>
      </c>
      <c r="N1241" s="28" t="s">
        <v>17</v>
      </c>
      <c r="O1241" s="29">
        <v>3656888</v>
      </c>
      <c r="P1241" s="29"/>
      <c r="Q1241" s="30"/>
      <c r="R1241" s="30"/>
      <c r="S1241" s="30"/>
      <c r="T1241" s="30"/>
      <c r="U1241" s="30"/>
      <c r="V1241" s="31" t="s">
        <v>2044</v>
      </c>
      <c r="W1241" s="32">
        <v>46087</v>
      </c>
      <c r="X1241" s="32"/>
    </row>
    <row r="1242" spans="1:24" s="33" customFormat="1" ht="15" customHeight="1" x14ac:dyDescent="0.2">
      <c r="A1242" s="23" t="s">
        <v>22</v>
      </c>
      <c r="B1242" s="23">
        <v>800014918</v>
      </c>
      <c r="C1242" s="24" t="s">
        <v>23</v>
      </c>
      <c r="D1242" s="23" t="s">
        <v>28</v>
      </c>
      <c r="E1242" s="23">
        <v>623918</v>
      </c>
      <c r="F1242" s="23" t="s">
        <v>1983</v>
      </c>
      <c r="G1242" s="23">
        <f t="shared" si="20"/>
        <v>2025</v>
      </c>
      <c r="H1242" s="25">
        <v>69800</v>
      </c>
      <c r="I1242" s="26" t="s">
        <v>25</v>
      </c>
      <c r="J1242" s="27">
        <v>46007</v>
      </c>
      <c r="K1242" s="27">
        <v>46021</v>
      </c>
      <c r="L1242" s="25">
        <v>69800</v>
      </c>
      <c r="M1242" s="25">
        <v>1</v>
      </c>
      <c r="N1242" s="28" t="s">
        <v>17</v>
      </c>
      <c r="O1242" s="29">
        <v>69800</v>
      </c>
      <c r="P1242" s="29"/>
      <c r="Q1242" s="30"/>
      <c r="R1242" s="30"/>
      <c r="S1242" s="30"/>
      <c r="T1242" s="30"/>
      <c r="U1242" s="30"/>
      <c r="V1242" s="31" t="s">
        <v>2044</v>
      </c>
      <c r="W1242" s="32">
        <v>46087</v>
      </c>
      <c r="X1242" s="32"/>
    </row>
    <row r="1243" spans="1:24" s="33" customFormat="1" ht="15" customHeight="1" x14ac:dyDescent="0.2">
      <c r="A1243" s="23" t="s">
        <v>22</v>
      </c>
      <c r="B1243" s="23">
        <v>800014918</v>
      </c>
      <c r="C1243" s="24" t="s">
        <v>23</v>
      </c>
      <c r="D1243" s="23" t="s">
        <v>28</v>
      </c>
      <c r="E1243" s="23">
        <v>623924</v>
      </c>
      <c r="F1243" s="23" t="s">
        <v>1984</v>
      </c>
      <c r="G1243" s="23">
        <f t="shared" si="20"/>
        <v>2025</v>
      </c>
      <c r="H1243" s="25">
        <v>145328</v>
      </c>
      <c r="I1243" s="26" t="s">
        <v>25</v>
      </c>
      <c r="J1243" s="27">
        <v>46007</v>
      </c>
      <c r="K1243" s="27">
        <v>46021</v>
      </c>
      <c r="L1243" s="25">
        <v>145328</v>
      </c>
      <c r="M1243" s="25">
        <v>1</v>
      </c>
      <c r="N1243" s="28" t="s">
        <v>17</v>
      </c>
      <c r="O1243" s="29">
        <v>145328</v>
      </c>
      <c r="P1243" s="29"/>
      <c r="Q1243" s="30"/>
      <c r="R1243" s="30"/>
      <c r="S1243" s="30"/>
      <c r="T1243" s="30"/>
      <c r="U1243" s="30"/>
      <c r="V1243" s="31" t="s">
        <v>2044</v>
      </c>
      <c r="W1243" s="32">
        <v>46087</v>
      </c>
      <c r="X1243" s="32"/>
    </row>
    <row r="1244" spans="1:24" s="33" customFormat="1" ht="15" customHeight="1" x14ac:dyDescent="0.2">
      <c r="A1244" s="23" t="s">
        <v>22</v>
      </c>
      <c r="B1244" s="23">
        <v>800014918</v>
      </c>
      <c r="C1244" s="24" t="s">
        <v>23</v>
      </c>
      <c r="D1244" s="23" t="s">
        <v>28</v>
      </c>
      <c r="E1244" s="23">
        <v>623929</v>
      </c>
      <c r="F1244" s="23" t="s">
        <v>1985</v>
      </c>
      <c r="G1244" s="23">
        <f t="shared" si="20"/>
        <v>2025</v>
      </c>
      <c r="H1244" s="25">
        <v>364959</v>
      </c>
      <c r="I1244" s="26" t="s">
        <v>25</v>
      </c>
      <c r="J1244" s="27">
        <v>46007</v>
      </c>
      <c r="K1244" s="27">
        <v>46021</v>
      </c>
      <c r="L1244" s="25">
        <v>364959</v>
      </c>
      <c r="M1244" s="25">
        <v>1</v>
      </c>
      <c r="N1244" s="28" t="s">
        <v>17</v>
      </c>
      <c r="O1244" s="29">
        <v>364959</v>
      </c>
      <c r="P1244" s="29"/>
      <c r="Q1244" s="30"/>
      <c r="R1244" s="30"/>
      <c r="S1244" s="30"/>
      <c r="T1244" s="30"/>
      <c r="U1244" s="30"/>
      <c r="V1244" s="31" t="s">
        <v>2044</v>
      </c>
      <c r="W1244" s="32">
        <v>46087</v>
      </c>
      <c r="X1244" s="32"/>
    </row>
    <row r="1245" spans="1:24" s="33" customFormat="1" ht="15" customHeight="1" x14ac:dyDescent="0.2">
      <c r="A1245" s="23" t="s">
        <v>22</v>
      </c>
      <c r="B1245" s="23">
        <v>800014918</v>
      </c>
      <c r="C1245" s="24" t="s">
        <v>23</v>
      </c>
      <c r="D1245" s="23" t="s">
        <v>28</v>
      </c>
      <c r="E1245" s="23">
        <v>623936</v>
      </c>
      <c r="F1245" s="23" t="s">
        <v>1986</v>
      </c>
      <c r="G1245" s="23">
        <f t="shared" si="20"/>
        <v>2025</v>
      </c>
      <c r="H1245" s="25">
        <v>1261509</v>
      </c>
      <c r="I1245" s="26" t="s">
        <v>25</v>
      </c>
      <c r="J1245" s="27">
        <v>46007</v>
      </c>
      <c r="K1245" s="27">
        <v>46021</v>
      </c>
      <c r="L1245" s="25">
        <v>1261509</v>
      </c>
      <c r="M1245" s="25">
        <v>1</v>
      </c>
      <c r="N1245" s="28" t="s">
        <v>17</v>
      </c>
      <c r="O1245" s="29">
        <v>1261509</v>
      </c>
      <c r="P1245" s="29"/>
      <c r="Q1245" s="30"/>
      <c r="R1245" s="30"/>
      <c r="S1245" s="30"/>
      <c r="T1245" s="30"/>
      <c r="U1245" s="30"/>
      <c r="V1245" s="31" t="s">
        <v>2044</v>
      </c>
      <c r="W1245" s="32">
        <v>46087</v>
      </c>
      <c r="X1245" s="32"/>
    </row>
    <row r="1246" spans="1:24" s="33" customFormat="1" ht="15" customHeight="1" x14ac:dyDescent="0.2">
      <c r="A1246" s="23" t="s">
        <v>22</v>
      </c>
      <c r="B1246" s="23">
        <v>800014918</v>
      </c>
      <c r="C1246" s="24" t="s">
        <v>23</v>
      </c>
      <c r="D1246" s="23" t="s">
        <v>28</v>
      </c>
      <c r="E1246" s="23">
        <v>623958</v>
      </c>
      <c r="F1246" s="23" t="s">
        <v>1987</v>
      </c>
      <c r="G1246" s="23">
        <f t="shared" si="20"/>
        <v>2025</v>
      </c>
      <c r="H1246" s="25">
        <v>69800</v>
      </c>
      <c r="I1246" s="26" t="s">
        <v>25</v>
      </c>
      <c r="J1246" s="27">
        <v>46007</v>
      </c>
      <c r="K1246" s="27">
        <v>46021</v>
      </c>
      <c r="L1246" s="25">
        <v>69800</v>
      </c>
      <c r="M1246" s="25">
        <v>1</v>
      </c>
      <c r="N1246" s="28" t="s">
        <v>17</v>
      </c>
      <c r="O1246" s="29">
        <v>69800</v>
      </c>
      <c r="P1246" s="29"/>
      <c r="Q1246" s="30"/>
      <c r="R1246" s="30"/>
      <c r="S1246" s="30"/>
      <c r="T1246" s="30"/>
      <c r="U1246" s="30"/>
      <c r="V1246" s="31" t="s">
        <v>2044</v>
      </c>
      <c r="W1246" s="32">
        <v>46087</v>
      </c>
      <c r="X1246" s="32"/>
    </row>
    <row r="1247" spans="1:24" s="33" customFormat="1" ht="15" customHeight="1" x14ac:dyDescent="0.2">
      <c r="A1247" s="23" t="s">
        <v>22</v>
      </c>
      <c r="B1247" s="23">
        <v>800014918</v>
      </c>
      <c r="C1247" s="24" t="s">
        <v>23</v>
      </c>
      <c r="D1247" s="23" t="s">
        <v>28</v>
      </c>
      <c r="E1247" s="23">
        <v>624002</v>
      </c>
      <c r="F1247" s="23" t="s">
        <v>1988</v>
      </c>
      <c r="G1247" s="23">
        <f t="shared" si="20"/>
        <v>2025</v>
      </c>
      <c r="H1247" s="25">
        <v>3645849</v>
      </c>
      <c r="I1247" s="26" t="s">
        <v>25</v>
      </c>
      <c r="J1247" s="27">
        <v>46007</v>
      </c>
      <c r="K1247" s="27">
        <v>46021</v>
      </c>
      <c r="L1247" s="25">
        <v>3645849</v>
      </c>
      <c r="M1247" s="25">
        <v>1</v>
      </c>
      <c r="N1247" s="28" t="s">
        <v>17</v>
      </c>
      <c r="O1247" s="29">
        <v>3645849</v>
      </c>
      <c r="P1247" s="29"/>
      <c r="Q1247" s="30"/>
      <c r="R1247" s="30"/>
      <c r="S1247" s="30"/>
      <c r="T1247" s="30"/>
      <c r="U1247" s="30"/>
      <c r="V1247" s="31" t="s">
        <v>2044</v>
      </c>
      <c r="W1247" s="32">
        <v>46087</v>
      </c>
      <c r="X1247" s="32"/>
    </row>
    <row r="1248" spans="1:24" s="33" customFormat="1" ht="15" customHeight="1" x14ac:dyDescent="0.2">
      <c r="A1248" s="23" t="s">
        <v>22</v>
      </c>
      <c r="B1248" s="23">
        <v>800014918</v>
      </c>
      <c r="C1248" s="24" t="s">
        <v>23</v>
      </c>
      <c r="D1248" s="23" t="s">
        <v>28</v>
      </c>
      <c r="E1248" s="23">
        <v>624047</v>
      </c>
      <c r="F1248" s="23" t="s">
        <v>1989</v>
      </c>
      <c r="G1248" s="23">
        <f t="shared" si="20"/>
        <v>2025</v>
      </c>
      <c r="H1248" s="25">
        <v>1209400</v>
      </c>
      <c r="I1248" s="26" t="s">
        <v>25</v>
      </c>
      <c r="J1248" s="27">
        <v>46007</v>
      </c>
      <c r="K1248" s="27">
        <v>46021</v>
      </c>
      <c r="L1248" s="25">
        <v>1209400</v>
      </c>
      <c r="M1248" s="25">
        <v>1</v>
      </c>
      <c r="N1248" s="28" t="s">
        <v>17</v>
      </c>
      <c r="O1248" s="29">
        <v>1209400</v>
      </c>
      <c r="P1248" s="29"/>
      <c r="Q1248" s="30"/>
      <c r="R1248" s="30"/>
      <c r="S1248" s="30"/>
      <c r="T1248" s="30"/>
      <c r="U1248" s="30"/>
      <c r="V1248" s="31" t="s">
        <v>2044</v>
      </c>
      <c r="W1248" s="32">
        <v>46087</v>
      </c>
      <c r="X1248" s="32"/>
    </row>
    <row r="1249" spans="1:24" s="33" customFormat="1" ht="15" customHeight="1" x14ac:dyDescent="0.2">
      <c r="A1249" s="23" t="s">
        <v>22</v>
      </c>
      <c r="B1249" s="23">
        <v>800014918</v>
      </c>
      <c r="C1249" s="24" t="s">
        <v>23</v>
      </c>
      <c r="D1249" s="23" t="s">
        <v>28</v>
      </c>
      <c r="E1249" s="23">
        <v>624066</v>
      </c>
      <c r="F1249" s="23" t="s">
        <v>1990</v>
      </c>
      <c r="G1249" s="23">
        <f t="shared" si="20"/>
        <v>2025</v>
      </c>
      <c r="H1249" s="25">
        <v>4345464</v>
      </c>
      <c r="I1249" s="26" t="s">
        <v>25</v>
      </c>
      <c r="J1249" s="27">
        <v>46007</v>
      </c>
      <c r="K1249" s="27">
        <v>46021</v>
      </c>
      <c r="L1249" s="25">
        <v>4180464</v>
      </c>
      <c r="M1249" s="25">
        <v>1</v>
      </c>
      <c r="N1249" s="28" t="s">
        <v>17</v>
      </c>
      <c r="O1249" s="29">
        <v>4180464</v>
      </c>
      <c r="P1249" s="29"/>
      <c r="Q1249" s="30"/>
      <c r="R1249" s="30"/>
      <c r="S1249" s="30"/>
      <c r="T1249" s="30"/>
      <c r="U1249" s="30"/>
      <c r="V1249" s="31" t="s">
        <v>2044</v>
      </c>
      <c r="W1249" s="32">
        <v>46087</v>
      </c>
      <c r="X1249" s="32"/>
    </row>
    <row r="1250" spans="1:24" s="33" customFormat="1" ht="15" customHeight="1" x14ac:dyDescent="0.2">
      <c r="A1250" s="23" t="s">
        <v>22</v>
      </c>
      <c r="B1250" s="23">
        <v>800014918</v>
      </c>
      <c r="C1250" s="24" t="s">
        <v>23</v>
      </c>
      <c r="D1250" s="23" t="s">
        <v>28</v>
      </c>
      <c r="E1250" s="23">
        <v>624068</v>
      </c>
      <c r="F1250" s="23" t="s">
        <v>1991</v>
      </c>
      <c r="G1250" s="23">
        <f t="shared" si="20"/>
        <v>2025</v>
      </c>
      <c r="H1250" s="25">
        <v>755191</v>
      </c>
      <c r="I1250" s="26" t="s">
        <v>25</v>
      </c>
      <c r="J1250" s="27">
        <v>46007</v>
      </c>
      <c r="K1250" s="27">
        <v>46021</v>
      </c>
      <c r="L1250" s="25">
        <v>755191</v>
      </c>
      <c r="M1250" s="25">
        <v>1</v>
      </c>
      <c r="N1250" s="28" t="s">
        <v>17</v>
      </c>
      <c r="O1250" s="29">
        <v>755191</v>
      </c>
      <c r="P1250" s="29"/>
      <c r="Q1250" s="30"/>
      <c r="R1250" s="30"/>
      <c r="S1250" s="30"/>
      <c r="T1250" s="30"/>
      <c r="U1250" s="30"/>
      <c r="V1250" s="31" t="s">
        <v>2044</v>
      </c>
      <c r="W1250" s="32">
        <v>46087</v>
      </c>
      <c r="X1250" s="32"/>
    </row>
    <row r="1251" spans="1:24" s="33" customFormat="1" ht="15" customHeight="1" x14ac:dyDescent="0.2">
      <c r="A1251" s="23" t="s">
        <v>22</v>
      </c>
      <c r="B1251" s="23">
        <v>800014918</v>
      </c>
      <c r="C1251" s="24" t="s">
        <v>23</v>
      </c>
      <c r="D1251" s="23" t="s">
        <v>28</v>
      </c>
      <c r="E1251" s="23">
        <v>624096</v>
      </c>
      <c r="F1251" s="23" t="s">
        <v>1992</v>
      </c>
      <c r="G1251" s="23">
        <f t="shared" si="20"/>
        <v>2025</v>
      </c>
      <c r="H1251" s="25">
        <v>2091238</v>
      </c>
      <c r="I1251" s="26" t="s">
        <v>25</v>
      </c>
      <c r="J1251" s="27">
        <v>46007</v>
      </c>
      <c r="K1251" s="27">
        <v>46021</v>
      </c>
      <c r="L1251" s="25">
        <v>1758138</v>
      </c>
      <c r="M1251" s="25">
        <v>1</v>
      </c>
      <c r="N1251" s="28" t="s">
        <v>17</v>
      </c>
      <c r="O1251" s="29">
        <v>1758138</v>
      </c>
      <c r="P1251" s="29"/>
      <c r="Q1251" s="30"/>
      <c r="R1251" s="30"/>
      <c r="S1251" s="30"/>
      <c r="T1251" s="30"/>
      <c r="U1251" s="30"/>
      <c r="V1251" s="31" t="s">
        <v>2044</v>
      </c>
      <c r="W1251" s="32">
        <v>46087</v>
      </c>
      <c r="X1251" s="32"/>
    </row>
    <row r="1252" spans="1:24" s="33" customFormat="1" ht="15" customHeight="1" x14ac:dyDescent="0.2">
      <c r="A1252" s="23" t="s">
        <v>22</v>
      </c>
      <c r="B1252" s="23">
        <v>800014918</v>
      </c>
      <c r="C1252" s="24" t="s">
        <v>23</v>
      </c>
      <c r="D1252" s="23" t="s">
        <v>28</v>
      </c>
      <c r="E1252" s="23">
        <v>624114</v>
      </c>
      <c r="F1252" s="23" t="s">
        <v>1993</v>
      </c>
      <c r="G1252" s="23">
        <f t="shared" si="20"/>
        <v>2025</v>
      </c>
      <c r="H1252" s="25">
        <v>4843500</v>
      </c>
      <c r="I1252" s="26" t="s">
        <v>25</v>
      </c>
      <c r="J1252" s="27">
        <v>46007</v>
      </c>
      <c r="K1252" s="27">
        <v>46021</v>
      </c>
      <c r="L1252" s="25">
        <v>4348500</v>
      </c>
      <c r="M1252" s="25">
        <v>1</v>
      </c>
      <c r="N1252" s="28" t="s">
        <v>17</v>
      </c>
      <c r="O1252" s="29">
        <v>4348500</v>
      </c>
      <c r="P1252" s="29"/>
      <c r="Q1252" s="30"/>
      <c r="R1252" s="30"/>
      <c r="S1252" s="30"/>
      <c r="T1252" s="30"/>
      <c r="U1252" s="30"/>
      <c r="V1252" s="31" t="s">
        <v>2044</v>
      </c>
      <c r="W1252" s="32">
        <v>46087</v>
      </c>
      <c r="X1252" s="32"/>
    </row>
    <row r="1253" spans="1:24" s="33" customFormat="1" ht="15" customHeight="1" x14ac:dyDescent="0.2">
      <c r="A1253" s="23" t="s">
        <v>22</v>
      </c>
      <c r="B1253" s="23">
        <v>800014918</v>
      </c>
      <c r="C1253" s="24" t="s">
        <v>23</v>
      </c>
      <c r="D1253" s="23" t="s">
        <v>28</v>
      </c>
      <c r="E1253" s="23">
        <v>623766</v>
      </c>
      <c r="F1253" s="23" t="s">
        <v>1975</v>
      </c>
      <c r="G1253" s="23">
        <f t="shared" si="20"/>
        <v>2025</v>
      </c>
      <c r="H1253" s="25">
        <v>69800</v>
      </c>
      <c r="I1253" s="26" t="s">
        <v>25</v>
      </c>
      <c r="J1253" s="27">
        <v>46007</v>
      </c>
      <c r="K1253" s="27">
        <v>46021</v>
      </c>
      <c r="L1253" s="25">
        <v>69800</v>
      </c>
      <c r="M1253" s="25">
        <v>1</v>
      </c>
      <c r="N1253" s="28" t="s">
        <v>17</v>
      </c>
      <c r="O1253" s="29">
        <v>69800</v>
      </c>
      <c r="P1253" s="29"/>
      <c r="Q1253" s="30"/>
      <c r="R1253" s="30"/>
      <c r="S1253" s="30"/>
      <c r="T1253" s="30"/>
      <c r="U1253" s="30"/>
      <c r="V1253" s="31" t="s">
        <v>2044</v>
      </c>
      <c r="W1253" s="32">
        <v>46087</v>
      </c>
      <c r="X1253" s="32"/>
    </row>
    <row r="1254" spans="1:24" s="33" customFormat="1" ht="15" customHeight="1" x14ac:dyDescent="0.2">
      <c r="A1254" s="23" t="s">
        <v>22</v>
      </c>
      <c r="B1254" s="23">
        <v>800014918</v>
      </c>
      <c r="C1254" s="24" t="s">
        <v>23</v>
      </c>
      <c r="D1254" s="23" t="s">
        <v>28</v>
      </c>
      <c r="E1254" s="23">
        <v>623771</v>
      </c>
      <c r="F1254" s="23" t="s">
        <v>1976</v>
      </c>
      <c r="G1254" s="23">
        <f t="shared" si="20"/>
        <v>2025</v>
      </c>
      <c r="H1254" s="25">
        <v>69800</v>
      </c>
      <c r="I1254" s="26" t="s">
        <v>25</v>
      </c>
      <c r="J1254" s="27">
        <v>46007</v>
      </c>
      <c r="K1254" s="27">
        <v>46021</v>
      </c>
      <c r="L1254" s="25">
        <v>69800</v>
      </c>
      <c r="M1254" s="25">
        <v>1</v>
      </c>
      <c r="N1254" s="28" t="s">
        <v>17</v>
      </c>
      <c r="O1254" s="29">
        <v>69800</v>
      </c>
      <c r="P1254" s="29"/>
      <c r="Q1254" s="30"/>
      <c r="R1254" s="30"/>
      <c r="S1254" s="30"/>
      <c r="T1254" s="30"/>
      <c r="U1254" s="30"/>
      <c r="V1254" s="31" t="s">
        <v>2044</v>
      </c>
      <c r="W1254" s="32">
        <v>46087</v>
      </c>
      <c r="X1254" s="32"/>
    </row>
    <row r="1255" spans="1:24" s="33" customFormat="1" ht="15" customHeight="1" x14ac:dyDescent="0.2">
      <c r="A1255" s="23" t="s">
        <v>22</v>
      </c>
      <c r="B1255" s="23">
        <v>800014918</v>
      </c>
      <c r="C1255" s="24" t="s">
        <v>23</v>
      </c>
      <c r="D1255" s="23" t="s">
        <v>28</v>
      </c>
      <c r="E1255" s="23">
        <v>623772</v>
      </c>
      <c r="F1255" s="23" t="s">
        <v>1977</v>
      </c>
      <c r="G1255" s="23">
        <f t="shared" si="20"/>
        <v>2025</v>
      </c>
      <c r="H1255" s="25">
        <v>69800</v>
      </c>
      <c r="I1255" s="26" t="s">
        <v>25</v>
      </c>
      <c r="J1255" s="27">
        <v>46007</v>
      </c>
      <c r="K1255" s="27">
        <v>46021</v>
      </c>
      <c r="L1255" s="25">
        <v>69800</v>
      </c>
      <c r="M1255" s="25">
        <v>1</v>
      </c>
      <c r="N1255" s="28" t="s">
        <v>17</v>
      </c>
      <c r="O1255" s="29">
        <v>69800</v>
      </c>
      <c r="P1255" s="29"/>
      <c r="Q1255" s="30"/>
      <c r="R1255" s="30"/>
      <c r="S1255" s="30"/>
      <c r="T1255" s="30"/>
      <c r="U1255" s="30"/>
      <c r="V1255" s="31" t="s">
        <v>2044</v>
      </c>
      <c r="W1255" s="32">
        <v>46087</v>
      </c>
      <c r="X1255" s="32"/>
    </row>
    <row r="1256" spans="1:24" s="33" customFormat="1" ht="15" customHeight="1" x14ac:dyDescent="0.2">
      <c r="A1256" s="23" t="s">
        <v>22</v>
      </c>
      <c r="B1256" s="23">
        <v>800014918</v>
      </c>
      <c r="C1256" s="24" t="s">
        <v>23</v>
      </c>
      <c r="D1256" s="23" t="s">
        <v>28</v>
      </c>
      <c r="E1256" s="23">
        <v>623781</v>
      </c>
      <c r="F1256" s="23" t="s">
        <v>1978</v>
      </c>
      <c r="G1256" s="23">
        <f t="shared" si="20"/>
        <v>2025</v>
      </c>
      <c r="H1256" s="25">
        <v>69800</v>
      </c>
      <c r="I1256" s="26" t="s">
        <v>25</v>
      </c>
      <c r="J1256" s="27">
        <v>46007</v>
      </c>
      <c r="K1256" s="27">
        <v>46021</v>
      </c>
      <c r="L1256" s="25">
        <v>69800</v>
      </c>
      <c r="M1256" s="25">
        <v>1</v>
      </c>
      <c r="N1256" s="28" t="s">
        <v>17</v>
      </c>
      <c r="O1256" s="29">
        <v>69800</v>
      </c>
      <c r="P1256" s="29"/>
      <c r="Q1256" s="30"/>
      <c r="R1256" s="30"/>
      <c r="S1256" s="30"/>
      <c r="T1256" s="30"/>
      <c r="U1256" s="30"/>
      <c r="V1256" s="31" t="s">
        <v>2044</v>
      </c>
      <c r="W1256" s="32">
        <v>46087</v>
      </c>
      <c r="X1256" s="32"/>
    </row>
    <row r="1257" spans="1:24" s="33" customFormat="1" ht="15" customHeight="1" x14ac:dyDescent="0.2">
      <c r="A1257" s="23" t="s">
        <v>22</v>
      </c>
      <c r="B1257" s="23">
        <v>800014918</v>
      </c>
      <c r="C1257" s="24" t="s">
        <v>23</v>
      </c>
      <c r="D1257" s="23" t="s">
        <v>28</v>
      </c>
      <c r="E1257" s="23">
        <v>623712</v>
      </c>
      <c r="F1257" s="23" t="s">
        <v>1967</v>
      </c>
      <c r="G1257" s="23">
        <f t="shared" si="20"/>
        <v>2025</v>
      </c>
      <c r="H1257" s="25">
        <v>69800</v>
      </c>
      <c r="I1257" s="26" t="s">
        <v>25</v>
      </c>
      <c r="J1257" s="27">
        <v>46007</v>
      </c>
      <c r="K1257" s="27">
        <v>46021</v>
      </c>
      <c r="L1257" s="25">
        <v>69800</v>
      </c>
      <c r="M1257" s="25">
        <v>1</v>
      </c>
      <c r="N1257" s="28" t="s">
        <v>17</v>
      </c>
      <c r="O1257" s="29">
        <v>69800</v>
      </c>
      <c r="P1257" s="29"/>
      <c r="Q1257" s="30"/>
      <c r="R1257" s="30"/>
      <c r="S1257" s="30"/>
      <c r="T1257" s="30"/>
      <c r="U1257" s="30"/>
      <c r="V1257" s="31" t="s">
        <v>2044</v>
      </c>
      <c r="W1257" s="32">
        <v>46087</v>
      </c>
      <c r="X1257" s="32"/>
    </row>
    <row r="1258" spans="1:24" s="33" customFormat="1" ht="15" customHeight="1" x14ac:dyDescent="0.2">
      <c r="A1258" s="23" t="s">
        <v>22</v>
      </c>
      <c r="B1258" s="23">
        <v>800014918</v>
      </c>
      <c r="C1258" s="24" t="s">
        <v>23</v>
      </c>
      <c r="D1258" s="23" t="s">
        <v>28</v>
      </c>
      <c r="E1258" s="23">
        <v>623719</v>
      </c>
      <c r="F1258" s="23" t="s">
        <v>1968</v>
      </c>
      <c r="G1258" s="23">
        <f t="shared" si="20"/>
        <v>2025</v>
      </c>
      <c r="H1258" s="25">
        <v>69800</v>
      </c>
      <c r="I1258" s="26" t="s">
        <v>25</v>
      </c>
      <c r="J1258" s="27">
        <v>46007</v>
      </c>
      <c r="K1258" s="27">
        <v>46021</v>
      </c>
      <c r="L1258" s="25">
        <v>69800</v>
      </c>
      <c r="M1258" s="25">
        <v>1</v>
      </c>
      <c r="N1258" s="28" t="s">
        <v>17</v>
      </c>
      <c r="O1258" s="29">
        <v>69800</v>
      </c>
      <c r="P1258" s="29"/>
      <c r="Q1258" s="30"/>
      <c r="R1258" s="30"/>
      <c r="S1258" s="30"/>
      <c r="T1258" s="30"/>
      <c r="U1258" s="30"/>
      <c r="V1258" s="31" t="s">
        <v>2044</v>
      </c>
      <c r="W1258" s="32">
        <v>46087</v>
      </c>
      <c r="X1258" s="32"/>
    </row>
    <row r="1259" spans="1:24" s="33" customFormat="1" ht="15" customHeight="1" x14ac:dyDescent="0.2">
      <c r="A1259" s="23" t="s">
        <v>22</v>
      </c>
      <c r="B1259" s="23">
        <v>800014918</v>
      </c>
      <c r="C1259" s="24" t="s">
        <v>23</v>
      </c>
      <c r="D1259" s="23" t="s">
        <v>28</v>
      </c>
      <c r="E1259" s="23">
        <v>623725</v>
      </c>
      <c r="F1259" s="23" t="s">
        <v>1969</v>
      </c>
      <c r="G1259" s="23">
        <f t="shared" si="20"/>
        <v>2025</v>
      </c>
      <c r="H1259" s="25">
        <v>69800</v>
      </c>
      <c r="I1259" s="26" t="s">
        <v>25</v>
      </c>
      <c r="J1259" s="27">
        <v>46007</v>
      </c>
      <c r="K1259" s="27">
        <v>46021</v>
      </c>
      <c r="L1259" s="25">
        <v>69800</v>
      </c>
      <c r="M1259" s="25">
        <v>1</v>
      </c>
      <c r="N1259" s="28" t="s">
        <v>17</v>
      </c>
      <c r="O1259" s="29">
        <v>69800</v>
      </c>
      <c r="P1259" s="29"/>
      <c r="Q1259" s="30"/>
      <c r="R1259" s="30"/>
      <c r="S1259" s="30"/>
      <c r="T1259" s="30"/>
      <c r="U1259" s="30"/>
      <c r="V1259" s="31" t="s">
        <v>2044</v>
      </c>
      <c r="W1259" s="32">
        <v>46087</v>
      </c>
      <c r="X1259" s="32"/>
    </row>
    <row r="1260" spans="1:24" s="33" customFormat="1" ht="15" customHeight="1" x14ac:dyDescent="0.2">
      <c r="A1260" s="23" t="s">
        <v>22</v>
      </c>
      <c r="B1260" s="23">
        <v>800014918</v>
      </c>
      <c r="C1260" s="24" t="s">
        <v>23</v>
      </c>
      <c r="D1260" s="23" t="s">
        <v>28</v>
      </c>
      <c r="E1260" s="23">
        <v>623740</v>
      </c>
      <c r="F1260" s="23" t="s">
        <v>1970</v>
      </c>
      <c r="G1260" s="23">
        <f t="shared" si="20"/>
        <v>2025</v>
      </c>
      <c r="H1260" s="25">
        <v>69800</v>
      </c>
      <c r="I1260" s="26" t="s">
        <v>25</v>
      </c>
      <c r="J1260" s="27">
        <v>46007</v>
      </c>
      <c r="K1260" s="27">
        <v>46021</v>
      </c>
      <c r="L1260" s="25">
        <v>69800</v>
      </c>
      <c r="M1260" s="25">
        <v>1</v>
      </c>
      <c r="N1260" s="28" t="s">
        <v>17</v>
      </c>
      <c r="O1260" s="29">
        <v>69800</v>
      </c>
      <c r="P1260" s="29"/>
      <c r="Q1260" s="30"/>
      <c r="R1260" s="30"/>
      <c r="S1260" s="30"/>
      <c r="T1260" s="30"/>
      <c r="U1260" s="30"/>
      <c r="V1260" s="31" t="s">
        <v>2044</v>
      </c>
      <c r="W1260" s="32">
        <v>46087</v>
      </c>
      <c r="X1260" s="32"/>
    </row>
    <row r="1261" spans="1:24" s="33" customFormat="1" ht="15" customHeight="1" x14ac:dyDescent="0.2">
      <c r="A1261" s="23" t="s">
        <v>22</v>
      </c>
      <c r="B1261" s="23">
        <v>800014918</v>
      </c>
      <c r="C1261" s="24" t="s">
        <v>23</v>
      </c>
      <c r="D1261" s="23" t="s">
        <v>28</v>
      </c>
      <c r="E1261" s="23">
        <v>623744</v>
      </c>
      <c r="F1261" s="23" t="s">
        <v>1971</v>
      </c>
      <c r="G1261" s="23">
        <f t="shared" si="20"/>
        <v>2025</v>
      </c>
      <c r="H1261" s="25">
        <v>69800</v>
      </c>
      <c r="I1261" s="26" t="s">
        <v>25</v>
      </c>
      <c r="J1261" s="27">
        <v>46007</v>
      </c>
      <c r="K1261" s="27">
        <v>46021</v>
      </c>
      <c r="L1261" s="25">
        <v>69800</v>
      </c>
      <c r="M1261" s="25">
        <v>1</v>
      </c>
      <c r="N1261" s="28" t="s">
        <v>17</v>
      </c>
      <c r="O1261" s="29">
        <v>69800</v>
      </c>
      <c r="P1261" s="29"/>
      <c r="Q1261" s="30"/>
      <c r="R1261" s="30"/>
      <c r="S1261" s="30"/>
      <c r="T1261" s="30"/>
      <c r="U1261" s="30"/>
      <c r="V1261" s="31" t="s">
        <v>2044</v>
      </c>
      <c r="W1261" s="32">
        <v>46087</v>
      </c>
      <c r="X1261" s="32"/>
    </row>
    <row r="1262" spans="1:24" s="33" customFormat="1" ht="15" customHeight="1" x14ac:dyDescent="0.2">
      <c r="A1262" s="23" t="s">
        <v>22</v>
      </c>
      <c r="B1262" s="23">
        <v>800014918</v>
      </c>
      <c r="C1262" s="24" t="s">
        <v>23</v>
      </c>
      <c r="D1262" s="23" t="s">
        <v>28</v>
      </c>
      <c r="E1262" s="23">
        <v>623745</v>
      </c>
      <c r="F1262" s="23" t="s">
        <v>1972</v>
      </c>
      <c r="G1262" s="23">
        <f t="shared" si="20"/>
        <v>2025</v>
      </c>
      <c r="H1262" s="25">
        <v>69800</v>
      </c>
      <c r="I1262" s="26" t="s">
        <v>25</v>
      </c>
      <c r="J1262" s="27">
        <v>46007</v>
      </c>
      <c r="K1262" s="27">
        <v>46021</v>
      </c>
      <c r="L1262" s="25">
        <v>69800</v>
      </c>
      <c r="M1262" s="25">
        <v>1</v>
      </c>
      <c r="N1262" s="28" t="s">
        <v>17</v>
      </c>
      <c r="O1262" s="29">
        <v>69800</v>
      </c>
      <c r="P1262" s="29"/>
      <c r="Q1262" s="30"/>
      <c r="R1262" s="30"/>
      <c r="S1262" s="30"/>
      <c r="T1262" s="30"/>
      <c r="U1262" s="30"/>
      <c r="V1262" s="31" t="s">
        <v>2044</v>
      </c>
      <c r="W1262" s="32">
        <v>46087</v>
      </c>
      <c r="X1262" s="32"/>
    </row>
    <row r="1263" spans="1:24" s="33" customFormat="1" ht="15" customHeight="1" x14ac:dyDescent="0.2">
      <c r="A1263" s="23" t="s">
        <v>22</v>
      </c>
      <c r="B1263" s="23">
        <v>800014918</v>
      </c>
      <c r="C1263" s="24" t="s">
        <v>23</v>
      </c>
      <c r="D1263" s="23" t="s">
        <v>28</v>
      </c>
      <c r="E1263" s="23">
        <v>624153</v>
      </c>
      <c r="F1263" s="23" t="s">
        <v>1994</v>
      </c>
      <c r="G1263" s="23">
        <f t="shared" si="20"/>
        <v>2025</v>
      </c>
      <c r="H1263" s="25">
        <v>69800</v>
      </c>
      <c r="I1263" s="26" t="s">
        <v>25</v>
      </c>
      <c r="J1263" s="27">
        <v>46008</v>
      </c>
      <c r="K1263" s="27">
        <v>46021</v>
      </c>
      <c r="L1263" s="25">
        <v>69800</v>
      </c>
      <c r="M1263" s="25">
        <v>1</v>
      </c>
      <c r="N1263" s="28" t="s">
        <v>17</v>
      </c>
      <c r="O1263" s="29">
        <v>69800</v>
      </c>
      <c r="P1263" s="29"/>
      <c r="Q1263" s="30"/>
      <c r="R1263" s="30"/>
      <c r="S1263" s="30"/>
      <c r="T1263" s="30"/>
      <c r="U1263" s="30"/>
      <c r="V1263" s="31" t="s">
        <v>2044</v>
      </c>
      <c r="W1263" s="32">
        <v>46087</v>
      </c>
      <c r="X1263" s="32"/>
    </row>
    <row r="1264" spans="1:24" s="33" customFormat="1" ht="15" customHeight="1" x14ac:dyDescent="0.2">
      <c r="A1264" s="23" t="s">
        <v>22</v>
      </c>
      <c r="B1264" s="23">
        <v>800014918</v>
      </c>
      <c r="C1264" s="24" t="s">
        <v>23</v>
      </c>
      <c r="D1264" s="23" t="s">
        <v>28</v>
      </c>
      <c r="E1264" s="23">
        <v>624159</v>
      </c>
      <c r="F1264" s="23" t="s">
        <v>1995</v>
      </c>
      <c r="G1264" s="23">
        <f t="shared" si="20"/>
        <v>2025</v>
      </c>
      <c r="H1264" s="25">
        <v>69800</v>
      </c>
      <c r="I1264" s="26" t="s">
        <v>25</v>
      </c>
      <c r="J1264" s="27">
        <v>46008</v>
      </c>
      <c r="K1264" s="27">
        <v>46021</v>
      </c>
      <c r="L1264" s="25">
        <v>69800</v>
      </c>
      <c r="M1264" s="25">
        <v>1</v>
      </c>
      <c r="N1264" s="28" t="s">
        <v>17</v>
      </c>
      <c r="O1264" s="29">
        <v>69800</v>
      </c>
      <c r="P1264" s="29"/>
      <c r="Q1264" s="30"/>
      <c r="R1264" s="30"/>
      <c r="S1264" s="30"/>
      <c r="T1264" s="30"/>
      <c r="U1264" s="30"/>
      <c r="V1264" s="31" t="s">
        <v>2044</v>
      </c>
      <c r="W1264" s="32">
        <v>46087</v>
      </c>
      <c r="X1264" s="32"/>
    </row>
    <row r="1265" spans="1:24" s="33" customFormat="1" ht="15" customHeight="1" x14ac:dyDescent="0.2">
      <c r="A1265" s="23" t="s">
        <v>22</v>
      </c>
      <c r="B1265" s="23">
        <v>800014918</v>
      </c>
      <c r="C1265" s="24" t="s">
        <v>23</v>
      </c>
      <c r="D1265" s="23" t="s">
        <v>28</v>
      </c>
      <c r="E1265" s="23">
        <v>624161</v>
      </c>
      <c r="F1265" s="23" t="s">
        <v>1996</v>
      </c>
      <c r="G1265" s="23">
        <f t="shared" si="20"/>
        <v>2025</v>
      </c>
      <c r="H1265" s="25">
        <v>69800</v>
      </c>
      <c r="I1265" s="26" t="s">
        <v>25</v>
      </c>
      <c r="J1265" s="27">
        <v>46008</v>
      </c>
      <c r="K1265" s="27">
        <v>46021</v>
      </c>
      <c r="L1265" s="25">
        <v>69800</v>
      </c>
      <c r="M1265" s="25">
        <v>1</v>
      </c>
      <c r="N1265" s="28" t="s">
        <v>17</v>
      </c>
      <c r="O1265" s="29">
        <v>69800</v>
      </c>
      <c r="P1265" s="29"/>
      <c r="Q1265" s="30"/>
      <c r="R1265" s="30"/>
      <c r="S1265" s="30"/>
      <c r="T1265" s="30"/>
      <c r="U1265" s="30"/>
      <c r="V1265" s="31" t="s">
        <v>2044</v>
      </c>
      <c r="W1265" s="32">
        <v>46087</v>
      </c>
      <c r="X1265" s="32"/>
    </row>
    <row r="1266" spans="1:24" s="33" customFormat="1" ht="15" customHeight="1" x14ac:dyDescent="0.2">
      <c r="A1266" s="23" t="s">
        <v>22</v>
      </c>
      <c r="B1266" s="23">
        <v>800014918</v>
      </c>
      <c r="C1266" s="24" t="s">
        <v>23</v>
      </c>
      <c r="D1266" s="23" t="s">
        <v>28</v>
      </c>
      <c r="E1266" s="23">
        <v>624165</v>
      </c>
      <c r="F1266" s="23" t="s">
        <v>1997</v>
      </c>
      <c r="G1266" s="23">
        <f t="shared" si="20"/>
        <v>2025</v>
      </c>
      <c r="H1266" s="25">
        <v>69800</v>
      </c>
      <c r="I1266" s="26" t="s">
        <v>25</v>
      </c>
      <c r="J1266" s="27">
        <v>46008</v>
      </c>
      <c r="K1266" s="27">
        <v>46021</v>
      </c>
      <c r="L1266" s="25">
        <v>69800</v>
      </c>
      <c r="M1266" s="25">
        <v>1</v>
      </c>
      <c r="N1266" s="28" t="s">
        <v>17</v>
      </c>
      <c r="O1266" s="29">
        <v>69800</v>
      </c>
      <c r="P1266" s="29"/>
      <c r="Q1266" s="30"/>
      <c r="R1266" s="30"/>
      <c r="S1266" s="30"/>
      <c r="T1266" s="30"/>
      <c r="U1266" s="30"/>
      <c r="V1266" s="31" t="s">
        <v>2044</v>
      </c>
      <c r="W1266" s="32">
        <v>46087</v>
      </c>
      <c r="X1266" s="32"/>
    </row>
    <row r="1267" spans="1:24" s="33" customFormat="1" ht="15" customHeight="1" x14ac:dyDescent="0.2">
      <c r="A1267" s="23" t="s">
        <v>22</v>
      </c>
      <c r="B1267" s="23">
        <v>800014918</v>
      </c>
      <c r="C1267" s="24" t="s">
        <v>23</v>
      </c>
      <c r="D1267" s="23" t="s">
        <v>28</v>
      </c>
      <c r="E1267" s="23">
        <v>624168</v>
      </c>
      <c r="F1267" s="23" t="s">
        <v>1998</v>
      </c>
      <c r="G1267" s="23">
        <f t="shared" si="20"/>
        <v>2025</v>
      </c>
      <c r="H1267" s="25">
        <v>69800</v>
      </c>
      <c r="I1267" s="26" t="s">
        <v>25</v>
      </c>
      <c r="J1267" s="27">
        <v>46008</v>
      </c>
      <c r="K1267" s="27">
        <v>46021</v>
      </c>
      <c r="L1267" s="25">
        <v>69800</v>
      </c>
      <c r="M1267" s="25">
        <v>1</v>
      </c>
      <c r="N1267" s="28" t="s">
        <v>17</v>
      </c>
      <c r="O1267" s="29">
        <v>69800</v>
      </c>
      <c r="P1267" s="29"/>
      <c r="Q1267" s="30"/>
      <c r="R1267" s="30"/>
      <c r="S1267" s="30"/>
      <c r="T1267" s="30"/>
      <c r="U1267" s="30"/>
      <c r="V1267" s="31" t="s">
        <v>2044</v>
      </c>
      <c r="W1267" s="32">
        <v>46087</v>
      </c>
      <c r="X1267" s="32"/>
    </row>
    <row r="1268" spans="1:24" s="33" customFormat="1" ht="15" customHeight="1" x14ac:dyDescent="0.2">
      <c r="A1268" s="23" t="s">
        <v>22</v>
      </c>
      <c r="B1268" s="23">
        <v>800014918</v>
      </c>
      <c r="C1268" s="24" t="s">
        <v>23</v>
      </c>
      <c r="D1268" s="23" t="s">
        <v>28</v>
      </c>
      <c r="E1268" s="23">
        <v>624175</v>
      </c>
      <c r="F1268" s="23" t="s">
        <v>1999</v>
      </c>
      <c r="G1268" s="23">
        <f t="shared" si="20"/>
        <v>2025</v>
      </c>
      <c r="H1268" s="25">
        <v>69800</v>
      </c>
      <c r="I1268" s="26" t="s">
        <v>25</v>
      </c>
      <c r="J1268" s="27">
        <v>46008</v>
      </c>
      <c r="K1268" s="27">
        <v>46021</v>
      </c>
      <c r="L1268" s="25">
        <v>69800</v>
      </c>
      <c r="M1268" s="25">
        <v>1</v>
      </c>
      <c r="N1268" s="28" t="s">
        <v>17</v>
      </c>
      <c r="O1268" s="29">
        <v>69800</v>
      </c>
      <c r="P1268" s="29"/>
      <c r="Q1268" s="30"/>
      <c r="R1268" s="30"/>
      <c r="S1268" s="30"/>
      <c r="T1268" s="30"/>
      <c r="U1268" s="30"/>
      <c r="V1268" s="31" t="s">
        <v>2044</v>
      </c>
      <c r="W1268" s="32">
        <v>46087</v>
      </c>
      <c r="X1268" s="32"/>
    </row>
    <row r="1269" spans="1:24" s="33" customFormat="1" ht="15" customHeight="1" x14ac:dyDescent="0.2">
      <c r="A1269" s="23" t="s">
        <v>22</v>
      </c>
      <c r="B1269" s="23">
        <v>800014918</v>
      </c>
      <c r="C1269" s="24" t="s">
        <v>23</v>
      </c>
      <c r="D1269" s="23" t="s">
        <v>28</v>
      </c>
      <c r="E1269" s="23">
        <v>624208</v>
      </c>
      <c r="F1269" s="23" t="s">
        <v>2000</v>
      </c>
      <c r="G1269" s="23">
        <f t="shared" si="20"/>
        <v>2025</v>
      </c>
      <c r="H1269" s="25">
        <v>69800</v>
      </c>
      <c r="I1269" s="26" t="s">
        <v>25</v>
      </c>
      <c r="J1269" s="27">
        <v>46008</v>
      </c>
      <c r="K1269" s="27">
        <v>46021</v>
      </c>
      <c r="L1269" s="25">
        <v>69800</v>
      </c>
      <c r="M1269" s="25">
        <v>1</v>
      </c>
      <c r="N1269" s="28" t="s">
        <v>17</v>
      </c>
      <c r="O1269" s="29">
        <v>69800</v>
      </c>
      <c r="P1269" s="29"/>
      <c r="Q1269" s="30"/>
      <c r="R1269" s="30"/>
      <c r="S1269" s="30"/>
      <c r="T1269" s="30"/>
      <c r="U1269" s="30"/>
      <c r="V1269" s="31" t="s">
        <v>2044</v>
      </c>
      <c r="W1269" s="32">
        <v>46087</v>
      </c>
      <c r="X1269" s="32"/>
    </row>
    <row r="1270" spans="1:24" s="33" customFormat="1" ht="15" customHeight="1" x14ac:dyDescent="0.2">
      <c r="A1270" s="23" t="s">
        <v>22</v>
      </c>
      <c r="B1270" s="23">
        <v>800014918</v>
      </c>
      <c r="C1270" s="24" t="s">
        <v>23</v>
      </c>
      <c r="D1270" s="23" t="s">
        <v>28</v>
      </c>
      <c r="E1270" s="23">
        <v>624212</v>
      </c>
      <c r="F1270" s="23" t="s">
        <v>2001</v>
      </c>
      <c r="G1270" s="23">
        <f t="shared" si="20"/>
        <v>2025</v>
      </c>
      <c r="H1270" s="25">
        <v>69800</v>
      </c>
      <c r="I1270" s="26" t="s">
        <v>25</v>
      </c>
      <c r="J1270" s="27">
        <v>46008</v>
      </c>
      <c r="K1270" s="27">
        <v>46021</v>
      </c>
      <c r="L1270" s="25">
        <v>69800</v>
      </c>
      <c r="M1270" s="25">
        <v>1</v>
      </c>
      <c r="N1270" s="28" t="s">
        <v>17</v>
      </c>
      <c r="O1270" s="29">
        <v>69800</v>
      </c>
      <c r="P1270" s="29"/>
      <c r="Q1270" s="30"/>
      <c r="R1270" s="30"/>
      <c r="S1270" s="30"/>
      <c r="T1270" s="30"/>
      <c r="U1270" s="30"/>
      <c r="V1270" s="31" t="s">
        <v>2044</v>
      </c>
      <c r="W1270" s="32">
        <v>46087</v>
      </c>
      <c r="X1270" s="32"/>
    </row>
    <row r="1271" spans="1:24" s="33" customFormat="1" ht="15" customHeight="1" x14ac:dyDescent="0.2">
      <c r="A1271" s="23" t="s">
        <v>22</v>
      </c>
      <c r="B1271" s="23">
        <v>800014918</v>
      </c>
      <c r="C1271" s="24" t="s">
        <v>23</v>
      </c>
      <c r="D1271" s="23" t="s">
        <v>28</v>
      </c>
      <c r="E1271" s="23">
        <v>624285</v>
      </c>
      <c r="F1271" s="23" t="s">
        <v>2002</v>
      </c>
      <c r="G1271" s="23">
        <f t="shared" si="20"/>
        <v>2025</v>
      </c>
      <c r="H1271" s="25">
        <v>3527772</v>
      </c>
      <c r="I1271" s="26" t="s">
        <v>25</v>
      </c>
      <c r="J1271" s="27">
        <v>46008</v>
      </c>
      <c r="K1271" s="27">
        <v>46021</v>
      </c>
      <c r="L1271" s="25">
        <v>3362772</v>
      </c>
      <c r="M1271" s="25">
        <v>1</v>
      </c>
      <c r="N1271" s="28" t="s">
        <v>17</v>
      </c>
      <c r="O1271" s="29">
        <v>3362772</v>
      </c>
      <c r="P1271" s="29"/>
      <c r="Q1271" s="30"/>
      <c r="R1271" s="30"/>
      <c r="S1271" s="30"/>
      <c r="T1271" s="30"/>
      <c r="U1271" s="30"/>
      <c r="V1271" s="31" t="s">
        <v>2044</v>
      </c>
      <c r="W1271" s="32">
        <v>46087</v>
      </c>
      <c r="X1271" s="32"/>
    </row>
    <row r="1272" spans="1:24" s="33" customFormat="1" ht="15" customHeight="1" x14ac:dyDescent="0.2">
      <c r="A1272" s="23" t="s">
        <v>22</v>
      </c>
      <c r="B1272" s="23">
        <v>800014918</v>
      </c>
      <c r="C1272" s="24" t="s">
        <v>23</v>
      </c>
      <c r="D1272" s="23" t="s">
        <v>28</v>
      </c>
      <c r="E1272" s="23">
        <v>624342</v>
      </c>
      <c r="F1272" s="23" t="s">
        <v>2003</v>
      </c>
      <c r="G1272" s="23">
        <f t="shared" si="20"/>
        <v>2025</v>
      </c>
      <c r="H1272" s="25">
        <v>69800</v>
      </c>
      <c r="I1272" s="26" t="s">
        <v>25</v>
      </c>
      <c r="J1272" s="27">
        <v>46008</v>
      </c>
      <c r="K1272" s="27">
        <v>46021</v>
      </c>
      <c r="L1272" s="25">
        <v>69800</v>
      </c>
      <c r="M1272" s="25">
        <v>1</v>
      </c>
      <c r="N1272" s="28" t="s">
        <v>17</v>
      </c>
      <c r="O1272" s="29">
        <v>69800</v>
      </c>
      <c r="P1272" s="29"/>
      <c r="Q1272" s="30"/>
      <c r="R1272" s="30"/>
      <c r="S1272" s="30"/>
      <c r="T1272" s="30"/>
      <c r="U1272" s="30"/>
      <c r="V1272" s="31" t="s">
        <v>2044</v>
      </c>
      <c r="W1272" s="32">
        <v>46087</v>
      </c>
      <c r="X1272" s="32"/>
    </row>
    <row r="1273" spans="1:24" s="33" customFormat="1" ht="15" customHeight="1" x14ac:dyDescent="0.2">
      <c r="A1273" s="23" t="s">
        <v>22</v>
      </c>
      <c r="B1273" s="23">
        <v>800014918</v>
      </c>
      <c r="C1273" s="24" t="s">
        <v>23</v>
      </c>
      <c r="D1273" s="23" t="s">
        <v>28</v>
      </c>
      <c r="E1273" s="23">
        <v>624348</v>
      </c>
      <c r="F1273" s="23" t="s">
        <v>2004</v>
      </c>
      <c r="G1273" s="23">
        <f t="shared" si="20"/>
        <v>2025</v>
      </c>
      <c r="H1273" s="25">
        <v>69800</v>
      </c>
      <c r="I1273" s="26" t="s">
        <v>25</v>
      </c>
      <c r="J1273" s="27">
        <v>46008</v>
      </c>
      <c r="K1273" s="27">
        <v>46021</v>
      </c>
      <c r="L1273" s="25">
        <v>69800</v>
      </c>
      <c r="M1273" s="25">
        <v>1</v>
      </c>
      <c r="N1273" s="28" t="s">
        <v>17</v>
      </c>
      <c r="O1273" s="29">
        <v>69800</v>
      </c>
      <c r="P1273" s="29"/>
      <c r="Q1273" s="30"/>
      <c r="R1273" s="30"/>
      <c r="S1273" s="30"/>
      <c r="T1273" s="30"/>
      <c r="U1273" s="30"/>
      <c r="V1273" s="31" t="s">
        <v>2044</v>
      </c>
      <c r="W1273" s="32">
        <v>46087</v>
      </c>
      <c r="X1273" s="32"/>
    </row>
    <row r="1274" spans="1:24" s="33" customFormat="1" ht="15" customHeight="1" x14ac:dyDescent="0.2">
      <c r="A1274" s="23" t="s">
        <v>22</v>
      </c>
      <c r="B1274" s="23">
        <v>800014918</v>
      </c>
      <c r="C1274" s="24" t="s">
        <v>23</v>
      </c>
      <c r="D1274" s="23" t="s">
        <v>28</v>
      </c>
      <c r="E1274" s="23">
        <v>624386</v>
      </c>
      <c r="F1274" s="23" t="s">
        <v>2005</v>
      </c>
      <c r="G1274" s="23">
        <f t="shared" si="20"/>
        <v>2025</v>
      </c>
      <c r="H1274" s="25">
        <v>322300</v>
      </c>
      <c r="I1274" s="26" t="s">
        <v>25</v>
      </c>
      <c r="J1274" s="27">
        <v>46008</v>
      </c>
      <c r="K1274" s="27">
        <v>46021</v>
      </c>
      <c r="L1274" s="25">
        <v>322300</v>
      </c>
      <c r="M1274" s="25">
        <v>1</v>
      </c>
      <c r="N1274" s="28" t="s">
        <v>17</v>
      </c>
      <c r="O1274" s="29">
        <v>322300</v>
      </c>
      <c r="P1274" s="29"/>
      <c r="Q1274" s="30"/>
      <c r="R1274" s="30"/>
      <c r="S1274" s="30"/>
      <c r="T1274" s="30"/>
      <c r="U1274" s="30"/>
      <c r="V1274" s="31" t="s">
        <v>2044</v>
      </c>
      <c r="W1274" s="32">
        <v>46087</v>
      </c>
      <c r="X1274" s="32"/>
    </row>
    <row r="1275" spans="1:24" s="33" customFormat="1" ht="15" customHeight="1" x14ac:dyDescent="0.2">
      <c r="A1275" s="23" t="s">
        <v>22</v>
      </c>
      <c r="B1275" s="23">
        <v>800014918</v>
      </c>
      <c r="C1275" s="24" t="s">
        <v>23</v>
      </c>
      <c r="D1275" s="23" t="s">
        <v>28</v>
      </c>
      <c r="E1275" s="23">
        <v>624404</v>
      </c>
      <c r="F1275" s="23" t="s">
        <v>2006</v>
      </c>
      <c r="G1275" s="23">
        <f t="shared" si="20"/>
        <v>2025</v>
      </c>
      <c r="H1275" s="25">
        <v>530430</v>
      </c>
      <c r="I1275" s="26" t="s">
        <v>25</v>
      </c>
      <c r="J1275" s="27">
        <v>46008</v>
      </c>
      <c r="K1275" s="27">
        <v>46021</v>
      </c>
      <c r="L1275" s="25">
        <v>530430</v>
      </c>
      <c r="M1275" s="25">
        <v>1</v>
      </c>
      <c r="N1275" s="28" t="s">
        <v>17</v>
      </c>
      <c r="O1275" s="29">
        <v>530430</v>
      </c>
      <c r="P1275" s="29"/>
      <c r="Q1275" s="30"/>
      <c r="R1275" s="30"/>
      <c r="S1275" s="30"/>
      <c r="T1275" s="30"/>
      <c r="U1275" s="30"/>
      <c r="V1275" s="31" t="s">
        <v>2044</v>
      </c>
      <c r="W1275" s="32">
        <v>46087</v>
      </c>
      <c r="X1275" s="32"/>
    </row>
    <row r="1276" spans="1:24" s="33" customFormat="1" ht="15" customHeight="1" x14ac:dyDescent="0.2">
      <c r="A1276" s="23" t="s">
        <v>22</v>
      </c>
      <c r="B1276" s="23">
        <v>800014918</v>
      </c>
      <c r="C1276" s="24" t="s">
        <v>23</v>
      </c>
      <c r="D1276" s="23" t="s">
        <v>28</v>
      </c>
      <c r="E1276" s="23">
        <v>624460</v>
      </c>
      <c r="F1276" s="23" t="s">
        <v>2007</v>
      </c>
      <c r="G1276" s="23">
        <f t="shared" si="20"/>
        <v>2025</v>
      </c>
      <c r="H1276" s="25">
        <v>422400</v>
      </c>
      <c r="I1276" s="26" t="s">
        <v>25</v>
      </c>
      <c r="J1276" s="27">
        <v>46008</v>
      </c>
      <c r="K1276" s="27">
        <v>46021</v>
      </c>
      <c r="L1276" s="25">
        <v>422400</v>
      </c>
      <c r="M1276" s="25">
        <v>1</v>
      </c>
      <c r="N1276" s="28" t="s">
        <v>17</v>
      </c>
      <c r="O1276" s="29">
        <v>422400</v>
      </c>
      <c r="P1276" s="29"/>
      <c r="Q1276" s="30"/>
      <c r="R1276" s="30"/>
      <c r="S1276" s="30"/>
      <c r="T1276" s="30"/>
      <c r="U1276" s="30"/>
      <c r="V1276" s="31" t="s">
        <v>2044</v>
      </c>
      <c r="W1276" s="32">
        <v>46087</v>
      </c>
      <c r="X1276" s="32"/>
    </row>
    <row r="1277" spans="1:24" s="33" customFormat="1" ht="15" customHeight="1" x14ac:dyDescent="0.2">
      <c r="A1277" s="23" t="s">
        <v>22</v>
      </c>
      <c r="B1277" s="23">
        <v>800014918</v>
      </c>
      <c r="C1277" s="24" t="s">
        <v>23</v>
      </c>
      <c r="D1277" s="23" t="s">
        <v>28</v>
      </c>
      <c r="E1277" s="23">
        <v>624469</v>
      </c>
      <c r="F1277" s="23" t="s">
        <v>2008</v>
      </c>
      <c r="G1277" s="23">
        <f t="shared" si="20"/>
        <v>2025</v>
      </c>
      <c r="H1277" s="25">
        <v>69800</v>
      </c>
      <c r="I1277" s="26" t="s">
        <v>25</v>
      </c>
      <c r="J1277" s="27">
        <v>46008</v>
      </c>
      <c r="K1277" s="27">
        <v>46021</v>
      </c>
      <c r="L1277" s="25">
        <v>69800</v>
      </c>
      <c r="M1277" s="25">
        <v>1</v>
      </c>
      <c r="N1277" s="28" t="s">
        <v>17</v>
      </c>
      <c r="O1277" s="29">
        <v>69800</v>
      </c>
      <c r="P1277" s="29"/>
      <c r="Q1277" s="30"/>
      <c r="R1277" s="30"/>
      <c r="S1277" s="30"/>
      <c r="T1277" s="30"/>
      <c r="U1277" s="30"/>
      <c r="V1277" s="31" t="s">
        <v>2044</v>
      </c>
      <c r="W1277" s="32">
        <v>46087</v>
      </c>
      <c r="X1277" s="32"/>
    </row>
    <row r="1278" spans="1:24" s="33" customFormat="1" ht="15" customHeight="1" x14ac:dyDescent="0.2">
      <c r="A1278" s="23" t="s">
        <v>22</v>
      </c>
      <c r="B1278" s="23">
        <v>800014918</v>
      </c>
      <c r="C1278" s="24" t="s">
        <v>23</v>
      </c>
      <c r="D1278" s="23" t="s">
        <v>28</v>
      </c>
      <c r="E1278" s="23">
        <v>624474</v>
      </c>
      <c r="F1278" s="23" t="s">
        <v>2009</v>
      </c>
      <c r="G1278" s="23">
        <f t="shared" si="20"/>
        <v>2025</v>
      </c>
      <c r="H1278" s="25">
        <v>422400</v>
      </c>
      <c r="I1278" s="26" t="s">
        <v>25</v>
      </c>
      <c r="J1278" s="27">
        <v>46008</v>
      </c>
      <c r="K1278" s="27">
        <v>46021</v>
      </c>
      <c r="L1278" s="25">
        <v>422400</v>
      </c>
      <c r="M1278" s="25">
        <v>1</v>
      </c>
      <c r="N1278" s="28" t="s">
        <v>17</v>
      </c>
      <c r="O1278" s="29">
        <v>422400</v>
      </c>
      <c r="P1278" s="29"/>
      <c r="Q1278" s="30"/>
      <c r="R1278" s="30"/>
      <c r="S1278" s="30"/>
      <c r="T1278" s="30"/>
      <c r="U1278" s="30"/>
      <c r="V1278" s="31" t="s">
        <v>2044</v>
      </c>
      <c r="W1278" s="32">
        <v>46087</v>
      </c>
      <c r="X1278" s="32"/>
    </row>
    <row r="1279" spans="1:24" s="33" customFormat="1" ht="15" customHeight="1" x14ac:dyDescent="0.2">
      <c r="A1279" s="23" t="s">
        <v>22</v>
      </c>
      <c r="B1279" s="23">
        <v>800014918</v>
      </c>
      <c r="C1279" s="24" t="s">
        <v>23</v>
      </c>
      <c r="D1279" s="23" t="s">
        <v>28</v>
      </c>
      <c r="E1279" s="23">
        <v>624479</v>
      </c>
      <c r="F1279" s="23" t="s">
        <v>2010</v>
      </c>
      <c r="G1279" s="23">
        <f t="shared" si="20"/>
        <v>2025</v>
      </c>
      <c r="H1279" s="25">
        <v>3195574</v>
      </c>
      <c r="I1279" s="26" t="s">
        <v>25</v>
      </c>
      <c r="J1279" s="27">
        <v>46008</v>
      </c>
      <c r="K1279" s="27">
        <v>46021</v>
      </c>
      <c r="L1279" s="25">
        <v>2984638</v>
      </c>
      <c r="M1279" s="25">
        <v>1</v>
      </c>
      <c r="N1279" s="28" t="s">
        <v>17</v>
      </c>
      <c r="O1279" s="29">
        <v>2984638</v>
      </c>
      <c r="P1279" s="29"/>
      <c r="Q1279" s="30"/>
      <c r="R1279" s="30"/>
      <c r="S1279" s="30"/>
      <c r="T1279" s="30"/>
      <c r="U1279" s="30"/>
      <c r="V1279" s="31" t="s">
        <v>2044</v>
      </c>
      <c r="W1279" s="32">
        <v>46087</v>
      </c>
      <c r="X1279" s="32"/>
    </row>
    <row r="1280" spans="1:24" s="33" customFormat="1" ht="15" customHeight="1" x14ac:dyDescent="0.2">
      <c r="A1280" s="23" t="s">
        <v>22</v>
      </c>
      <c r="B1280" s="23">
        <v>800014918</v>
      </c>
      <c r="C1280" s="24" t="s">
        <v>23</v>
      </c>
      <c r="D1280" s="23" t="s">
        <v>28</v>
      </c>
      <c r="E1280" s="23">
        <v>624548</v>
      </c>
      <c r="F1280" s="23" t="s">
        <v>2011</v>
      </c>
      <c r="G1280" s="23">
        <f t="shared" si="20"/>
        <v>2025</v>
      </c>
      <c r="H1280" s="25">
        <v>69800</v>
      </c>
      <c r="I1280" s="26" t="s">
        <v>25</v>
      </c>
      <c r="J1280" s="27">
        <v>46009</v>
      </c>
      <c r="K1280" s="27">
        <v>46021</v>
      </c>
      <c r="L1280" s="25">
        <v>69800</v>
      </c>
      <c r="M1280" s="25">
        <v>1</v>
      </c>
      <c r="N1280" s="28" t="s">
        <v>17</v>
      </c>
      <c r="O1280" s="29">
        <v>69800</v>
      </c>
      <c r="P1280" s="29"/>
      <c r="Q1280" s="30"/>
      <c r="R1280" s="30"/>
      <c r="S1280" s="30"/>
      <c r="T1280" s="30"/>
      <c r="U1280" s="30"/>
      <c r="V1280" s="31" t="s">
        <v>2044</v>
      </c>
      <c r="W1280" s="32">
        <v>46087</v>
      </c>
      <c r="X1280" s="32"/>
    </row>
    <row r="1281" spans="1:24" s="33" customFormat="1" ht="15" customHeight="1" x14ac:dyDescent="0.2">
      <c r="A1281" s="23" t="s">
        <v>22</v>
      </c>
      <c r="B1281" s="23">
        <v>800014918</v>
      </c>
      <c r="C1281" s="24" t="s">
        <v>23</v>
      </c>
      <c r="D1281" s="23" t="s">
        <v>28</v>
      </c>
      <c r="E1281" s="23">
        <v>624553</v>
      </c>
      <c r="F1281" s="23" t="s">
        <v>2012</v>
      </c>
      <c r="G1281" s="23">
        <f t="shared" si="20"/>
        <v>2025</v>
      </c>
      <c r="H1281" s="25">
        <v>69800</v>
      </c>
      <c r="I1281" s="26" t="s">
        <v>25</v>
      </c>
      <c r="J1281" s="27">
        <v>46009</v>
      </c>
      <c r="K1281" s="27">
        <v>46021</v>
      </c>
      <c r="L1281" s="25">
        <v>69800</v>
      </c>
      <c r="M1281" s="25">
        <v>1</v>
      </c>
      <c r="N1281" s="28" t="s">
        <v>17</v>
      </c>
      <c r="O1281" s="29">
        <v>69800</v>
      </c>
      <c r="P1281" s="29"/>
      <c r="Q1281" s="30"/>
      <c r="R1281" s="30"/>
      <c r="S1281" s="30"/>
      <c r="T1281" s="30"/>
      <c r="U1281" s="30"/>
      <c r="V1281" s="31" t="s">
        <v>2044</v>
      </c>
      <c r="W1281" s="32">
        <v>46087</v>
      </c>
      <c r="X1281" s="32"/>
    </row>
    <row r="1282" spans="1:24" s="33" customFormat="1" ht="15" customHeight="1" x14ac:dyDescent="0.2">
      <c r="A1282" s="23" t="s">
        <v>22</v>
      </c>
      <c r="B1282" s="23">
        <v>800014918</v>
      </c>
      <c r="C1282" s="24" t="s">
        <v>23</v>
      </c>
      <c r="D1282" s="23" t="s">
        <v>28</v>
      </c>
      <c r="E1282" s="23">
        <v>624577</v>
      </c>
      <c r="F1282" s="23" t="s">
        <v>2013</v>
      </c>
      <c r="G1282" s="23">
        <f t="shared" si="20"/>
        <v>2025</v>
      </c>
      <c r="H1282" s="25">
        <v>69800</v>
      </c>
      <c r="I1282" s="26" t="s">
        <v>25</v>
      </c>
      <c r="J1282" s="27">
        <v>46009</v>
      </c>
      <c r="K1282" s="27">
        <v>46021</v>
      </c>
      <c r="L1282" s="25">
        <v>69800</v>
      </c>
      <c r="M1282" s="25">
        <v>1</v>
      </c>
      <c r="N1282" s="28" t="s">
        <v>17</v>
      </c>
      <c r="O1282" s="29">
        <v>69800</v>
      </c>
      <c r="P1282" s="29"/>
      <c r="Q1282" s="30"/>
      <c r="R1282" s="30"/>
      <c r="S1282" s="30"/>
      <c r="T1282" s="30"/>
      <c r="U1282" s="30"/>
      <c r="V1282" s="31" t="s">
        <v>2044</v>
      </c>
      <c r="W1282" s="32">
        <v>46087</v>
      </c>
      <c r="X1282" s="32"/>
    </row>
    <row r="1283" spans="1:24" s="33" customFormat="1" ht="15" customHeight="1" x14ac:dyDescent="0.2">
      <c r="A1283" s="23" t="s">
        <v>22</v>
      </c>
      <c r="B1283" s="23">
        <v>800014918</v>
      </c>
      <c r="C1283" s="24" t="s">
        <v>23</v>
      </c>
      <c r="D1283" s="23" t="s">
        <v>28</v>
      </c>
      <c r="E1283" s="23">
        <v>624595</v>
      </c>
      <c r="F1283" s="23" t="s">
        <v>2014</v>
      </c>
      <c r="G1283" s="23">
        <f t="shared" si="20"/>
        <v>2025</v>
      </c>
      <c r="H1283" s="25">
        <v>69800</v>
      </c>
      <c r="I1283" s="26" t="s">
        <v>25</v>
      </c>
      <c r="J1283" s="27">
        <v>46009</v>
      </c>
      <c r="K1283" s="27">
        <v>46021</v>
      </c>
      <c r="L1283" s="25">
        <v>69800</v>
      </c>
      <c r="M1283" s="25">
        <v>1</v>
      </c>
      <c r="N1283" s="28" t="s">
        <v>17</v>
      </c>
      <c r="O1283" s="29">
        <v>69800</v>
      </c>
      <c r="P1283" s="29"/>
      <c r="Q1283" s="30"/>
      <c r="R1283" s="30"/>
      <c r="S1283" s="30"/>
      <c r="T1283" s="30"/>
      <c r="U1283" s="30"/>
      <c r="V1283" s="31" t="s">
        <v>2044</v>
      </c>
      <c r="W1283" s="32">
        <v>46087</v>
      </c>
      <c r="X1283" s="32"/>
    </row>
    <row r="1284" spans="1:24" s="33" customFormat="1" ht="15" customHeight="1" x14ac:dyDescent="0.2">
      <c r="A1284" s="23" t="s">
        <v>22</v>
      </c>
      <c r="B1284" s="23">
        <v>800014918</v>
      </c>
      <c r="C1284" s="24" t="s">
        <v>23</v>
      </c>
      <c r="D1284" s="23" t="s">
        <v>28</v>
      </c>
      <c r="E1284" s="23">
        <v>624621</v>
      </c>
      <c r="F1284" s="23" t="s">
        <v>2015</v>
      </c>
      <c r="G1284" s="23">
        <f t="shared" si="20"/>
        <v>2025</v>
      </c>
      <c r="H1284" s="25">
        <v>1458668</v>
      </c>
      <c r="I1284" s="26" t="s">
        <v>25</v>
      </c>
      <c r="J1284" s="27">
        <v>46009</v>
      </c>
      <c r="K1284" s="27">
        <v>46021</v>
      </c>
      <c r="L1284" s="25">
        <v>1458668</v>
      </c>
      <c r="M1284" s="25">
        <v>1</v>
      </c>
      <c r="N1284" s="28" t="s">
        <v>17</v>
      </c>
      <c r="O1284" s="29">
        <v>1458668</v>
      </c>
      <c r="P1284" s="29"/>
      <c r="Q1284" s="30"/>
      <c r="R1284" s="30"/>
      <c r="S1284" s="30"/>
      <c r="T1284" s="30"/>
      <c r="U1284" s="30"/>
      <c r="V1284" s="31" t="s">
        <v>2044</v>
      </c>
      <c r="W1284" s="32">
        <v>46087</v>
      </c>
      <c r="X1284" s="32"/>
    </row>
    <row r="1285" spans="1:24" s="33" customFormat="1" ht="15" customHeight="1" x14ac:dyDescent="0.2">
      <c r="A1285" s="23" t="s">
        <v>22</v>
      </c>
      <c r="B1285" s="23">
        <v>800014918</v>
      </c>
      <c r="C1285" s="24" t="s">
        <v>23</v>
      </c>
      <c r="D1285" s="23" t="s">
        <v>28</v>
      </c>
      <c r="E1285" s="23">
        <v>624696</v>
      </c>
      <c r="F1285" s="23" t="s">
        <v>2016</v>
      </c>
      <c r="G1285" s="23">
        <f t="shared" si="20"/>
        <v>2025</v>
      </c>
      <c r="H1285" s="25">
        <v>3568251</v>
      </c>
      <c r="I1285" s="26" t="s">
        <v>25</v>
      </c>
      <c r="J1285" s="27">
        <v>46009</v>
      </c>
      <c r="K1285" s="27">
        <v>46021</v>
      </c>
      <c r="L1285" s="25">
        <v>3568251</v>
      </c>
      <c r="M1285" s="25">
        <v>1</v>
      </c>
      <c r="N1285" s="28" t="s">
        <v>17</v>
      </c>
      <c r="O1285" s="29">
        <v>3568251</v>
      </c>
      <c r="P1285" s="29"/>
      <c r="Q1285" s="30"/>
      <c r="R1285" s="30"/>
      <c r="S1285" s="30"/>
      <c r="T1285" s="30"/>
      <c r="U1285" s="30"/>
      <c r="V1285" s="31" t="s">
        <v>2044</v>
      </c>
      <c r="W1285" s="32">
        <v>46087</v>
      </c>
      <c r="X1285" s="32"/>
    </row>
    <row r="1286" spans="1:24" s="33" customFormat="1" ht="15" customHeight="1" x14ac:dyDescent="0.2">
      <c r="A1286" s="23" t="s">
        <v>22</v>
      </c>
      <c r="B1286" s="23">
        <v>800014918</v>
      </c>
      <c r="C1286" s="24" t="s">
        <v>23</v>
      </c>
      <c r="D1286" s="23" t="s">
        <v>28</v>
      </c>
      <c r="E1286" s="23">
        <v>624731</v>
      </c>
      <c r="F1286" s="23" t="s">
        <v>2017</v>
      </c>
      <c r="G1286" s="23">
        <f t="shared" si="20"/>
        <v>2025</v>
      </c>
      <c r="H1286" s="25">
        <v>3851187</v>
      </c>
      <c r="I1286" s="26" t="s">
        <v>25</v>
      </c>
      <c r="J1286" s="27">
        <v>46009</v>
      </c>
      <c r="K1286" s="27">
        <v>46021</v>
      </c>
      <c r="L1286" s="25">
        <v>3655787</v>
      </c>
      <c r="M1286" s="25">
        <v>1</v>
      </c>
      <c r="N1286" s="28" t="s">
        <v>17</v>
      </c>
      <c r="O1286" s="29">
        <v>3655787</v>
      </c>
      <c r="P1286" s="29"/>
      <c r="Q1286" s="30"/>
      <c r="R1286" s="30"/>
      <c r="S1286" s="30"/>
      <c r="T1286" s="30"/>
      <c r="U1286" s="30"/>
      <c r="V1286" s="31" t="s">
        <v>2044</v>
      </c>
      <c r="W1286" s="32">
        <v>46087</v>
      </c>
      <c r="X1286" s="32"/>
    </row>
    <row r="1287" spans="1:24" s="33" customFormat="1" ht="15" customHeight="1" x14ac:dyDescent="0.2">
      <c r="A1287" s="23" t="s">
        <v>22</v>
      </c>
      <c r="B1287" s="23">
        <v>800014918</v>
      </c>
      <c r="C1287" s="24" t="s">
        <v>23</v>
      </c>
      <c r="D1287" s="23" t="s">
        <v>28</v>
      </c>
      <c r="E1287" s="23">
        <v>624746</v>
      </c>
      <c r="F1287" s="23" t="s">
        <v>2018</v>
      </c>
      <c r="G1287" s="23">
        <f t="shared" si="20"/>
        <v>2025</v>
      </c>
      <c r="H1287" s="25">
        <v>69800</v>
      </c>
      <c r="I1287" s="26" t="s">
        <v>25</v>
      </c>
      <c r="J1287" s="27">
        <v>46009</v>
      </c>
      <c r="K1287" s="27">
        <v>46021</v>
      </c>
      <c r="L1287" s="25">
        <v>69800</v>
      </c>
      <c r="M1287" s="25">
        <v>1</v>
      </c>
      <c r="N1287" s="28" t="s">
        <v>17</v>
      </c>
      <c r="O1287" s="29">
        <v>69800</v>
      </c>
      <c r="P1287" s="29"/>
      <c r="Q1287" s="30"/>
      <c r="R1287" s="30"/>
      <c r="S1287" s="30"/>
      <c r="T1287" s="30"/>
      <c r="U1287" s="30"/>
      <c r="V1287" s="31" t="s">
        <v>2044</v>
      </c>
      <c r="W1287" s="32">
        <v>46087</v>
      </c>
      <c r="X1287" s="32"/>
    </row>
    <row r="1288" spans="1:24" s="33" customFormat="1" ht="15" customHeight="1" x14ac:dyDescent="0.2">
      <c r="A1288" s="23" t="s">
        <v>22</v>
      </c>
      <c r="B1288" s="23">
        <v>800014918</v>
      </c>
      <c r="C1288" s="24" t="s">
        <v>23</v>
      </c>
      <c r="D1288" s="23" t="s">
        <v>28</v>
      </c>
      <c r="E1288" s="23">
        <v>624783</v>
      </c>
      <c r="F1288" s="23" t="s">
        <v>2019</v>
      </c>
      <c r="G1288" s="23">
        <f t="shared" si="20"/>
        <v>2025</v>
      </c>
      <c r="H1288" s="25">
        <v>69800</v>
      </c>
      <c r="I1288" s="26" t="s">
        <v>25</v>
      </c>
      <c r="J1288" s="27">
        <v>46009</v>
      </c>
      <c r="K1288" s="27">
        <v>46021</v>
      </c>
      <c r="L1288" s="25">
        <v>69800</v>
      </c>
      <c r="M1288" s="25">
        <v>1</v>
      </c>
      <c r="N1288" s="28" t="s">
        <v>17</v>
      </c>
      <c r="O1288" s="29">
        <v>69800</v>
      </c>
      <c r="P1288" s="29"/>
      <c r="Q1288" s="30"/>
      <c r="R1288" s="30"/>
      <c r="S1288" s="30"/>
      <c r="T1288" s="30"/>
      <c r="U1288" s="30"/>
      <c r="V1288" s="31" t="s">
        <v>2044</v>
      </c>
      <c r="W1288" s="32">
        <v>46087</v>
      </c>
      <c r="X1288" s="32"/>
    </row>
    <row r="1289" spans="1:24" s="33" customFormat="1" ht="15" customHeight="1" x14ac:dyDescent="0.2">
      <c r="A1289" s="23" t="s">
        <v>22</v>
      </c>
      <c r="B1289" s="23">
        <v>800014918</v>
      </c>
      <c r="C1289" s="24" t="s">
        <v>23</v>
      </c>
      <c r="D1289" s="23" t="s">
        <v>28</v>
      </c>
      <c r="E1289" s="23">
        <v>624798</v>
      </c>
      <c r="F1289" s="23" t="s">
        <v>2020</v>
      </c>
      <c r="G1289" s="23">
        <f t="shared" si="20"/>
        <v>2025</v>
      </c>
      <c r="H1289" s="25">
        <v>69800</v>
      </c>
      <c r="I1289" s="26" t="s">
        <v>25</v>
      </c>
      <c r="J1289" s="27">
        <v>46009</v>
      </c>
      <c r="K1289" s="27">
        <v>46021</v>
      </c>
      <c r="L1289" s="25">
        <v>69800</v>
      </c>
      <c r="M1289" s="25">
        <v>1</v>
      </c>
      <c r="N1289" s="28" t="s">
        <v>17</v>
      </c>
      <c r="O1289" s="29">
        <v>69800</v>
      </c>
      <c r="P1289" s="29"/>
      <c r="Q1289" s="30"/>
      <c r="R1289" s="30"/>
      <c r="S1289" s="30"/>
      <c r="T1289" s="30"/>
      <c r="U1289" s="30"/>
      <c r="V1289" s="31" t="s">
        <v>2044</v>
      </c>
      <c r="W1289" s="32">
        <v>46087</v>
      </c>
      <c r="X1289" s="32"/>
    </row>
    <row r="1290" spans="1:24" s="33" customFormat="1" ht="15" customHeight="1" x14ac:dyDescent="0.2">
      <c r="A1290" s="23" t="s">
        <v>22</v>
      </c>
      <c r="B1290" s="23">
        <v>800014918</v>
      </c>
      <c r="C1290" s="24" t="s">
        <v>23</v>
      </c>
      <c r="D1290" s="23" t="s">
        <v>28</v>
      </c>
      <c r="E1290" s="23">
        <v>624816</v>
      </c>
      <c r="F1290" s="23" t="s">
        <v>2021</v>
      </c>
      <c r="G1290" s="23">
        <f t="shared" si="20"/>
        <v>2025</v>
      </c>
      <c r="H1290" s="25">
        <v>69800</v>
      </c>
      <c r="I1290" s="26" t="s">
        <v>25</v>
      </c>
      <c r="J1290" s="27">
        <v>46009</v>
      </c>
      <c r="K1290" s="27">
        <v>46021</v>
      </c>
      <c r="L1290" s="25">
        <v>69800</v>
      </c>
      <c r="M1290" s="25">
        <v>1</v>
      </c>
      <c r="N1290" s="28" t="s">
        <v>17</v>
      </c>
      <c r="O1290" s="29">
        <v>69800</v>
      </c>
      <c r="P1290" s="29"/>
      <c r="Q1290" s="30"/>
      <c r="R1290" s="30"/>
      <c r="S1290" s="30"/>
      <c r="T1290" s="30"/>
      <c r="U1290" s="30"/>
      <c r="V1290" s="31" t="s">
        <v>2044</v>
      </c>
      <c r="W1290" s="32">
        <v>46087</v>
      </c>
      <c r="X1290" s="32"/>
    </row>
    <row r="1291" spans="1:24" s="33" customFormat="1" ht="15" customHeight="1" x14ac:dyDescent="0.2">
      <c r="A1291" s="23" t="s">
        <v>22</v>
      </c>
      <c r="B1291" s="23">
        <v>800014918</v>
      </c>
      <c r="C1291" s="24" t="s">
        <v>23</v>
      </c>
      <c r="D1291" s="23" t="s">
        <v>28</v>
      </c>
      <c r="E1291" s="23">
        <v>624830</v>
      </c>
      <c r="F1291" s="23" t="s">
        <v>2022</v>
      </c>
      <c r="G1291" s="23">
        <f t="shared" ref="G1291:G1354" si="21">+YEAR(K1291)</f>
        <v>2025</v>
      </c>
      <c r="H1291" s="25">
        <v>69800</v>
      </c>
      <c r="I1291" s="26" t="s">
        <v>25</v>
      </c>
      <c r="J1291" s="27">
        <v>46009</v>
      </c>
      <c r="K1291" s="27">
        <v>46021</v>
      </c>
      <c r="L1291" s="25">
        <v>69800</v>
      </c>
      <c r="M1291" s="25">
        <v>1</v>
      </c>
      <c r="N1291" s="28" t="s">
        <v>17</v>
      </c>
      <c r="O1291" s="29">
        <v>69800</v>
      </c>
      <c r="P1291" s="29"/>
      <c r="Q1291" s="30"/>
      <c r="R1291" s="30"/>
      <c r="S1291" s="30"/>
      <c r="T1291" s="30"/>
      <c r="U1291" s="30"/>
      <c r="V1291" s="31" t="s">
        <v>2044</v>
      </c>
      <c r="W1291" s="32">
        <v>46087</v>
      </c>
      <c r="X1291" s="32"/>
    </row>
    <row r="1292" spans="1:24" s="33" customFormat="1" ht="15" customHeight="1" x14ac:dyDescent="0.2">
      <c r="A1292" s="23" t="s">
        <v>22</v>
      </c>
      <c r="B1292" s="23">
        <v>800014918</v>
      </c>
      <c r="C1292" s="24" t="s">
        <v>23</v>
      </c>
      <c r="D1292" s="23" t="s">
        <v>28</v>
      </c>
      <c r="E1292" s="23">
        <v>624948</v>
      </c>
      <c r="F1292" s="23" t="s">
        <v>2023</v>
      </c>
      <c r="G1292" s="23">
        <f t="shared" si="21"/>
        <v>2025</v>
      </c>
      <c r="H1292" s="25">
        <v>69800</v>
      </c>
      <c r="I1292" s="26" t="s">
        <v>25</v>
      </c>
      <c r="J1292" s="27">
        <v>46010</v>
      </c>
      <c r="K1292" s="27">
        <v>46021</v>
      </c>
      <c r="L1292" s="25">
        <v>69800</v>
      </c>
      <c r="M1292" s="25">
        <v>1</v>
      </c>
      <c r="N1292" s="28" t="s">
        <v>17</v>
      </c>
      <c r="O1292" s="29">
        <v>69800</v>
      </c>
      <c r="P1292" s="29"/>
      <c r="Q1292" s="30"/>
      <c r="R1292" s="30"/>
      <c r="S1292" s="30"/>
      <c r="T1292" s="30"/>
      <c r="U1292" s="30"/>
      <c r="V1292" s="31" t="s">
        <v>2044</v>
      </c>
      <c r="W1292" s="32">
        <v>46087</v>
      </c>
      <c r="X1292" s="32"/>
    </row>
    <row r="1293" spans="1:24" s="33" customFormat="1" ht="15" customHeight="1" x14ac:dyDescent="0.2">
      <c r="A1293" s="23" t="s">
        <v>22</v>
      </c>
      <c r="B1293" s="23">
        <v>800014918</v>
      </c>
      <c r="C1293" s="24" t="s">
        <v>23</v>
      </c>
      <c r="D1293" s="23" t="s">
        <v>28</v>
      </c>
      <c r="E1293" s="23">
        <v>624957</v>
      </c>
      <c r="F1293" s="23" t="s">
        <v>2024</v>
      </c>
      <c r="G1293" s="23">
        <f t="shared" si="21"/>
        <v>2025</v>
      </c>
      <c r="H1293" s="25">
        <v>4193095</v>
      </c>
      <c r="I1293" s="26" t="s">
        <v>25</v>
      </c>
      <c r="J1293" s="27">
        <v>46010</v>
      </c>
      <c r="K1293" s="27">
        <v>46021</v>
      </c>
      <c r="L1293" s="25">
        <v>4193095</v>
      </c>
      <c r="M1293" s="25">
        <v>1</v>
      </c>
      <c r="N1293" s="28" t="s">
        <v>17</v>
      </c>
      <c r="O1293" s="29">
        <v>4193095</v>
      </c>
      <c r="P1293" s="29"/>
      <c r="Q1293" s="30"/>
      <c r="R1293" s="30"/>
      <c r="S1293" s="30"/>
      <c r="T1293" s="30"/>
      <c r="U1293" s="30"/>
      <c r="V1293" s="31" t="s">
        <v>2044</v>
      </c>
      <c r="W1293" s="32">
        <v>46087</v>
      </c>
      <c r="X1293" s="32"/>
    </row>
    <row r="1294" spans="1:24" s="33" customFormat="1" ht="15" customHeight="1" x14ac:dyDescent="0.2">
      <c r="A1294" s="23" t="s">
        <v>22</v>
      </c>
      <c r="B1294" s="23">
        <v>800014918</v>
      </c>
      <c r="C1294" s="24" t="s">
        <v>23</v>
      </c>
      <c r="D1294" s="23" t="s">
        <v>28</v>
      </c>
      <c r="E1294" s="23">
        <v>624969</v>
      </c>
      <c r="F1294" s="23" t="s">
        <v>2025</v>
      </c>
      <c r="G1294" s="23">
        <f t="shared" si="21"/>
        <v>2025</v>
      </c>
      <c r="H1294" s="25">
        <v>26200</v>
      </c>
      <c r="I1294" s="26" t="s">
        <v>25</v>
      </c>
      <c r="J1294" s="27">
        <v>46010</v>
      </c>
      <c r="K1294" s="27">
        <v>46021</v>
      </c>
      <c r="L1294" s="25">
        <v>26200</v>
      </c>
      <c r="M1294" s="25">
        <v>1</v>
      </c>
      <c r="N1294" s="28" t="s">
        <v>17</v>
      </c>
      <c r="O1294" s="29">
        <v>26200</v>
      </c>
      <c r="P1294" s="29"/>
      <c r="Q1294" s="30"/>
      <c r="R1294" s="30"/>
      <c r="S1294" s="30"/>
      <c r="T1294" s="30"/>
      <c r="U1294" s="30"/>
      <c r="V1294" s="31" t="s">
        <v>2044</v>
      </c>
      <c r="W1294" s="32">
        <v>46087</v>
      </c>
      <c r="X1294" s="32"/>
    </row>
    <row r="1295" spans="1:24" s="33" customFormat="1" ht="15" customHeight="1" x14ac:dyDescent="0.2">
      <c r="A1295" s="23" t="s">
        <v>22</v>
      </c>
      <c r="B1295" s="23">
        <v>800014918</v>
      </c>
      <c r="C1295" s="24" t="s">
        <v>23</v>
      </c>
      <c r="D1295" s="23" t="s">
        <v>28</v>
      </c>
      <c r="E1295" s="23">
        <v>624971</v>
      </c>
      <c r="F1295" s="23" t="s">
        <v>2026</v>
      </c>
      <c r="G1295" s="23">
        <f t="shared" si="21"/>
        <v>2025</v>
      </c>
      <c r="H1295" s="25">
        <v>69800</v>
      </c>
      <c r="I1295" s="26" t="s">
        <v>25</v>
      </c>
      <c r="J1295" s="27">
        <v>46010</v>
      </c>
      <c r="K1295" s="27">
        <v>46021</v>
      </c>
      <c r="L1295" s="25">
        <v>69800</v>
      </c>
      <c r="M1295" s="25">
        <v>1</v>
      </c>
      <c r="N1295" s="28" t="s">
        <v>17</v>
      </c>
      <c r="O1295" s="29">
        <v>69800</v>
      </c>
      <c r="P1295" s="29"/>
      <c r="Q1295" s="30"/>
      <c r="R1295" s="30"/>
      <c r="S1295" s="30"/>
      <c r="T1295" s="30"/>
      <c r="U1295" s="30"/>
      <c r="V1295" s="31" t="s">
        <v>2044</v>
      </c>
      <c r="W1295" s="32">
        <v>46087</v>
      </c>
      <c r="X1295" s="32"/>
    </row>
    <row r="1296" spans="1:24" s="33" customFormat="1" ht="15" customHeight="1" x14ac:dyDescent="0.2">
      <c r="A1296" s="23" t="s">
        <v>22</v>
      </c>
      <c r="B1296" s="23">
        <v>800014918</v>
      </c>
      <c r="C1296" s="24" t="s">
        <v>23</v>
      </c>
      <c r="D1296" s="23" t="s">
        <v>28</v>
      </c>
      <c r="E1296" s="23">
        <v>625123</v>
      </c>
      <c r="F1296" s="23" t="s">
        <v>2027</v>
      </c>
      <c r="G1296" s="23">
        <f t="shared" si="21"/>
        <v>2025</v>
      </c>
      <c r="H1296" s="25">
        <v>156500</v>
      </c>
      <c r="I1296" s="26" t="s">
        <v>25</v>
      </c>
      <c r="J1296" s="27">
        <v>46010</v>
      </c>
      <c r="K1296" s="27">
        <v>46021</v>
      </c>
      <c r="L1296" s="25">
        <v>156500</v>
      </c>
      <c r="M1296" s="25">
        <v>1</v>
      </c>
      <c r="N1296" s="28" t="s">
        <v>17</v>
      </c>
      <c r="O1296" s="29">
        <v>156500</v>
      </c>
      <c r="P1296" s="29"/>
      <c r="Q1296" s="30"/>
      <c r="R1296" s="30"/>
      <c r="S1296" s="30"/>
      <c r="T1296" s="30"/>
      <c r="U1296" s="30"/>
      <c r="V1296" s="31" t="s">
        <v>2044</v>
      </c>
      <c r="W1296" s="32">
        <v>46087</v>
      </c>
      <c r="X1296" s="32"/>
    </row>
    <row r="1297" spans="1:24" s="33" customFormat="1" ht="15" customHeight="1" x14ac:dyDescent="0.2">
      <c r="A1297" s="23" t="s">
        <v>22</v>
      </c>
      <c r="B1297" s="23">
        <v>800014918</v>
      </c>
      <c r="C1297" s="24" t="s">
        <v>23</v>
      </c>
      <c r="D1297" s="23" t="s">
        <v>28</v>
      </c>
      <c r="E1297" s="23">
        <v>625210</v>
      </c>
      <c r="F1297" s="23" t="s">
        <v>2028</v>
      </c>
      <c r="G1297" s="23">
        <f t="shared" si="21"/>
        <v>2025</v>
      </c>
      <c r="H1297" s="25">
        <v>3828151</v>
      </c>
      <c r="I1297" s="26" t="s">
        <v>25</v>
      </c>
      <c r="J1297" s="27">
        <v>46010</v>
      </c>
      <c r="K1297" s="27">
        <v>46021</v>
      </c>
      <c r="L1297" s="25">
        <v>3828151</v>
      </c>
      <c r="M1297" s="25">
        <v>1</v>
      </c>
      <c r="N1297" s="28" t="s">
        <v>17</v>
      </c>
      <c r="O1297" s="29">
        <v>3828151</v>
      </c>
      <c r="P1297" s="29"/>
      <c r="Q1297" s="30"/>
      <c r="R1297" s="30"/>
      <c r="S1297" s="30"/>
      <c r="T1297" s="30"/>
      <c r="U1297" s="30"/>
      <c r="V1297" s="31" t="s">
        <v>2044</v>
      </c>
      <c r="W1297" s="32">
        <v>46087</v>
      </c>
      <c r="X1297" s="32"/>
    </row>
    <row r="1298" spans="1:24" s="33" customFormat="1" ht="15" customHeight="1" x14ac:dyDescent="0.2">
      <c r="A1298" s="23" t="s">
        <v>22</v>
      </c>
      <c r="B1298" s="23">
        <v>800014918</v>
      </c>
      <c r="C1298" s="24" t="s">
        <v>23</v>
      </c>
      <c r="D1298" s="23" t="s">
        <v>28</v>
      </c>
      <c r="E1298" s="23">
        <v>625215</v>
      </c>
      <c r="F1298" s="23" t="s">
        <v>2029</v>
      </c>
      <c r="G1298" s="23">
        <f t="shared" si="21"/>
        <v>2025</v>
      </c>
      <c r="H1298" s="25">
        <v>2300326</v>
      </c>
      <c r="I1298" s="26" t="s">
        <v>25</v>
      </c>
      <c r="J1298" s="27">
        <v>46010</v>
      </c>
      <c r="K1298" s="27">
        <v>46021</v>
      </c>
      <c r="L1298" s="25">
        <v>2300326</v>
      </c>
      <c r="M1298" s="25">
        <v>1</v>
      </c>
      <c r="N1298" s="28" t="s">
        <v>17</v>
      </c>
      <c r="O1298" s="29">
        <v>2300326</v>
      </c>
      <c r="P1298" s="29"/>
      <c r="Q1298" s="30"/>
      <c r="R1298" s="30"/>
      <c r="S1298" s="30"/>
      <c r="T1298" s="30"/>
      <c r="U1298" s="30"/>
      <c r="V1298" s="31" t="s">
        <v>2044</v>
      </c>
      <c r="W1298" s="32">
        <v>46087</v>
      </c>
      <c r="X1298" s="32"/>
    </row>
    <row r="1299" spans="1:24" s="33" customFormat="1" ht="15" customHeight="1" x14ac:dyDescent="0.2">
      <c r="A1299" s="23" t="s">
        <v>22</v>
      </c>
      <c r="B1299" s="23">
        <v>800014918</v>
      </c>
      <c r="C1299" s="24" t="s">
        <v>23</v>
      </c>
      <c r="D1299" s="23" t="s">
        <v>28</v>
      </c>
      <c r="E1299" s="23">
        <v>625345</v>
      </c>
      <c r="F1299" s="23" t="s">
        <v>2030</v>
      </c>
      <c r="G1299" s="23">
        <f t="shared" si="21"/>
        <v>2025</v>
      </c>
      <c r="H1299" s="25">
        <v>4384463</v>
      </c>
      <c r="I1299" s="26" t="s">
        <v>25</v>
      </c>
      <c r="J1299" s="27">
        <v>46011</v>
      </c>
      <c r="K1299" s="27">
        <v>46021</v>
      </c>
      <c r="L1299" s="25">
        <v>4219463</v>
      </c>
      <c r="M1299" s="25">
        <v>1</v>
      </c>
      <c r="N1299" s="28" t="s">
        <v>17</v>
      </c>
      <c r="O1299" s="29">
        <v>4219463</v>
      </c>
      <c r="P1299" s="29"/>
      <c r="Q1299" s="30"/>
      <c r="R1299" s="30"/>
      <c r="S1299" s="30"/>
      <c r="T1299" s="30"/>
      <c r="U1299" s="30"/>
      <c r="V1299" s="31" t="s">
        <v>2044</v>
      </c>
      <c r="W1299" s="32">
        <v>46087</v>
      </c>
      <c r="X1299" s="32"/>
    </row>
    <row r="1300" spans="1:24" s="33" customFormat="1" ht="15" customHeight="1" x14ac:dyDescent="0.2">
      <c r="A1300" s="23" t="s">
        <v>22</v>
      </c>
      <c r="B1300" s="23">
        <v>800014918</v>
      </c>
      <c r="C1300" s="24" t="s">
        <v>23</v>
      </c>
      <c r="D1300" s="23" t="s">
        <v>28</v>
      </c>
      <c r="E1300" s="23">
        <v>625574</v>
      </c>
      <c r="F1300" s="23" t="s">
        <v>2031</v>
      </c>
      <c r="G1300" s="23">
        <f t="shared" si="21"/>
        <v>2025</v>
      </c>
      <c r="H1300" s="25">
        <v>2033174</v>
      </c>
      <c r="I1300" s="26" t="s">
        <v>25</v>
      </c>
      <c r="J1300" s="27">
        <v>46012</v>
      </c>
      <c r="K1300" s="27">
        <v>46021</v>
      </c>
      <c r="L1300" s="25">
        <v>2033174</v>
      </c>
      <c r="M1300" s="25">
        <v>1</v>
      </c>
      <c r="N1300" s="28" t="s">
        <v>17</v>
      </c>
      <c r="O1300" s="29">
        <v>2033174</v>
      </c>
      <c r="P1300" s="29"/>
      <c r="Q1300" s="30"/>
      <c r="R1300" s="30"/>
      <c r="S1300" s="30"/>
      <c r="T1300" s="30"/>
      <c r="U1300" s="30"/>
      <c r="V1300" s="31" t="s">
        <v>2044</v>
      </c>
      <c r="W1300" s="32">
        <v>46087</v>
      </c>
      <c r="X1300" s="32"/>
    </row>
    <row r="1301" spans="1:24" s="33" customFormat="1" ht="15" customHeight="1" x14ac:dyDescent="0.2">
      <c r="A1301" s="23" t="s">
        <v>22</v>
      </c>
      <c r="B1301" s="23">
        <v>800014918</v>
      </c>
      <c r="C1301" s="24" t="s">
        <v>23</v>
      </c>
      <c r="D1301" s="23" t="s">
        <v>24</v>
      </c>
      <c r="E1301" s="23">
        <v>2719331</v>
      </c>
      <c r="F1301" s="23" t="s">
        <v>2379</v>
      </c>
      <c r="G1301" s="23">
        <f t="shared" si="21"/>
        <v>2016</v>
      </c>
      <c r="H1301" s="25">
        <v>1620300</v>
      </c>
      <c r="I1301" s="26" t="s">
        <v>25</v>
      </c>
      <c r="J1301" s="27">
        <v>42641</v>
      </c>
      <c r="K1301" s="27">
        <v>42662</v>
      </c>
      <c r="L1301" s="25">
        <v>1620300</v>
      </c>
      <c r="M1301" s="25">
        <v>1</v>
      </c>
      <c r="N1301" s="28" t="s">
        <v>17</v>
      </c>
      <c r="O1301" s="29">
        <v>1620300</v>
      </c>
      <c r="P1301" s="29"/>
      <c r="Q1301" s="30"/>
      <c r="R1301" s="30"/>
      <c r="S1301" s="29">
        <v>0</v>
      </c>
      <c r="T1301" s="30"/>
      <c r="U1301" s="30"/>
      <c r="V1301" s="31" t="s">
        <v>2353</v>
      </c>
      <c r="W1301" s="32">
        <v>42682</v>
      </c>
      <c r="X1301" s="32"/>
    </row>
    <row r="1302" spans="1:24" s="33" customFormat="1" ht="15" customHeight="1" x14ac:dyDescent="0.2">
      <c r="A1302" s="23" t="s">
        <v>22</v>
      </c>
      <c r="B1302" s="23">
        <v>800014918</v>
      </c>
      <c r="C1302" s="24" t="s">
        <v>23</v>
      </c>
      <c r="D1302" s="23" t="s">
        <v>24</v>
      </c>
      <c r="E1302" s="23">
        <v>2719875</v>
      </c>
      <c r="F1302" s="23" t="s">
        <v>2380</v>
      </c>
      <c r="G1302" s="23">
        <f t="shared" si="21"/>
        <v>2016</v>
      </c>
      <c r="H1302" s="25">
        <v>1919174</v>
      </c>
      <c r="I1302" s="26" t="s">
        <v>25</v>
      </c>
      <c r="J1302" s="27">
        <v>42642</v>
      </c>
      <c r="K1302" s="27">
        <v>42662</v>
      </c>
      <c r="L1302" s="25">
        <v>1873874</v>
      </c>
      <c r="M1302" s="25">
        <v>1</v>
      </c>
      <c r="N1302" s="28" t="s">
        <v>17</v>
      </c>
      <c r="O1302" s="29">
        <v>1873874</v>
      </c>
      <c r="P1302" s="29"/>
      <c r="Q1302" s="30"/>
      <c r="R1302" s="30"/>
      <c r="S1302" s="29">
        <v>0</v>
      </c>
      <c r="T1302" s="30"/>
      <c r="U1302" s="30"/>
      <c r="V1302" s="31" t="s">
        <v>2353</v>
      </c>
      <c r="W1302" s="32">
        <v>42682</v>
      </c>
      <c r="X1302" s="32"/>
    </row>
    <row r="1303" spans="1:24" s="33" customFormat="1" ht="15" customHeight="1" x14ac:dyDescent="0.2">
      <c r="A1303" s="23" t="s">
        <v>22</v>
      </c>
      <c r="B1303" s="23">
        <v>800014918</v>
      </c>
      <c r="C1303" s="24" t="s">
        <v>23</v>
      </c>
      <c r="D1303" s="23" t="s">
        <v>24</v>
      </c>
      <c r="E1303" s="23">
        <v>2720812</v>
      </c>
      <c r="F1303" s="23" t="s">
        <v>2381</v>
      </c>
      <c r="G1303" s="23">
        <f t="shared" si="21"/>
        <v>2016</v>
      </c>
      <c r="H1303" s="25">
        <v>1665099</v>
      </c>
      <c r="I1303" s="26" t="s">
        <v>25</v>
      </c>
      <c r="J1303" s="27">
        <v>42643</v>
      </c>
      <c r="K1303" s="27">
        <v>42662</v>
      </c>
      <c r="L1303" s="25">
        <v>1665001</v>
      </c>
      <c r="M1303" s="25">
        <v>1</v>
      </c>
      <c r="N1303" s="28" t="s">
        <v>17</v>
      </c>
      <c r="O1303" s="29">
        <v>1665001</v>
      </c>
      <c r="P1303" s="29"/>
      <c r="Q1303" s="30"/>
      <c r="R1303" s="30"/>
      <c r="S1303" s="29">
        <v>0</v>
      </c>
      <c r="T1303" s="30"/>
      <c r="U1303" s="30"/>
      <c r="V1303" s="31" t="s">
        <v>2353</v>
      </c>
      <c r="W1303" s="32">
        <v>42682</v>
      </c>
      <c r="X1303" s="32"/>
    </row>
    <row r="1304" spans="1:24" s="33" customFormat="1" ht="15" customHeight="1" x14ac:dyDescent="0.2">
      <c r="A1304" s="23" t="s">
        <v>22</v>
      </c>
      <c r="B1304" s="23">
        <v>800014918</v>
      </c>
      <c r="C1304" s="24" t="s">
        <v>23</v>
      </c>
      <c r="D1304" s="23" t="s">
        <v>24</v>
      </c>
      <c r="E1304" s="23">
        <v>2720827</v>
      </c>
      <c r="F1304" s="23" t="s">
        <v>2382</v>
      </c>
      <c r="G1304" s="23">
        <f t="shared" si="21"/>
        <v>2016</v>
      </c>
      <c r="H1304" s="25">
        <v>1501546</v>
      </c>
      <c r="I1304" s="26" t="s">
        <v>25</v>
      </c>
      <c r="J1304" s="27">
        <v>42643</v>
      </c>
      <c r="K1304" s="27">
        <v>42662</v>
      </c>
      <c r="L1304" s="25">
        <v>1501546</v>
      </c>
      <c r="M1304" s="25">
        <v>1</v>
      </c>
      <c r="N1304" s="28" t="s">
        <v>17</v>
      </c>
      <c r="O1304" s="29">
        <v>1501546</v>
      </c>
      <c r="P1304" s="29"/>
      <c r="Q1304" s="30"/>
      <c r="R1304" s="30"/>
      <c r="S1304" s="29">
        <v>0</v>
      </c>
      <c r="T1304" s="30"/>
      <c r="U1304" s="30"/>
      <c r="V1304" s="31" t="s">
        <v>2353</v>
      </c>
      <c r="W1304" s="32">
        <v>42682</v>
      </c>
      <c r="X1304" s="32"/>
    </row>
    <row r="1305" spans="1:24" s="33" customFormat="1" ht="15" customHeight="1" x14ac:dyDescent="0.2">
      <c r="A1305" s="23" t="s">
        <v>22</v>
      </c>
      <c r="B1305" s="23">
        <v>800014918</v>
      </c>
      <c r="C1305" s="24" t="s">
        <v>23</v>
      </c>
      <c r="D1305" s="23" t="s">
        <v>24</v>
      </c>
      <c r="E1305" s="23">
        <v>2720937</v>
      </c>
      <c r="F1305" s="23" t="s">
        <v>2383</v>
      </c>
      <c r="G1305" s="23">
        <f t="shared" si="21"/>
        <v>2016</v>
      </c>
      <c r="H1305" s="25">
        <v>1599579</v>
      </c>
      <c r="I1305" s="26" t="s">
        <v>25</v>
      </c>
      <c r="J1305" s="27">
        <v>42644</v>
      </c>
      <c r="K1305" s="27">
        <v>42662</v>
      </c>
      <c r="L1305" s="25">
        <v>1599579</v>
      </c>
      <c r="M1305" s="25">
        <v>1</v>
      </c>
      <c r="N1305" s="28" t="s">
        <v>17</v>
      </c>
      <c r="O1305" s="29">
        <v>1599579</v>
      </c>
      <c r="P1305" s="29"/>
      <c r="Q1305" s="30"/>
      <c r="R1305" s="30"/>
      <c r="S1305" s="29">
        <v>0</v>
      </c>
      <c r="T1305" s="30"/>
      <c r="U1305" s="30"/>
      <c r="V1305" s="31" t="s">
        <v>2353</v>
      </c>
      <c r="W1305" s="32">
        <v>42682</v>
      </c>
      <c r="X1305" s="32"/>
    </row>
    <row r="1306" spans="1:24" s="33" customFormat="1" ht="15" customHeight="1" x14ac:dyDescent="0.2">
      <c r="A1306" s="23" t="s">
        <v>22</v>
      </c>
      <c r="B1306" s="23">
        <v>800014918</v>
      </c>
      <c r="C1306" s="24" t="s">
        <v>23</v>
      </c>
      <c r="D1306" s="23" t="s">
        <v>24</v>
      </c>
      <c r="E1306" s="23">
        <v>2721103</v>
      </c>
      <c r="F1306" s="23" t="s">
        <v>2384</v>
      </c>
      <c r="G1306" s="23">
        <f t="shared" si="21"/>
        <v>2016</v>
      </c>
      <c r="H1306" s="25">
        <v>1825729</v>
      </c>
      <c r="I1306" s="26" t="s">
        <v>25</v>
      </c>
      <c r="J1306" s="27">
        <v>42644</v>
      </c>
      <c r="K1306" s="27">
        <v>42662</v>
      </c>
      <c r="L1306" s="25">
        <v>1159547.43</v>
      </c>
      <c r="M1306" s="25">
        <v>1</v>
      </c>
      <c r="N1306" s="28" t="s">
        <v>17</v>
      </c>
      <c r="O1306" s="29">
        <v>1159547.43</v>
      </c>
      <c r="P1306" s="29"/>
      <c r="Q1306" s="30"/>
      <c r="R1306" s="30"/>
      <c r="S1306" s="29">
        <v>0</v>
      </c>
      <c r="T1306" s="30"/>
      <c r="U1306" s="30"/>
      <c r="V1306" s="31" t="s">
        <v>2353</v>
      </c>
      <c r="W1306" s="32">
        <v>42682</v>
      </c>
      <c r="X1306" s="32"/>
    </row>
    <row r="1307" spans="1:24" s="33" customFormat="1" ht="15" customHeight="1" x14ac:dyDescent="0.2">
      <c r="A1307" s="23" t="s">
        <v>22</v>
      </c>
      <c r="B1307" s="23">
        <v>800014918</v>
      </c>
      <c r="C1307" s="24" t="s">
        <v>23</v>
      </c>
      <c r="D1307" s="23" t="s">
        <v>26</v>
      </c>
      <c r="E1307" s="23">
        <v>18367</v>
      </c>
      <c r="F1307" s="23" t="s">
        <v>2035</v>
      </c>
      <c r="G1307" s="23">
        <f t="shared" si="21"/>
        <v>2019</v>
      </c>
      <c r="H1307" s="25">
        <v>3205107</v>
      </c>
      <c r="I1307" s="26" t="s">
        <v>25</v>
      </c>
      <c r="J1307" s="27">
        <v>43501</v>
      </c>
      <c r="K1307" s="27">
        <v>43536</v>
      </c>
      <c r="L1307" s="25">
        <v>3205107</v>
      </c>
      <c r="M1307" s="25">
        <v>1</v>
      </c>
      <c r="N1307" s="28" t="s">
        <v>17</v>
      </c>
      <c r="O1307" s="29">
        <v>3205107</v>
      </c>
      <c r="P1307" s="29"/>
      <c r="Q1307" s="30"/>
      <c r="R1307" s="30"/>
      <c r="S1307" s="29"/>
      <c r="T1307" s="30"/>
      <c r="U1307" s="30"/>
      <c r="V1307" s="31" t="s">
        <v>2387</v>
      </c>
      <c r="W1307" s="32">
        <v>43553</v>
      </c>
      <c r="X1307" s="32"/>
    </row>
    <row r="1308" spans="1:24" s="33" customFormat="1" ht="15" customHeight="1" x14ac:dyDescent="0.2">
      <c r="A1308" s="23" t="s">
        <v>22</v>
      </c>
      <c r="B1308" s="23">
        <v>800014918</v>
      </c>
      <c r="C1308" s="24" t="s">
        <v>23</v>
      </c>
      <c r="D1308" s="23" t="s">
        <v>26</v>
      </c>
      <c r="E1308" s="23">
        <v>18886</v>
      </c>
      <c r="F1308" s="23" t="s">
        <v>2036</v>
      </c>
      <c r="G1308" s="23">
        <f t="shared" si="21"/>
        <v>2019</v>
      </c>
      <c r="H1308" s="25">
        <v>2674239</v>
      </c>
      <c r="I1308" s="26" t="s">
        <v>25</v>
      </c>
      <c r="J1308" s="27">
        <v>43502</v>
      </c>
      <c r="K1308" s="27">
        <v>43536</v>
      </c>
      <c r="L1308" s="25">
        <v>2674239</v>
      </c>
      <c r="M1308" s="25">
        <v>1</v>
      </c>
      <c r="N1308" s="28" t="s">
        <v>17</v>
      </c>
      <c r="O1308" s="29">
        <v>2674239</v>
      </c>
      <c r="P1308" s="29"/>
      <c r="Q1308" s="30"/>
      <c r="R1308" s="30"/>
      <c r="S1308" s="29"/>
      <c r="T1308" s="30"/>
      <c r="U1308" s="30"/>
      <c r="V1308" s="31" t="s">
        <v>2387</v>
      </c>
      <c r="W1308" s="32">
        <v>43553</v>
      </c>
      <c r="X1308" s="32"/>
    </row>
    <row r="1309" spans="1:24" s="33" customFormat="1" ht="15" customHeight="1" x14ac:dyDescent="0.2">
      <c r="A1309" s="23" t="s">
        <v>22</v>
      </c>
      <c r="B1309" s="23">
        <v>800014918</v>
      </c>
      <c r="C1309" s="24" t="s">
        <v>23</v>
      </c>
      <c r="D1309" s="23" t="s">
        <v>26</v>
      </c>
      <c r="E1309" s="23">
        <v>21677</v>
      </c>
      <c r="F1309" s="23" t="s">
        <v>2037</v>
      </c>
      <c r="G1309" s="23">
        <f t="shared" si="21"/>
        <v>2019</v>
      </c>
      <c r="H1309" s="25">
        <v>2323713</v>
      </c>
      <c r="I1309" s="26" t="s">
        <v>25</v>
      </c>
      <c r="J1309" s="27">
        <v>43508</v>
      </c>
      <c r="K1309" s="27">
        <v>43536</v>
      </c>
      <c r="L1309" s="25">
        <v>2323713</v>
      </c>
      <c r="M1309" s="25">
        <v>1</v>
      </c>
      <c r="N1309" s="28" t="s">
        <v>17</v>
      </c>
      <c r="O1309" s="29">
        <v>2323713</v>
      </c>
      <c r="P1309" s="29"/>
      <c r="Q1309" s="30"/>
      <c r="R1309" s="30"/>
      <c r="S1309" s="29"/>
      <c r="T1309" s="30"/>
      <c r="U1309" s="30"/>
      <c r="V1309" s="31" t="s">
        <v>2387</v>
      </c>
      <c r="W1309" s="32">
        <v>43553</v>
      </c>
      <c r="X1309" s="32"/>
    </row>
    <row r="1310" spans="1:24" s="33" customFormat="1" ht="15" customHeight="1" x14ac:dyDescent="0.2">
      <c r="A1310" s="23" t="s">
        <v>22</v>
      </c>
      <c r="B1310" s="23">
        <v>800014918</v>
      </c>
      <c r="C1310" s="24" t="s">
        <v>23</v>
      </c>
      <c r="D1310" s="23" t="s">
        <v>26</v>
      </c>
      <c r="E1310" s="23">
        <v>21903</v>
      </c>
      <c r="F1310" s="23" t="s">
        <v>2038</v>
      </c>
      <c r="G1310" s="23">
        <f t="shared" si="21"/>
        <v>2019</v>
      </c>
      <c r="H1310" s="25">
        <v>2222660</v>
      </c>
      <c r="I1310" s="26" t="s">
        <v>25</v>
      </c>
      <c r="J1310" s="27">
        <v>43508</v>
      </c>
      <c r="K1310" s="27">
        <v>43536</v>
      </c>
      <c r="L1310" s="25">
        <v>2222660</v>
      </c>
      <c r="M1310" s="25">
        <v>1</v>
      </c>
      <c r="N1310" s="28" t="s">
        <v>17</v>
      </c>
      <c r="O1310" s="29">
        <v>2222660</v>
      </c>
      <c r="P1310" s="29"/>
      <c r="Q1310" s="30"/>
      <c r="R1310" s="30"/>
      <c r="S1310" s="29"/>
      <c r="T1310" s="30"/>
      <c r="U1310" s="30"/>
      <c r="V1310" s="31" t="s">
        <v>2387</v>
      </c>
      <c r="W1310" s="32">
        <v>43553</v>
      </c>
      <c r="X1310" s="32"/>
    </row>
    <row r="1311" spans="1:24" s="33" customFormat="1" ht="15" customHeight="1" x14ac:dyDescent="0.2">
      <c r="A1311" s="23" t="s">
        <v>22</v>
      </c>
      <c r="B1311" s="23">
        <v>800014918</v>
      </c>
      <c r="C1311" s="24" t="s">
        <v>23</v>
      </c>
      <c r="D1311" s="23" t="s">
        <v>26</v>
      </c>
      <c r="E1311" s="23">
        <v>22870</v>
      </c>
      <c r="F1311" s="23" t="s">
        <v>2039</v>
      </c>
      <c r="G1311" s="23">
        <f t="shared" si="21"/>
        <v>2019</v>
      </c>
      <c r="H1311" s="25">
        <v>5603170</v>
      </c>
      <c r="I1311" s="26" t="s">
        <v>25</v>
      </c>
      <c r="J1311" s="27">
        <v>43510</v>
      </c>
      <c r="K1311" s="27">
        <v>43536</v>
      </c>
      <c r="L1311" s="25">
        <v>4999539</v>
      </c>
      <c r="M1311" s="25">
        <v>1</v>
      </c>
      <c r="N1311" s="28" t="s">
        <v>17</v>
      </c>
      <c r="O1311" s="29">
        <v>4999539</v>
      </c>
      <c r="P1311" s="29"/>
      <c r="Q1311" s="30"/>
      <c r="R1311" s="30"/>
      <c r="S1311" s="29"/>
      <c r="T1311" s="30"/>
      <c r="U1311" s="30"/>
      <c r="V1311" s="31" t="s">
        <v>2387</v>
      </c>
      <c r="W1311" s="32">
        <v>43553</v>
      </c>
      <c r="X1311" s="32"/>
    </row>
    <row r="1312" spans="1:24" s="33" customFormat="1" ht="15" customHeight="1" x14ac:dyDescent="0.2">
      <c r="A1312" s="23" t="s">
        <v>22</v>
      </c>
      <c r="B1312" s="23">
        <v>800014918</v>
      </c>
      <c r="C1312" s="24" t="s">
        <v>23</v>
      </c>
      <c r="D1312" s="23" t="s">
        <v>26</v>
      </c>
      <c r="E1312" s="23">
        <v>23564</v>
      </c>
      <c r="F1312" s="23" t="s">
        <v>2040</v>
      </c>
      <c r="G1312" s="23">
        <f t="shared" si="21"/>
        <v>2019</v>
      </c>
      <c r="H1312" s="25">
        <v>5528349</v>
      </c>
      <c r="I1312" s="26" t="s">
        <v>25</v>
      </c>
      <c r="J1312" s="27">
        <v>43511</v>
      </c>
      <c r="K1312" s="27">
        <v>43536</v>
      </c>
      <c r="L1312" s="25">
        <v>2981319.84</v>
      </c>
      <c r="M1312" s="25">
        <v>1</v>
      </c>
      <c r="N1312" s="28" t="s">
        <v>17</v>
      </c>
      <c r="O1312" s="29">
        <v>2981319.84</v>
      </c>
      <c r="P1312" s="29"/>
      <c r="Q1312" s="30"/>
      <c r="R1312" s="30"/>
      <c r="S1312" s="29"/>
      <c r="T1312" s="30"/>
      <c r="U1312" s="30"/>
      <c r="V1312" s="31" t="s">
        <v>2387</v>
      </c>
      <c r="W1312" s="32">
        <v>43553</v>
      </c>
      <c r="X1312" s="32"/>
    </row>
    <row r="1313" spans="1:24" s="33" customFormat="1" ht="15" customHeight="1" x14ac:dyDescent="0.2">
      <c r="A1313" s="23" t="s">
        <v>22</v>
      </c>
      <c r="B1313" s="23">
        <v>800014918</v>
      </c>
      <c r="C1313" s="24" t="s">
        <v>23</v>
      </c>
      <c r="D1313" s="23" t="s">
        <v>26</v>
      </c>
      <c r="E1313" s="23">
        <v>27118</v>
      </c>
      <c r="F1313" s="23" t="s">
        <v>2041</v>
      </c>
      <c r="G1313" s="23">
        <f t="shared" si="21"/>
        <v>2019</v>
      </c>
      <c r="H1313" s="25">
        <v>3446188</v>
      </c>
      <c r="I1313" s="26" t="s">
        <v>25</v>
      </c>
      <c r="J1313" s="27">
        <v>43519</v>
      </c>
      <c r="K1313" s="27">
        <v>43536</v>
      </c>
      <c r="L1313" s="25">
        <v>3446188</v>
      </c>
      <c r="M1313" s="25">
        <v>1</v>
      </c>
      <c r="N1313" s="28" t="s">
        <v>17</v>
      </c>
      <c r="O1313" s="29">
        <v>3446188</v>
      </c>
      <c r="P1313" s="29"/>
      <c r="Q1313" s="30"/>
      <c r="R1313" s="30"/>
      <c r="S1313" s="29"/>
      <c r="T1313" s="30"/>
      <c r="U1313" s="30"/>
      <c r="V1313" s="31" t="s">
        <v>2387</v>
      </c>
      <c r="W1313" s="32">
        <v>43553</v>
      </c>
      <c r="X1313" s="32"/>
    </row>
    <row r="1314" spans="1:24" s="33" customFormat="1" ht="15" customHeight="1" x14ac:dyDescent="0.2">
      <c r="A1314" s="23" t="s">
        <v>22</v>
      </c>
      <c r="B1314" s="23">
        <v>800014918</v>
      </c>
      <c r="C1314" s="24" t="s">
        <v>23</v>
      </c>
      <c r="D1314" s="23" t="s">
        <v>26</v>
      </c>
      <c r="E1314" s="23">
        <v>27663</v>
      </c>
      <c r="F1314" s="23" t="s">
        <v>2042</v>
      </c>
      <c r="G1314" s="23">
        <f t="shared" si="21"/>
        <v>2019</v>
      </c>
      <c r="H1314" s="25">
        <v>3699985</v>
      </c>
      <c r="I1314" s="26" t="s">
        <v>25</v>
      </c>
      <c r="J1314" s="27">
        <v>43521</v>
      </c>
      <c r="K1314" s="27">
        <v>43536</v>
      </c>
      <c r="L1314" s="25">
        <v>3699985</v>
      </c>
      <c r="M1314" s="25">
        <v>1</v>
      </c>
      <c r="N1314" s="28" t="s">
        <v>17</v>
      </c>
      <c r="O1314" s="29">
        <v>3699985</v>
      </c>
      <c r="P1314" s="29"/>
      <c r="Q1314" s="30"/>
      <c r="R1314" s="30"/>
      <c r="S1314" s="29"/>
      <c r="T1314" s="30"/>
      <c r="U1314" s="30"/>
      <c r="V1314" s="31" t="s">
        <v>2387</v>
      </c>
      <c r="W1314" s="32">
        <v>43553</v>
      </c>
      <c r="X1314" s="32"/>
    </row>
    <row r="1315" spans="1:24" s="33" customFormat="1" ht="15" customHeight="1" x14ac:dyDescent="0.2">
      <c r="A1315" s="23" t="s">
        <v>22</v>
      </c>
      <c r="B1315" s="23">
        <v>800014918</v>
      </c>
      <c r="C1315" s="24" t="s">
        <v>23</v>
      </c>
      <c r="D1315" s="23" t="s">
        <v>26</v>
      </c>
      <c r="E1315" s="23">
        <v>29881</v>
      </c>
      <c r="F1315" s="23" t="s">
        <v>2043</v>
      </c>
      <c r="G1315" s="23">
        <f t="shared" si="21"/>
        <v>2019</v>
      </c>
      <c r="H1315" s="25">
        <v>3585007</v>
      </c>
      <c r="I1315" s="26" t="s">
        <v>25</v>
      </c>
      <c r="J1315" s="27">
        <v>43523</v>
      </c>
      <c r="K1315" s="27">
        <v>43536</v>
      </c>
      <c r="L1315" s="25">
        <v>3458682</v>
      </c>
      <c r="M1315" s="25">
        <v>1</v>
      </c>
      <c r="N1315" s="28" t="s">
        <v>17</v>
      </c>
      <c r="O1315" s="29">
        <v>3458682</v>
      </c>
      <c r="P1315" s="29"/>
      <c r="Q1315" s="30"/>
      <c r="R1315" s="30"/>
      <c r="S1315" s="29"/>
      <c r="T1315" s="30"/>
      <c r="U1315" s="30"/>
      <c r="V1315" s="31" t="s">
        <v>2387</v>
      </c>
      <c r="W1315" s="32">
        <v>43553</v>
      </c>
      <c r="X1315" s="32"/>
    </row>
    <row r="1316" spans="1:24" s="33" customFormat="1" ht="47.25" customHeight="1" x14ac:dyDescent="0.2">
      <c r="A1316" s="23" t="s">
        <v>22</v>
      </c>
      <c r="B1316" s="23">
        <v>800014918</v>
      </c>
      <c r="C1316" s="24" t="s">
        <v>23</v>
      </c>
      <c r="D1316" s="23" t="s">
        <v>26</v>
      </c>
      <c r="E1316" s="23">
        <v>225305</v>
      </c>
      <c r="F1316" s="23" t="s">
        <v>2032</v>
      </c>
      <c r="G1316" s="23">
        <f t="shared" si="21"/>
        <v>2020</v>
      </c>
      <c r="H1316" s="25">
        <v>3585170</v>
      </c>
      <c r="I1316" s="26" t="s">
        <v>25</v>
      </c>
      <c r="J1316" s="27">
        <v>43945</v>
      </c>
      <c r="K1316" s="27">
        <v>43963</v>
      </c>
      <c r="L1316" s="25">
        <v>1177078</v>
      </c>
      <c r="M1316" s="25">
        <v>1</v>
      </c>
      <c r="N1316" s="28" t="s">
        <v>17</v>
      </c>
      <c r="O1316" s="29">
        <v>1177078</v>
      </c>
      <c r="P1316" s="29"/>
      <c r="Q1316" s="30"/>
      <c r="R1316" s="30"/>
      <c r="S1316" s="29"/>
      <c r="T1316" s="30"/>
      <c r="U1316" s="30"/>
      <c r="V1316" s="34" t="s">
        <v>2419</v>
      </c>
      <c r="W1316" s="35" t="s">
        <v>2420</v>
      </c>
      <c r="X1316" s="32"/>
    </row>
    <row r="1317" spans="1:24" s="33" customFormat="1" ht="49.5" customHeight="1" x14ac:dyDescent="0.2">
      <c r="A1317" s="23" t="s">
        <v>22</v>
      </c>
      <c r="B1317" s="23">
        <v>800014918</v>
      </c>
      <c r="C1317" s="24" t="s">
        <v>23</v>
      </c>
      <c r="D1317" s="23" t="s">
        <v>28</v>
      </c>
      <c r="E1317" s="23">
        <v>345328</v>
      </c>
      <c r="F1317" s="23" t="s">
        <v>2033</v>
      </c>
      <c r="G1317" s="23">
        <f t="shared" si="21"/>
        <v>2023</v>
      </c>
      <c r="H1317" s="25">
        <v>5031544</v>
      </c>
      <c r="I1317" s="26" t="s">
        <v>25</v>
      </c>
      <c r="J1317" s="27">
        <v>45078</v>
      </c>
      <c r="K1317" s="27">
        <v>45087</v>
      </c>
      <c r="L1317" s="25">
        <v>3005971</v>
      </c>
      <c r="M1317" s="25">
        <v>3</v>
      </c>
      <c r="N1317" s="28" t="s">
        <v>17</v>
      </c>
      <c r="O1317" s="29">
        <v>3005971</v>
      </c>
      <c r="P1317" s="29"/>
      <c r="Q1317" s="30"/>
      <c r="R1317" s="30"/>
      <c r="S1317" s="29"/>
      <c r="T1317" s="30"/>
      <c r="U1317" s="30"/>
      <c r="V1317" s="34" t="s">
        <v>2423</v>
      </c>
      <c r="W1317" s="35" t="s">
        <v>2424</v>
      </c>
      <c r="X1317" s="32"/>
    </row>
    <row r="1318" spans="1:24" s="33" customFormat="1" ht="15" customHeight="1" x14ac:dyDescent="0.2">
      <c r="A1318" s="23" t="s">
        <v>22</v>
      </c>
      <c r="B1318" s="23">
        <v>800014918</v>
      </c>
      <c r="C1318" s="24" t="s">
        <v>23</v>
      </c>
      <c r="D1318" s="23" t="s">
        <v>28</v>
      </c>
      <c r="E1318" s="23">
        <v>351010</v>
      </c>
      <c r="F1318" s="23" t="s">
        <v>1041</v>
      </c>
      <c r="G1318" s="23">
        <f t="shared" si="21"/>
        <v>2023</v>
      </c>
      <c r="H1318" s="25">
        <v>4987546</v>
      </c>
      <c r="I1318" s="26" t="s">
        <v>25</v>
      </c>
      <c r="J1318" s="27">
        <v>45097</v>
      </c>
      <c r="K1318" s="27">
        <v>45114</v>
      </c>
      <c r="L1318" s="25">
        <v>4398940</v>
      </c>
      <c r="M1318" s="25">
        <v>1</v>
      </c>
      <c r="N1318" s="28" t="s">
        <v>17</v>
      </c>
      <c r="O1318" s="29">
        <v>4398940</v>
      </c>
      <c r="P1318" s="29"/>
      <c r="Q1318" s="30"/>
      <c r="R1318" s="30"/>
      <c r="S1318" s="29"/>
      <c r="T1318" s="30"/>
      <c r="U1318" s="30"/>
      <c r="V1318" s="31" t="s">
        <v>2370</v>
      </c>
      <c r="W1318" s="32">
        <v>45174</v>
      </c>
      <c r="X1318" s="32"/>
    </row>
    <row r="1319" spans="1:24" s="33" customFormat="1" ht="48.75" customHeight="1" x14ac:dyDescent="0.2">
      <c r="A1319" s="23" t="s">
        <v>22</v>
      </c>
      <c r="B1319" s="23">
        <v>800014918</v>
      </c>
      <c r="C1319" s="24" t="s">
        <v>23</v>
      </c>
      <c r="D1319" s="23" t="s">
        <v>28</v>
      </c>
      <c r="E1319" s="23">
        <v>446006</v>
      </c>
      <c r="F1319" s="23" t="s">
        <v>2034</v>
      </c>
      <c r="G1319" s="23">
        <f t="shared" si="21"/>
        <v>2024</v>
      </c>
      <c r="H1319" s="25">
        <v>186256</v>
      </c>
      <c r="I1319" s="26" t="s">
        <v>25</v>
      </c>
      <c r="J1319" s="27">
        <v>45408</v>
      </c>
      <c r="K1319" s="27">
        <v>45422</v>
      </c>
      <c r="L1319" s="25">
        <v>108123.53</v>
      </c>
      <c r="M1319" s="25">
        <v>3</v>
      </c>
      <c r="N1319" s="28" t="s">
        <v>17</v>
      </c>
      <c r="O1319" s="29">
        <v>108123.53</v>
      </c>
      <c r="P1319" s="29"/>
      <c r="Q1319" s="30"/>
      <c r="R1319" s="30"/>
      <c r="S1319" s="29"/>
      <c r="T1319" s="30"/>
      <c r="U1319" s="30"/>
      <c r="V1319" s="34" t="s">
        <v>2421</v>
      </c>
      <c r="W1319" s="35" t="s">
        <v>2422</v>
      </c>
      <c r="X1319" s="32"/>
    </row>
    <row r="1320" spans="1:24" s="33" customFormat="1" ht="15" customHeight="1" x14ac:dyDescent="0.2">
      <c r="A1320" s="23" t="s">
        <v>22</v>
      </c>
      <c r="B1320" s="23">
        <v>800014918</v>
      </c>
      <c r="C1320" s="24" t="s">
        <v>23</v>
      </c>
      <c r="D1320" s="23" t="s">
        <v>28</v>
      </c>
      <c r="E1320" s="23">
        <v>562366</v>
      </c>
      <c r="F1320" s="23" t="s">
        <v>757</v>
      </c>
      <c r="G1320" s="23">
        <f t="shared" si="21"/>
        <v>2025</v>
      </c>
      <c r="H1320" s="25">
        <v>11978689</v>
      </c>
      <c r="I1320" s="26" t="s">
        <v>25</v>
      </c>
      <c r="J1320" s="27">
        <v>45796</v>
      </c>
      <c r="K1320" s="27">
        <v>45805</v>
      </c>
      <c r="L1320" s="25">
        <v>952300</v>
      </c>
      <c r="M1320" s="25">
        <v>2</v>
      </c>
      <c r="N1320" s="28" t="s">
        <v>17</v>
      </c>
      <c r="O1320" s="30">
        <v>952300</v>
      </c>
      <c r="P1320" s="29"/>
      <c r="Q1320" s="30"/>
      <c r="R1320" s="29"/>
      <c r="S1320" s="29"/>
      <c r="T1320" s="30"/>
      <c r="U1320" s="30"/>
      <c r="V1320" s="31" t="s">
        <v>2045</v>
      </c>
      <c r="W1320" s="32">
        <v>46094</v>
      </c>
      <c r="X1320" s="32"/>
    </row>
    <row r="1321" spans="1:24" s="33" customFormat="1" ht="15" customHeight="1" x14ac:dyDescent="0.2">
      <c r="A1321" s="23" t="s">
        <v>22</v>
      </c>
      <c r="B1321" s="23">
        <v>800014918</v>
      </c>
      <c r="C1321" s="24" t="s">
        <v>23</v>
      </c>
      <c r="D1321" s="23" t="s">
        <v>28</v>
      </c>
      <c r="E1321" s="23">
        <v>565898</v>
      </c>
      <c r="F1321" s="23" t="s">
        <v>758</v>
      </c>
      <c r="G1321" s="23">
        <f t="shared" si="21"/>
        <v>2025</v>
      </c>
      <c r="H1321" s="25">
        <v>5301632</v>
      </c>
      <c r="I1321" s="26" t="s">
        <v>25</v>
      </c>
      <c r="J1321" s="27">
        <v>45806</v>
      </c>
      <c r="K1321" s="27">
        <v>45814</v>
      </c>
      <c r="L1321" s="25">
        <v>707450</v>
      </c>
      <c r="M1321" s="25">
        <v>2</v>
      </c>
      <c r="N1321" s="28" t="s">
        <v>17</v>
      </c>
      <c r="O1321" s="30">
        <v>707450</v>
      </c>
      <c r="P1321" s="29"/>
      <c r="Q1321" s="30"/>
      <c r="R1321" s="29"/>
      <c r="S1321" s="29"/>
      <c r="T1321" s="30"/>
      <c r="U1321" s="30"/>
      <c r="V1321" s="31" t="s">
        <v>2045</v>
      </c>
      <c r="W1321" s="32">
        <v>46094</v>
      </c>
      <c r="X1321" s="32"/>
    </row>
    <row r="1322" spans="1:24" s="33" customFormat="1" ht="15" customHeight="1" x14ac:dyDescent="0.2">
      <c r="A1322" s="23" t="s">
        <v>22</v>
      </c>
      <c r="B1322" s="23">
        <v>800014918</v>
      </c>
      <c r="C1322" s="24" t="s">
        <v>23</v>
      </c>
      <c r="D1322" s="23" t="s">
        <v>28</v>
      </c>
      <c r="E1322" s="23">
        <v>567489</v>
      </c>
      <c r="F1322" s="23" t="s">
        <v>759</v>
      </c>
      <c r="G1322" s="23">
        <f t="shared" si="21"/>
        <v>2025</v>
      </c>
      <c r="H1322" s="25">
        <v>4343590</v>
      </c>
      <c r="I1322" s="26" t="s">
        <v>27</v>
      </c>
      <c r="J1322" s="27">
        <v>45812</v>
      </c>
      <c r="K1322" s="27">
        <v>45842</v>
      </c>
      <c r="L1322" s="25">
        <v>165000</v>
      </c>
      <c r="M1322" s="25">
        <v>2</v>
      </c>
      <c r="N1322" s="28" t="s">
        <v>17</v>
      </c>
      <c r="O1322" s="30">
        <v>165000</v>
      </c>
      <c r="P1322" s="29"/>
      <c r="Q1322" s="29"/>
      <c r="R1322" s="29"/>
      <c r="S1322" s="29"/>
      <c r="T1322" s="29"/>
      <c r="U1322" s="29"/>
      <c r="V1322" s="31" t="s">
        <v>2046</v>
      </c>
      <c r="W1322" s="32">
        <v>46087</v>
      </c>
      <c r="X1322" s="32"/>
    </row>
    <row r="1323" spans="1:24" s="33" customFormat="1" ht="15" customHeight="1" x14ac:dyDescent="0.2">
      <c r="A1323" s="23" t="s">
        <v>22</v>
      </c>
      <c r="B1323" s="23">
        <v>800014918</v>
      </c>
      <c r="C1323" s="24" t="s">
        <v>23</v>
      </c>
      <c r="D1323" s="23" t="s">
        <v>28</v>
      </c>
      <c r="E1323" s="23">
        <v>569160</v>
      </c>
      <c r="F1323" s="23" t="s">
        <v>760</v>
      </c>
      <c r="G1323" s="23">
        <f t="shared" si="21"/>
        <v>2025</v>
      </c>
      <c r="H1323" s="25">
        <v>981791</v>
      </c>
      <c r="I1323" s="26" t="s">
        <v>27</v>
      </c>
      <c r="J1323" s="27">
        <v>45818</v>
      </c>
      <c r="K1323" s="27">
        <v>45828</v>
      </c>
      <c r="L1323" s="25">
        <v>41900</v>
      </c>
      <c r="M1323" s="25">
        <v>2</v>
      </c>
      <c r="N1323" s="28" t="s">
        <v>17</v>
      </c>
      <c r="O1323" s="30">
        <v>41900</v>
      </c>
      <c r="P1323" s="29"/>
      <c r="Q1323" s="30"/>
      <c r="R1323" s="29"/>
      <c r="S1323" s="29"/>
      <c r="T1323" s="30"/>
      <c r="U1323" s="30"/>
      <c r="V1323" s="31" t="s">
        <v>2045</v>
      </c>
      <c r="W1323" s="32">
        <v>46094</v>
      </c>
      <c r="X1323" s="32"/>
    </row>
    <row r="1324" spans="1:24" s="44" customFormat="1" ht="38.25" customHeight="1" x14ac:dyDescent="0.2">
      <c r="A1324" s="36" t="s">
        <v>22</v>
      </c>
      <c r="B1324" s="36">
        <v>800014918</v>
      </c>
      <c r="C1324" s="37" t="s">
        <v>23</v>
      </c>
      <c r="D1324" s="36" t="s">
        <v>28</v>
      </c>
      <c r="E1324" s="36">
        <v>571809</v>
      </c>
      <c r="F1324" s="36" t="s">
        <v>761</v>
      </c>
      <c r="G1324" s="36">
        <f t="shared" si="21"/>
        <v>2025</v>
      </c>
      <c r="H1324" s="38">
        <v>83584027</v>
      </c>
      <c r="I1324" s="39" t="s">
        <v>27</v>
      </c>
      <c r="J1324" s="40">
        <v>45827</v>
      </c>
      <c r="K1324" s="40">
        <v>45842</v>
      </c>
      <c r="L1324" s="38">
        <v>50150417</v>
      </c>
      <c r="M1324" s="38">
        <v>2</v>
      </c>
      <c r="N1324" s="41" t="s">
        <v>17</v>
      </c>
      <c r="O1324" s="42">
        <v>50150417</v>
      </c>
      <c r="P1324" s="43"/>
      <c r="Q1324" s="43"/>
      <c r="R1324" s="43"/>
      <c r="S1324" s="43"/>
      <c r="T1324" s="43"/>
      <c r="U1324" s="43"/>
      <c r="V1324" s="34" t="s">
        <v>2413</v>
      </c>
      <c r="W1324" s="35" t="s">
        <v>2414</v>
      </c>
      <c r="X1324" s="35"/>
    </row>
    <row r="1325" spans="1:24" s="33" customFormat="1" ht="15" customHeight="1" x14ac:dyDescent="0.2">
      <c r="A1325" s="23" t="s">
        <v>22</v>
      </c>
      <c r="B1325" s="23">
        <v>800014918</v>
      </c>
      <c r="C1325" s="24" t="s">
        <v>23</v>
      </c>
      <c r="D1325" s="23" t="s">
        <v>28</v>
      </c>
      <c r="E1325" s="23">
        <v>578384</v>
      </c>
      <c r="F1325" s="23" t="s">
        <v>1179</v>
      </c>
      <c r="G1325" s="23">
        <f t="shared" si="21"/>
        <v>2025</v>
      </c>
      <c r="H1325" s="25">
        <v>11681571</v>
      </c>
      <c r="I1325" s="26" t="s">
        <v>25</v>
      </c>
      <c r="J1325" s="27">
        <v>45852</v>
      </c>
      <c r="K1325" s="27">
        <v>45871</v>
      </c>
      <c r="L1325" s="25">
        <v>966431</v>
      </c>
      <c r="M1325" s="25">
        <v>1</v>
      </c>
      <c r="N1325" s="28" t="s">
        <v>17</v>
      </c>
      <c r="O1325" s="30">
        <v>966431</v>
      </c>
      <c r="P1325" s="29"/>
      <c r="Q1325" s="29"/>
      <c r="R1325" s="29"/>
      <c r="S1325" s="29"/>
      <c r="T1325" s="29"/>
      <c r="U1325" s="29"/>
      <c r="V1325" s="31" t="s">
        <v>2044</v>
      </c>
      <c r="W1325" s="32">
        <v>46087</v>
      </c>
      <c r="X1325" s="32"/>
    </row>
    <row r="1326" spans="1:24" s="33" customFormat="1" ht="35.25" customHeight="1" x14ac:dyDescent="0.2">
      <c r="A1326" s="23" t="s">
        <v>22</v>
      </c>
      <c r="B1326" s="23">
        <v>800014918</v>
      </c>
      <c r="C1326" s="24" t="s">
        <v>23</v>
      </c>
      <c r="D1326" s="23" t="s">
        <v>28</v>
      </c>
      <c r="E1326" s="23">
        <v>579435</v>
      </c>
      <c r="F1326" s="23" t="s">
        <v>787</v>
      </c>
      <c r="G1326" s="23">
        <f t="shared" si="21"/>
        <v>2025</v>
      </c>
      <c r="H1326" s="25">
        <v>6674004</v>
      </c>
      <c r="I1326" s="26" t="s">
        <v>27</v>
      </c>
      <c r="J1326" s="27">
        <v>45855</v>
      </c>
      <c r="K1326" s="27">
        <v>45882</v>
      </c>
      <c r="L1326" s="25">
        <v>6674004</v>
      </c>
      <c r="M1326" s="25">
        <v>2</v>
      </c>
      <c r="N1326" s="28" t="s">
        <v>17</v>
      </c>
      <c r="O1326" s="30">
        <v>6674004</v>
      </c>
      <c r="P1326" s="29"/>
      <c r="Q1326" s="29"/>
      <c r="R1326" s="29"/>
      <c r="S1326" s="29"/>
      <c r="T1326" s="29"/>
      <c r="U1326" s="29"/>
      <c r="V1326" s="34" t="s">
        <v>2415</v>
      </c>
      <c r="W1326" s="35" t="s">
        <v>2416</v>
      </c>
      <c r="X1326" s="32"/>
    </row>
    <row r="1327" spans="1:24" s="33" customFormat="1" ht="15" customHeight="1" x14ac:dyDescent="0.2">
      <c r="A1327" s="23" t="s">
        <v>22</v>
      </c>
      <c r="B1327" s="23">
        <v>800014918</v>
      </c>
      <c r="C1327" s="24" t="s">
        <v>23</v>
      </c>
      <c r="D1327" s="23" t="s">
        <v>28</v>
      </c>
      <c r="E1327" s="23">
        <v>581606</v>
      </c>
      <c r="F1327" s="23" t="s">
        <v>1240</v>
      </c>
      <c r="G1327" s="23">
        <f t="shared" si="21"/>
        <v>2025</v>
      </c>
      <c r="H1327" s="25">
        <v>15579070</v>
      </c>
      <c r="I1327" s="26" t="s">
        <v>25</v>
      </c>
      <c r="J1327" s="27">
        <v>45862</v>
      </c>
      <c r="K1327" s="27">
        <v>45882</v>
      </c>
      <c r="L1327" s="25">
        <v>13242209</v>
      </c>
      <c r="M1327" s="25">
        <v>1</v>
      </c>
      <c r="N1327" s="28" t="s">
        <v>17</v>
      </c>
      <c r="O1327" s="30">
        <v>13242209</v>
      </c>
      <c r="P1327" s="29"/>
      <c r="Q1327" s="29"/>
      <c r="R1327" s="29"/>
      <c r="S1327" s="29"/>
      <c r="T1327" s="29"/>
      <c r="U1327" s="29"/>
      <c r="V1327" s="31" t="s">
        <v>2044</v>
      </c>
      <c r="W1327" s="32">
        <v>46087</v>
      </c>
      <c r="X1327" s="32"/>
    </row>
    <row r="1328" spans="1:24" s="33" customFormat="1" ht="15" customHeight="1" x14ac:dyDescent="0.2">
      <c r="A1328" s="23" t="s">
        <v>22</v>
      </c>
      <c r="B1328" s="23">
        <v>800014918</v>
      </c>
      <c r="C1328" s="24" t="s">
        <v>23</v>
      </c>
      <c r="D1328" s="23" t="s">
        <v>28</v>
      </c>
      <c r="E1328" s="23">
        <v>602793</v>
      </c>
      <c r="F1328" s="23" t="s">
        <v>1275</v>
      </c>
      <c r="G1328" s="23">
        <f t="shared" si="21"/>
        <v>2025</v>
      </c>
      <c r="H1328" s="25">
        <v>2568892</v>
      </c>
      <c r="I1328" s="26" t="s">
        <v>25</v>
      </c>
      <c r="J1328" s="27">
        <v>45932</v>
      </c>
      <c r="K1328" s="27">
        <v>45947</v>
      </c>
      <c r="L1328" s="25">
        <v>333100</v>
      </c>
      <c r="M1328" s="25">
        <v>1</v>
      </c>
      <c r="N1328" s="28" t="s">
        <v>17</v>
      </c>
      <c r="O1328" s="30">
        <v>333100</v>
      </c>
      <c r="P1328" s="29"/>
      <c r="Q1328" s="30"/>
      <c r="R1328" s="29"/>
      <c r="S1328" s="29"/>
      <c r="T1328" s="30"/>
      <c r="U1328" s="30"/>
      <c r="V1328" s="31" t="s">
        <v>2044</v>
      </c>
      <c r="W1328" s="32">
        <v>46087</v>
      </c>
      <c r="X1328" s="32"/>
    </row>
    <row r="1329" spans="1:24" s="33" customFormat="1" ht="15" customHeight="1" x14ac:dyDescent="0.2">
      <c r="A1329" s="23" t="s">
        <v>22</v>
      </c>
      <c r="B1329" s="23">
        <v>800014918</v>
      </c>
      <c r="C1329" s="24" t="s">
        <v>23</v>
      </c>
      <c r="D1329" s="23" t="s">
        <v>28</v>
      </c>
      <c r="E1329" s="23">
        <v>609660</v>
      </c>
      <c r="F1329" s="23" t="s">
        <v>1315</v>
      </c>
      <c r="G1329" s="23">
        <f t="shared" si="21"/>
        <v>2025</v>
      </c>
      <c r="H1329" s="25">
        <v>1693735</v>
      </c>
      <c r="I1329" s="26" t="s">
        <v>25</v>
      </c>
      <c r="J1329" s="27">
        <v>45955</v>
      </c>
      <c r="K1329" s="27">
        <v>45967</v>
      </c>
      <c r="L1329" s="25">
        <v>1479500</v>
      </c>
      <c r="M1329" s="25">
        <v>1</v>
      </c>
      <c r="N1329" s="28" t="s">
        <v>17</v>
      </c>
      <c r="O1329" s="30">
        <v>1479500</v>
      </c>
      <c r="P1329" s="29"/>
      <c r="Q1329" s="29"/>
      <c r="R1329" s="29"/>
      <c r="S1329" s="29"/>
      <c r="T1329" s="30"/>
      <c r="U1329" s="30"/>
      <c r="V1329" s="31" t="s">
        <v>2044</v>
      </c>
      <c r="W1329" s="32">
        <v>46087</v>
      </c>
      <c r="X1329" s="32"/>
    </row>
    <row r="1330" spans="1:24" s="33" customFormat="1" ht="15" customHeight="1" x14ac:dyDescent="0.2">
      <c r="A1330" s="23" t="s">
        <v>22</v>
      </c>
      <c r="B1330" s="23">
        <v>800014918</v>
      </c>
      <c r="C1330" s="24" t="s">
        <v>23</v>
      </c>
      <c r="D1330" s="23" t="s">
        <v>28</v>
      </c>
      <c r="E1330" s="23">
        <v>611934</v>
      </c>
      <c r="F1330" s="23" t="s">
        <v>754</v>
      </c>
      <c r="G1330" s="23">
        <f t="shared" si="21"/>
        <v>2025</v>
      </c>
      <c r="H1330" s="25">
        <v>15379044</v>
      </c>
      <c r="I1330" s="26" t="s">
        <v>25</v>
      </c>
      <c r="J1330" s="27">
        <v>45964</v>
      </c>
      <c r="K1330" s="27">
        <v>45994</v>
      </c>
      <c r="L1330" s="25">
        <v>333100</v>
      </c>
      <c r="M1330" s="25">
        <v>1</v>
      </c>
      <c r="N1330" s="28" t="s">
        <v>17</v>
      </c>
      <c r="O1330" s="29">
        <v>333100</v>
      </c>
      <c r="P1330" s="29"/>
      <c r="Q1330" s="29"/>
      <c r="R1330" s="29"/>
      <c r="S1330" s="29"/>
      <c r="T1330" s="30"/>
      <c r="U1330" s="30"/>
      <c r="V1330" s="31" t="s">
        <v>2044</v>
      </c>
      <c r="W1330" s="32">
        <v>46087</v>
      </c>
      <c r="X1330" s="32"/>
    </row>
    <row r="1331" spans="1:24" s="33" customFormat="1" ht="15" customHeight="1" x14ac:dyDescent="0.2">
      <c r="A1331" s="23" t="s">
        <v>22</v>
      </c>
      <c r="B1331" s="23">
        <v>800014918</v>
      </c>
      <c r="C1331" s="24" t="s">
        <v>23</v>
      </c>
      <c r="D1331" s="23" t="s">
        <v>28</v>
      </c>
      <c r="E1331" s="23">
        <v>613408</v>
      </c>
      <c r="F1331" s="23" t="s">
        <v>724</v>
      </c>
      <c r="G1331" s="23">
        <f t="shared" si="21"/>
        <v>2025</v>
      </c>
      <c r="H1331" s="25">
        <v>21849713</v>
      </c>
      <c r="I1331" s="26" t="s">
        <v>25</v>
      </c>
      <c r="J1331" s="27">
        <v>45969</v>
      </c>
      <c r="K1331" s="27">
        <v>45994</v>
      </c>
      <c r="L1331" s="25">
        <v>444900</v>
      </c>
      <c r="M1331" s="25">
        <v>1</v>
      </c>
      <c r="N1331" s="28" t="s">
        <v>17</v>
      </c>
      <c r="O1331" s="29">
        <v>444900</v>
      </c>
      <c r="P1331" s="29"/>
      <c r="Q1331" s="29"/>
      <c r="R1331" s="29"/>
      <c r="S1331" s="29"/>
      <c r="T1331" s="30"/>
      <c r="U1331" s="30"/>
      <c r="V1331" s="31" t="s">
        <v>2044</v>
      </c>
      <c r="W1331" s="32">
        <v>46087</v>
      </c>
      <c r="X1331" s="32"/>
    </row>
    <row r="1332" spans="1:24" s="33" customFormat="1" ht="15" customHeight="1" x14ac:dyDescent="0.2">
      <c r="A1332" s="23" t="s">
        <v>22</v>
      </c>
      <c r="B1332" s="23">
        <v>800014918</v>
      </c>
      <c r="C1332" s="24" t="s">
        <v>23</v>
      </c>
      <c r="D1332" s="23" t="s">
        <v>28</v>
      </c>
      <c r="E1332" s="23">
        <v>613438</v>
      </c>
      <c r="F1332" s="23" t="s">
        <v>718</v>
      </c>
      <c r="G1332" s="23">
        <f t="shared" si="21"/>
        <v>2025</v>
      </c>
      <c r="H1332" s="25">
        <v>7432594</v>
      </c>
      <c r="I1332" s="26" t="s">
        <v>25</v>
      </c>
      <c r="J1332" s="27">
        <v>45970</v>
      </c>
      <c r="K1332" s="27">
        <v>45994</v>
      </c>
      <c r="L1332" s="25">
        <v>889800</v>
      </c>
      <c r="M1332" s="25">
        <v>1</v>
      </c>
      <c r="N1332" s="28" t="s">
        <v>17</v>
      </c>
      <c r="O1332" s="29">
        <v>889800</v>
      </c>
      <c r="P1332" s="29"/>
      <c r="Q1332" s="29"/>
      <c r="R1332" s="29"/>
      <c r="S1332" s="29"/>
      <c r="T1332" s="30"/>
      <c r="U1332" s="30"/>
      <c r="V1332" s="31" t="s">
        <v>2044</v>
      </c>
      <c r="W1332" s="32">
        <v>46087</v>
      </c>
      <c r="X1332" s="32"/>
    </row>
    <row r="1333" spans="1:24" s="33" customFormat="1" ht="15" customHeight="1" x14ac:dyDescent="0.2">
      <c r="A1333" s="23" t="s">
        <v>22</v>
      </c>
      <c r="B1333" s="23">
        <v>800014918</v>
      </c>
      <c r="C1333" s="24" t="s">
        <v>23</v>
      </c>
      <c r="D1333" s="23" t="s">
        <v>28</v>
      </c>
      <c r="E1333" s="23">
        <v>613583</v>
      </c>
      <c r="F1333" s="23" t="s">
        <v>719</v>
      </c>
      <c r="G1333" s="23">
        <f t="shared" si="21"/>
        <v>2025</v>
      </c>
      <c r="H1333" s="25">
        <v>3676173</v>
      </c>
      <c r="I1333" s="26" t="s">
        <v>25</v>
      </c>
      <c r="J1333" s="27">
        <v>45970</v>
      </c>
      <c r="K1333" s="27">
        <v>45994</v>
      </c>
      <c r="L1333" s="25">
        <v>1021050</v>
      </c>
      <c r="M1333" s="25">
        <v>1</v>
      </c>
      <c r="N1333" s="28" t="s">
        <v>17</v>
      </c>
      <c r="O1333" s="29">
        <v>1021050</v>
      </c>
      <c r="P1333" s="29"/>
      <c r="Q1333" s="29"/>
      <c r="R1333" s="29"/>
      <c r="S1333" s="29"/>
      <c r="T1333" s="30"/>
      <c r="U1333" s="30"/>
      <c r="V1333" s="31" t="s">
        <v>2044</v>
      </c>
      <c r="W1333" s="32">
        <v>46087</v>
      </c>
      <c r="X1333" s="32"/>
    </row>
    <row r="1334" spans="1:24" s="33" customFormat="1" ht="15" customHeight="1" x14ac:dyDescent="0.2">
      <c r="A1334" s="23" t="s">
        <v>22</v>
      </c>
      <c r="B1334" s="23">
        <v>800014918</v>
      </c>
      <c r="C1334" s="24" t="s">
        <v>23</v>
      </c>
      <c r="D1334" s="23" t="s">
        <v>28</v>
      </c>
      <c r="E1334" s="23">
        <v>614351</v>
      </c>
      <c r="F1334" s="23" t="s">
        <v>1342</v>
      </c>
      <c r="G1334" s="23">
        <f t="shared" si="21"/>
        <v>2025</v>
      </c>
      <c r="H1334" s="25">
        <v>11037138</v>
      </c>
      <c r="I1334" s="26" t="s">
        <v>25</v>
      </c>
      <c r="J1334" s="27">
        <v>45973</v>
      </c>
      <c r="K1334" s="27">
        <v>46001</v>
      </c>
      <c r="L1334" s="25">
        <v>999300</v>
      </c>
      <c r="M1334" s="25">
        <v>1</v>
      </c>
      <c r="N1334" s="28" t="s">
        <v>17</v>
      </c>
      <c r="O1334" s="29">
        <v>999300</v>
      </c>
      <c r="P1334" s="29"/>
      <c r="Q1334" s="29"/>
      <c r="R1334" s="29"/>
      <c r="S1334" s="29"/>
      <c r="T1334" s="30"/>
      <c r="U1334" s="30"/>
      <c r="V1334" s="31" t="s">
        <v>2044</v>
      </c>
      <c r="W1334" s="32">
        <v>46087</v>
      </c>
      <c r="X1334" s="32"/>
    </row>
    <row r="1335" spans="1:24" s="33" customFormat="1" ht="15" customHeight="1" x14ac:dyDescent="0.2">
      <c r="A1335" s="23" t="s">
        <v>22</v>
      </c>
      <c r="B1335" s="23">
        <v>800014918</v>
      </c>
      <c r="C1335" s="24" t="s">
        <v>23</v>
      </c>
      <c r="D1335" s="23" t="s">
        <v>28</v>
      </c>
      <c r="E1335" s="23">
        <v>616009</v>
      </c>
      <c r="F1335" s="23" t="s">
        <v>1410</v>
      </c>
      <c r="G1335" s="23">
        <f t="shared" si="21"/>
        <v>2025</v>
      </c>
      <c r="H1335" s="25">
        <v>14760220</v>
      </c>
      <c r="I1335" s="26" t="s">
        <v>25</v>
      </c>
      <c r="J1335" s="27">
        <v>45979</v>
      </c>
      <c r="K1335" s="27">
        <v>45994</v>
      </c>
      <c r="L1335" s="25">
        <v>1430300</v>
      </c>
      <c r="M1335" s="25">
        <v>1</v>
      </c>
      <c r="N1335" s="28" t="s">
        <v>17</v>
      </c>
      <c r="O1335" s="29">
        <v>1430300</v>
      </c>
      <c r="P1335" s="29"/>
      <c r="Q1335" s="29"/>
      <c r="R1335" s="29"/>
      <c r="S1335" s="29"/>
      <c r="T1335" s="30"/>
      <c r="U1335" s="30"/>
      <c r="V1335" s="31" t="s">
        <v>2044</v>
      </c>
      <c r="W1335" s="32">
        <v>46087</v>
      </c>
      <c r="X1335" s="32"/>
    </row>
    <row r="1336" spans="1:24" s="33" customFormat="1" ht="15" customHeight="1" x14ac:dyDescent="0.2">
      <c r="A1336" s="23" t="s">
        <v>22</v>
      </c>
      <c r="B1336" s="23">
        <v>800014918</v>
      </c>
      <c r="C1336" s="24" t="s">
        <v>23</v>
      </c>
      <c r="D1336" s="23" t="s">
        <v>28</v>
      </c>
      <c r="E1336" s="23">
        <v>616400</v>
      </c>
      <c r="F1336" s="23" t="s">
        <v>1421</v>
      </c>
      <c r="G1336" s="23">
        <f t="shared" si="21"/>
        <v>2025</v>
      </c>
      <c r="H1336" s="25">
        <v>6668178</v>
      </c>
      <c r="I1336" s="26" t="s">
        <v>25</v>
      </c>
      <c r="J1336" s="27">
        <v>45980</v>
      </c>
      <c r="K1336" s="27">
        <v>46001</v>
      </c>
      <c r="L1336" s="25">
        <v>4545963</v>
      </c>
      <c r="M1336" s="25">
        <v>1</v>
      </c>
      <c r="N1336" s="28" t="s">
        <v>17</v>
      </c>
      <c r="O1336" s="29">
        <v>4545963</v>
      </c>
      <c r="P1336" s="29"/>
      <c r="Q1336" s="29"/>
      <c r="R1336" s="29"/>
      <c r="S1336" s="29"/>
      <c r="T1336" s="30"/>
      <c r="U1336" s="30"/>
      <c r="V1336" s="31" t="s">
        <v>2044</v>
      </c>
      <c r="W1336" s="32">
        <v>46087</v>
      </c>
      <c r="X1336" s="32"/>
    </row>
    <row r="1337" spans="1:24" s="33" customFormat="1" ht="15" customHeight="1" x14ac:dyDescent="0.2">
      <c r="A1337" s="23" t="s">
        <v>22</v>
      </c>
      <c r="B1337" s="23">
        <v>800014918</v>
      </c>
      <c r="C1337" s="24" t="s">
        <v>23</v>
      </c>
      <c r="D1337" s="23" t="s">
        <v>28</v>
      </c>
      <c r="E1337" s="23">
        <v>616683</v>
      </c>
      <c r="F1337" s="23" t="s">
        <v>1436</v>
      </c>
      <c r="G1337" s="23">
        <f t="shared" si="21"/>
        <v>2025</v>
      </c>
      <c r="H1337" s="25">
        <v>15917252</v>
      </c>
      <c r="I1337" s="26" t="s">
        <v>25</v>
      </c>
      <c r="J1337" s="27">
        <v>45981</v>
      </c>
      <c r="K1337" s="27">
        <v>46001</v>
      </c>
      <c r="L1337" s="25">
        <v>6290910</v>
      </c>
      <c r="M1337" s="25">
        <v>1</v>
      </c>
      <c r="N1337" s="28" t="s">
        <v>17</v>
      </c>
      <c r="O1337" s="29">
        <v>6290910</v>
      </c>
      <c r="P1337" s="29"/>
      <c r="Q1337" s="29"/>
      <c r="R1337" s="29"/>
      <c r="S1337" s="29"/>
      <c r="T1337" s="30"/>
      <c r="U1337" s="30"/>
      <c r="V1337" s="31" t="s">
        <v>2044</v>
      </c>
      <c r="W1337" s="32">
        <v>46087</v>
      </c>
      <c r="X1337" s="32"/>
    </row>
    <row r="1338" spans="1:24" s="33" customFormat="1" ht="15" customHeight="1" x14ac:dyDescent="0.2">
      <c r="A1338" s="23" t="s">
        <v>22</v>
      </c>
      <c r="B1338" s="23">
        <v>800014918</v>
      </c>
      <c r="C1338" s="24" t="s">
        <v>23</v>
      </c>
      <c r="D1338" s="23" t="s">
        <v>28</v>
      </c>
      <c r="E1338" s="23">
        <v>622488</v>
      </c>
      <c r="F1338" s="23" t="s">
        <v>1867</v>
      </c>
      <c r="G1338" s="23">
        <f t="shared" si="21"/>
        <v>2025</v>
      </c>
      <c r="H1338" s="25">
        <v>22382600</v>
      </c>
      <c r="I1338" s="26" t="s">
        <v>25</v>
      </c>
      <c r="J1338" s="27">
        <v>46002</v>
      </c>
      <c r="K1338" s="27">
        <v>46021</v>
      </c>
      <c r="L1338" s="25">
        <v>3776388</v>
      </c>
      <c r="M1338" s="25">
        <v>1</v>
      </c>
      <c r="N1338" s="28" t="s">
        <v>17</v>
      </c>
      <c r="O1338" s="29">
        <v>3776388</v>
      </c>
      <c r="P1338" s="29"/>
      <c r="Q1338" s="29"/>
      <c r="R1338" s="29"/>
      <c r="S1338" s="29"/>
      <c r="T1338" s="30"/>
      <c r="U1338" s="30"/>
      <c r="V1338" s="31" t="s">
        <v>2044</v>
      </c>
      <c r="W1338" s="32">
        <v>46087</v>
      </c>
      <c r="X1338" s="32"/>
    </row>
    <row r="1339" spans="1:24" s="33" customFormat="1" ht="15" customHeight="1" x14ac:dyDescent="0.2">
      <c r="A1339" s="23" t="s">
        <v>22</v>
      </c>
      <c r="B1339" s="23">
        <v>800014918</v>
      </c>
      <c r="C1339" s="24" t="s">
        <v>23</v>
      </c>
      <c r="D1339" s="23" t="s">
        <v>28</v>
      </c>
      <c r="E1339" s="23">
        <v>622452</v>
      </c>
      <c r="F1339" s="23" t="s">
        <v>721</v>
      </c>
      <c r="G1339" s="23">
        <f t="shared" si="21"/>
        <v>2025</v>
      </c>
      <c r="H1339" s="25">
        <v>18367623</v>
      </c>
      <c r="I1339" s="26" t="s">
        <v>25</v>
      </c>
      <c r="J1339" s="27">
        <v>46002</v>
      </c>
      <c r="K1339" s="27">
        <v>46021</v>
      </c>
      <c r="L1339" s="25">
        <v>8256366</v>
      </c>
      <c r="M1339" s="25">
        <v>1</v>
      </c>
      <c r="N1339" s="28" t="s">
        <v>17</v>
      </c>
      <c r="O1339" s="29">
        <v>8256366</v>
      </c>
      <c r="P1339" s="29"/>
      <c r="Q1339" s="29"/>
      <c r="R1339" s="29"/>
      <c r="S1339" s="29"/>
      <c r="T1339" s="30"/>
      <c r="U1339" s="30"/>
      <c r="V1339" s="31" t="s">
        <v>2044</v>
      </c>
      <c r="W1339" s="32">
        <v>46087</v>
      </c>
      <c r="X1339" s="32"/>
    </row>
    <row r="1340" spans="1:24" s="33" customFormat="1" ht="15" customHeight="1" x14ac:dyDescent="0.2">
      <c r="A1340" s="23" t="s">
        <v>22</v>
      </c>
      <c r="B1340" s="23">
        <v>800014918</v>
      </c>
      <c r="C1340" s="24" t="s">
        <v>23</v>
      </c>
      <c r="D1340" s="23" t="s">
        <v>28</v>
      </c>
      <c r="E1340" s="23">
        <v>622378</v>
      </c>
      <c r="F1340" s="23" t="s">
        <v>720</v>
      </c>
      <c r="G1340" s="23">
        <f t="shared" si="21"/>
        <v>2025</v>
      </c>
      <c r="H1340" s="25">
        <v>10379907</v>
      </c>
      <c r="I1340" s="26" t="s">
        <v>25</v>
      </c>
      <c r="J1340" s="27">
        <v>46002</v>
      </c>
      <c r="K1340" s="27">
        <v>46021</v>
      </c>
      <c r="L1340" s="25">
        <v>660000</v>
      </c>
      <c r="M1340" s="25">
        <v>1</v>
      </c>
      <c r="N1340" s="28" t="s">
        <v>17</v>
      </c>
      <c r="O1340" s="29">
        <v>660000</v>
      </c>
      <c r="P1340" s="29"/>
      <c r="Q1340" s="29"/>
      <c r="R1340" s="29"/>
      <c r="S1340" s="29"/>
      <c r="T1340" s="30"/>
      <c r="U1340" s="30"/>
      <c r="V1340" s="31" t="s">
        <v>2044</v>
      </c>
      <c r="W1340" s="32">
        <v>46087</v>
      </c>
      <c r="X1340" s="32"/>
    </row>
    <row r="1341" spans="1:24" s="33" customFormat="1" ht="15" customHeight="1" x14ac:dyDescent="0.2">
      <c r="A1341" s="23" t="s">
        <v>22</v>
      </c>
      <c r="B1341" s="23">
        <v>800014918</v>
      </c>
      <c r="C1341" s="24" t="s">
        <v>23</v>
      </c>
      <c r="D1341" s="23" t="s">
        <v>28</v>
      </c>
      <c r="E1341" s="23">
        <v>607541</v>
      </c>
      <c r="F1341" s="23" t="s">
        <v>464</v>
      </c>
      <c r="G1341" s="23">
        <f t="shared" si="21"/>
        <v>2025</v>
      </c>
      <c r="H1341" s="25">
        <v>4203864</v>
      </c>
      <c r="I1341" s="26" t="s">
        <v>25</v>
      </c>
      <c r="J1341" s="27">
        <v>45950</v>
      </c>
      <c r="K1341" s="27">
        <v>45967</v>
      </c>
      <c r="L1341" s="25">
        <v>3615323.04</v>
      </c>
      <c r="M1341" s="25">
        <v>1</v>
      </c>
      <c r="N1341" s="28" t="s">
        <v>18</v>
      </c>
      <c r="O1341" s="29"/>
      <c r="P1341" s="29">
        <v>3615323.04</v>
      </c>
      <c r="Q1341" s="30"/>
      <c r="R1341" s="30"/>
      <c r="S1341" s="30"/>
      <c r="T1341" s="30"/>
      <c r="U1341" s="30"/>
      <c r="V1341" s="45"/>
      <c r="W1341" s="32"/>
      <c r="X1341" s="46"/>
    </row>
    <row r="1342" spans="1:24" s="33" customFormat="1" ht="15" customHeight="1" x14ac:dyDescent="0.2">
      <c r="A1342" s="23" t="s">
        <v>22</v>
      </c>
      <c r="B1342" s="23">
        <v>800014918</v>
      </c>
      <c r="C1342" s="24" t="s">
        <v>23</v>
      </c>
      <c r="D1342" s="23" t="s">
        <v>28</v>
      </c>
      <c r="E1342" s="23">
        <v>484989</v>
      </c>
      <c r="F1342" s="23" t="s">
        <v>367</v>
      </c>
      <c r="G1342" s="23">
        <f t="shared" si="21"/>
        <v>2024</v>
      </c>
      <c r="H1342" s="25">
        <v>17605604</v>
      </c>
      <c r="I1342" s="26" t="s">
        <v>25</v>
      </c>
      <c r="J1342" s="27">
        <v>45526</v>
      </c>
      <c r="K1342" s="27">
        <v>45542</v>
      </c>
      <c r="L1342" s="25">
        <v>13732371</v>
      </c>
      <c r="M1342" s="25">
        <v>1</v>
      </c>
      <c r="N1342" s="28" t="s">
        <v>18</v>
      </c>
      <c r="O1342" s="29"/>
      <c r="P1342" s="29">
        <v>13732371</v>
      </c>
      <c r="Q1342" s="30"/>
      <c r="R1342" s="30"/>
      <c r="S1342" s="30"/>
      <c r="T1342" s="30"/>
      <c r="U1342" s="30"/>
      <c r="V1342" s="45"/>
      <c r="W1342" s="32"/>
      <c r="X1342" s="46"/>
    </row>
    <row r="1343" spans="1:24" s="33" customFormat="1" ht="15" customHeight="1" x14ac:dyDescent="0.2">
      <c r="A1343" s="23" t="s">
        <v>22</v>
      </c>
      <c r="B1343" s="23">
        <v>800014918</v>
      </c>
      <c r="C1343" s="24" t="s">
        <v>23</v>
      </c>
      <c r="D1343" s="23" t="s">
        <v>28</v>
      </c>
      <c r="E1343" s="23">
        <v>531170</v>
      </c>
      <c r="F1343" s="23" t="s">
        <v>368</v>
      </c>
      <c r="G1343" s="23">
        <f t="shared" si="21"/>
        <v>2025</v>
      </c>
      <c r="H1343" s="25">
        <v>19375712</v>
      </c>
      <c r="I1343" s="26" t="s">
        <v>25</v>
      </c>
      <c r="J1343" s="27">
        <v>45686</v>
      </c>
      <c r="K1343" s="27">
        <v>45695</v>
      </c>
      <c r="L1343" s="25">
        <v>9684425</v>
      </c>
      <c r="M1343" s="25">
        <v>1</v>
      </c>
      <c r="N1343" s="28" t="s">
        <v>18</v>
      </c>
      <c r="O1343" s="29"/>
      <c r="P1343" s="29">
        <v>9684425</v>
      </c>
      <c r="Q1343" s="30"/>
      <c r="R1343" s="30"/>
      <c r="S1343" s="30"/>
      <c r="T1343" s="30"/>
      <c r="U1343" s="30"/>
      <c r="V1343" s="45"/>
      <c r="W1343" s="32"/>
      <c r="X1343" s="46"/>
    </row>
    <row r="1344" spans="1:24" s="33" customFormat="1" ht="15" customHeight="1" x14ac:dyDescent="0.2">
      <c r="A1344" s="23" t="s">
        <v>22</v>
      </c>
      <c r="B1344" s="23">
        <v>800014918</v>
      </c>
      <c r="C1344" s="24" t="s">
        <v>23</v>
      </c>
      <c r="D1344" s="23" t="s">
        <v>28</v>
      </c>
      <c r="E1344" s="23">
        <v>541505</v>
      </c>
      <c r="F1344" s="23" t="s">
        <v>578</v>
      </c>
      <c r="G1344" s="23">
        <f t="shared" si="21"/>
        <v>2025</v>
      </c>
      <c r="H1344" s="25">
        <v>23050300</v>
      </c>
      <c r="I1344" s="26" t="s">
        <v>27</v>
      </c>
      <c r="J1344" s="27">
        <v>45723</v>
      </c>
      <c r="K1344" s="27">
        <v>45757</v>
      </c>
      <c r="L1344" s="25">
        <v>18440240</v>
      </c>
      <c r="M1344" s="25">
        <v>2</v>
      </c>
      <c r="N1344" s="28" t="s">
        <v>18</v>
      </c>
      <c r="O1344" s="29"/>
      <c r="P1344" s="29">
        <v>18440240</v>
      </c>
      <c r="Q1344" s="30"/>
      <c r="R1344" s="30"/>
      <c r="S1344" s="30"/>
      <c r="T1344" s="30"/>
      <c r="U1344" s="30"/>
      <c r="V1344" s="45"/>
      <c r="W1344" s="32"/>
      <c r="X1344" s="46"/>
    </row>
    <row r="1345" spans="1:24" s="33" customFormat="1" ht="15" customHeight="1" x14ac:dyDescent="0.2">
      <c r="A1345" s="23" t="s">
        <v>22</v>
      </c>
      <c r="B1345" s="23">
        <v>800014918</v>
      </c>
      <c r="C1345" s="24" t="s">
        <v>23</v>
      </c>
      <c r="D1345" s="23" t="s">
        <v>28</v>
      </c>
      <c r="E1345" s="23">
        <v>549334</v>
      </c>
      <c r="F1345" s="23" t="s">
        <v>383</v>
      </c>
      <c r="G1345" s="23">
        <f t="shared" si="21"/>
        <v>2025</v>
      </c>
      <c r="H1345" s="25">
        <v>72202302</v>
      </c>
      <c r="I1345" s="26" t="s">
        <v>25</v>
      </c>
      <c r="J1345" s="27">
        <v>45748</v>
      </c>
      <c r="K1345" s="27">
        <v>45784</v>
      </c>
      <c r="L1345" s="25">
        <v>57039819</v>
      </c>
      <c r="M1345" s="25">
        <v>1</v>
      </c>
      <c r="N1345" s="28" t="s">
        <v>18</v>
      </c>
      <c r="O1345" s="29"/>
      <c r="P1345" s="29">
        <v>57039819</v>
      </c>
      <c r="Q1345" s="30"/>
      <c r="R1345" s="30"/>
      <c r="S1345" s="30"/>
      <c r="T1345" s="30"/>
      <c r="U1345" s="30"/>
      <c r="V1345" s="45"/>
      <c r="W1345" s="32"/>
      <c r="X1345" s="46"/>
    </row>
    <row r="1346" spans="1:24" s="33" customFormat="1" ht="15" customHeight="1" x14ac:dyDescent="0.2">
      <c r="A1346" s="23" t="s">
        <v>22</v>
      </c>
      <c r="B1346" s="23">
        <v>800014918</v>
      </c>
      <c r="C1346" s="24" t="s">
        <v>23</v>
      </c>
      <c r="D1346" s="23" t="s">
        <v>28</v>
      </c>
      <c r="E1346" s="23">
        <v>555200</v>
      </c>
      <c r="F1346" s="23" t="s">
        <v>384</v>
      </c>
      <c r="G1346" s="23">
        <f t="shared" si="21"/>
        <v>2025</v>
      </c>
      <c r="H1346" s="25">
        <v>23050300</v>
      </c>
      <c r="I1346" s="26" t="s">
        <v>25</v>
      </c>
      <c r="J1346" s="27">
        <v>45771</v>
      </c>
      <c r="K1346" s="27">
        <v>45786</v>
      </c>
      <c r="L1346" s="25">
        <v>18440240</v>
      </c>
      <c r="M1346" s="25">
        <v>1</v>
      </c>
      <c r="N1346" s="28" t="s">
        <v>18</v>
      </c>
      <c r="O1346" s="29"/>
      <c r="P1346" s="29">
        <v>18440240</v>
      </c>
      <c r="Q1346" s="30"/>
      <c r="R1346" s="30"/>
      <c r="S1346" s="30"/>
      <c r="T1346" s="30"/>
      <c r="U1346" s="30"/>
      <c r="V1346" s="45"/>
      <c r="W1346" s="32"/>
      <c r="X1346" s="46"/>
    </row>
    <row r="1347" spans="1:24" s="33" customFormat="1" ht="15" customHeight="1" x14ac:dyDescent="0.2">
      <c r="A1347" s="23" t="s">
        <v>22</v>
      </c>
      <c r="B1347" s="23">
        <v>800014918</v>
      </c>
      <c r="C1347" s="24" t="s">
        <v>23</v>
      </c>
      <c r="D1347" s="23" t="s">
        <v>28</v>
      </c>
      <c r="E1347" s="23">
        <v>569267</v>
      </c>
      <c r="F1347" s="23" t="s">
        <v>555</v>
      </c>
      <c r="G1347" s="23">
        <f t="shared" si="21"/>
        <v>2025</v>
      </c>
      <c r="H1347" s="25">
        <v>14969738</v>
      </c>
      <c r="I1347" s="26" t="s">
        <v>25</v>
      </c>
      <c r="J1347" s="27">
        <v>45818</v>
      </c>
      <c r="K1347" s="27">
        <v>45832</v>
      </c>
      <c r="L1347" s="25">
        <v>14969738</v>
      </c>
      <c r="M1347" s="25">
        <v>1</v>
      </c>
      <c r="N1347" s="28" t="s">
        <v>18</v>
      </c>
      <c r="O1347" s="29"/>
      <c r="P1347" s="29">
        <v>14969738</v>
      </c>
      <c r="Q1347" s="30"/>
      <c r="R1347" s="30"/>
      <c r="S1347" s="30"/>
      <c r="T1347" s="30"/>
      <c r="U1347" s="30"/>
      <c r="V1347" s="45"/>
      <c r="W1347" s="32"/>
      <c r="X1347" s="46"/>
    </row>
    <row r="1348" spans="1:24" s="33" customFormat="1" ht="15" customHeight="1" x14ac:dyDescent="0.2">
      <c r="A1348" s="23" t="s">
        <v>22</v>
      </c>
      <c r="B1348" s="23">
        <v>800014918</v>
      </c>
      <c r="C1348" s="24" t="s">
        <v>23</v>
      </c>
      <c r="D1348" s="23" t="s">
        <v>28</v>
      </c>
      <c r="E1348" s="23">
        <v>570731</v>
      </c>
      <c r="F1348" s="23" t="s">
        <v>554</v>
      </c>
      <c r="G1348" s="23">
        <f t="shared" si="21"/>
        <v>2025</v>
      </c>
      <c r="H1348" s="25">
        <v>21764867</v>
      </c>
      <c r="I1348" s="26" t="s">
        <v>25</v>
      </c>
      <c r="J1348" s="27">
        <v>45823</v>
      </c>
      <c r="K1348" s="27">
        <v>45833</v>
      </c>
      <c r="L1348" s="25">
        <v>17411894</v>
      </c>
      <c r="M1348" s="25">
        <v>1</v>
      </c>
      <c r="N1348" s="28" t="s">
        <v>18</v>
      </c>
      <c r="O1348" s="29"/>
      <c r="P1348" s="29">
        <v>17411894</v>
      </c>
      <c r="Q1348" s="30"/>
      <c r="R1348" s="30"/>
      <c r="S1348" s="30"/>
      <c r="T1348" s="30"/>
      <c r="U1348" s="30"/>
      <c r="V1348" s="45"/>
      <c r="W1348" s="32"/>
      <c r="X1348" s="46"/>
    </row>
    <row r="1349" spans="1:24" s="33" customFormat="1" ht="15" customHeight="1" x14ac:dyDescent="0.2">
      <c r="A1349" s="23" t="s">
        <v>22</v>
      </c>
      <c r="B1349" s="23">
        <v>800014918</v>
      </c>
      <c r="C1349" s="24" t="s">
        <v>23</v>
      </c>
      <c r="D1349" s="23" t="s">
        <v>28</v>
      </c>
      <c r="E1349" s="23">
        <v>573107</v>
      </c>
      <c r="F1349" s="23" t="s">
        <v>553</v>
      </c>
      <c r="G1349" s="23">
        <f t="shared" si="21"/>
        <v>2025</v>
      </c>
      <c r="H1349" s="25">
        <v>10630838</v>
      </c>
      <c r="I1349" s="26" t="s">
        <v>25</v>
      </c>
      <c r="J1349" s="27">
        <v>45833</v>
      </c>
      <c r="K1349" s="27">
        <v>45843</v>
      </c>
      <c r="L1349" s="25">
        <v>10630838</v>
      </c>
      <c r="M1349" s="25">
        <v>1</v>
      </c>
      <c r="N1349" s="28" t="s">
        <v>18</v>
      </c>
      <c r="O1349" s="29"/>
      <c r="P1349" s="29">
        <v>10630838</v>
      </c>
      <c r="Q1349" s="30"/>
      <c r="R1349" s="30"/>
      <c r="S1349" s="30"/>
      <c r="T1349" s="30"/>
      <c r="U1349" s="30"/>
      <c r="V1349" s="45"/>
      <c r="W1349" s="32"/>
      <c r="X1349" s="46"/>
    </row>
    <row r="1350" spans="1:24" s="33" customFormat="1" ht="15" customHeight="1" x14ac:dyDescent="0.2">
      <c r="A1350" s="23" t="s">
        <v>22</v>
      </c>
      <c r="B1350" s="23">
        <v>800014918</v>
      </c>
      <c r="C1350" s="24" t="s">
        <v>23</v>
      </c>
      <c r="D1350" s="23" t="s">
        <v>28</v>
      </c>
      <c r="E1350" s="23">
        <v>573853</v>
      </c>
      <c r="F1350" s="23" t="s">
        <v>552</v>
      </c>
      <c r="G1350" s="23">
        <f t="shared" si="21"/>
        <v>2025</v>
      </c>
      <c r="H1350" s="25">
        <v>19459241</v>
      </c>
      <c r="I1350" s="26" t="s">
        <v>25</v>
      </c>
      <c r="J1350" s="27">
        <v>45834</v>
      </c>
      <c r="K1350" s="27">
        <v>45842</v>
      </c>
      <c r="L1350" s="25">
        <v>15567393</v>
      </c>
      <c r="M1350" s="25">
        <v>1</v>
      </c>
      <c r="N1350" s="28" t="s">
        <v>18</v>
      </c>
      <c r="O1350" s="29"/>
      <c r="P1350" s="29">
        <v>15567393</v>
      </c>
      <c r="Q1350" s="30"/>
      <c r="R1350" s="30"/>
      <c r="S1350" s="30"/>
      <c r="T1350" s="30"/>
      <c r="U1350" s="30"/>
      <c r="V1350" s="45"/>
      <c r="W1350" s="32"/>
      <c r="X1350" s="46"/>
    </row>
    <row r="1351" spans="1:24" s="33" customFormat="1" ht="15" customHeight="1" x14ac:dyDescent="0.2">
      <c r="A1351" s="23" t="s">
        <v>22</v>
      </c>
      <c r="B1351" s="23">
        <v>800014918</v>
      </c>
      <c r="C1351" s="24" t="s">
        <v>23</v>
      </c>
      <c r="D1351" s="23" t="s">
        <v>28</v>
      </c>
      <c r="E1351" s="23">
        <v>574323</v>
      </c>
      <c r="F1351" s="23" t="s">
        <v>550</v>
      </c>
      <c r="G1351" s="23">
        <f t="shared" si="21"/>
        <v>2025</v>
      </c>
      <c r="H1351" s="25">
        <v>13174635</v>
      </c>
      <c r="I1351" s="26" t="s">
        <v>25</v>
      </c>
      <c r="J1351" s="27">
        <v>45835</v>
      </c>
      <c r="K1351" s="27">
        <v>45842</v>
      </c>
      <c r="L1351" s="25">
        <v>13174635</v>
      </c>
      <c r="M1351" s="25">
        <v>1</v>
      </c>
      <c r="N1351" s="28" t="s">
        <v>18</v>
      </c>
      <c r="O1351" s="29"/>
      <c r="P1351" s="29">
        <v>13174635</v>
      </c>
      <c r="Q1351" s="30"/>
      <c r="R1351" s="30"/>
      <c r="S1351" s="30"/>
      <c r="T1351" s="30"/>
      <c r="U1351" s="30"/>
      <c r="V1351" s="45"/>
      <c r="W1351" s="32"/>
      <c r="X1351" s="46"/>
    </row>
    <row r="1352" spans="1:24" s="33" customFormat="1" ht="15" customHeight="1" x14ac:dyDescent="0.2">
      <c r="A1352" s="23" t="s">
        <v>22</v>
      </c>
      <c r="B1352" s="23">
        <v>800014918</v>
      </c>
      <c r="C1352" s="24" t="s">
        <v>23</v>
      </c>
      <c r="D1352" s="23" t="s">
        <v>28</v>
      </c>
      <c r="E1352" s="23">
        <v>573958</v>
      </c>
      <c r="F1352" s="23" t="s">
        <v>551</v>
      </c>
      <c r="G1352" s="23">
        <f t="shared" si="21"/>
        <v>2025</v>
      </c>
      <c r="H1352" s="25">
        <v>17260730</v>
      </c>
      <c r="I1352" s="26" t="s">
        <v>25</v>
      </c>
      <c r="J1352" s="27">
        <v>45835</v>
      </c>
      <c r="K1352" s="27">
        <v>45843</v>
      </c>
      <c r="L1352" s="25">
        <v>13808584</v>
      </c>
      <c r="M1352" s="25">
        <v>1</v>
      </c>
      <c r="N1352" s="28" t="s">
        <v>18</v>
      </c>
      <c r="O1352" s="29"/>
      <c r="P1352" s="29">
        <v>13808584</v>
      </c>
      <c r="Q1352" s="30"/>
      <c r="R1352" s="30"/>
      <c r="S1352" s="30"/>
      <c r="T1352" s="30"/>
      <c r="U1352" s="30"/>
      <c r="V1352" s="45"/>
      <c r="W1352" s="32"/>
      <c r="X1352" s="46"/>
    </row>
    <row r="1353" spans="1:24" s="33" customFormat="1" ht="15" customHeight="1" x14ac:dyDescent="0.2">
      <c r="A1353" s="23" t="s">
        <v>22</v>
      </c>
      <c r="B1353" s="23">
        <v>800014918</v>
      </c>
      <c r="C1353" s="24" t="s">
        <v>23</v>
      </c>
      <c r="D1353" s="23" t="s">
        <v>28</v>
      </c>
      <c r="E1353" s="23">
        <v>575291</v>
      </c>
      <c r="F1353" s="23" t="s">
        <v>356</v>
      </c>
      <c r="G1353" s="23">
        <f t="shared" si="21"/>
        <v>2025</v>
      </c>
      <c r="H1353" s="25">
        <v>46626783</v>
      </c>
      <c r="I1353" s="26" t="s">
        <v>25</v>
      </c>
      <c r="J1353" s="27">
        <v>45840</v>
      </c>
      <c r="K1353" s="27">
        <v>45866</v>
      </c>
      <c r="L1353" s="25">
        <v>10437800</v>
      </c>
      <c r="M1353" s="25">
        <v>1</v>
      </c>
      <c r="N1353" s="28" t="s">
        <v>18</v>
      </c>
      <c r="O1353" s="29"/>
      <c r="P1353" s="29">
        <v>10437800</v>
      </c>
      <c r="Q1353" s="30"/>
      <c r="R1353" s="30"/>
      <c r="S1353" s="30"/>
      <c r="T1353" s="30"/>
      <c r="U1353" s="30"/>
      <c r="V1353" s="45"/>
      <c r="W1353" s="32"/>
      <c r="X1353" s="46"/>
    </row>
    <row r="1354" spans="1:24" s="33" customFormat="1" ht="15" customHeight="1" x14ac:dyDescent="0.2">
      <c r="A1354" s="23" t="s">
        <v>22</v>
      </c>
      <c r="B1354" s="23">
        <v>800014918</v>
      </c>
      <c r="C1354" s="24" t="s">
        <v>23</v>
      </c>
      <c r="D1354" s="23" t="s">
        <v>28</v>
      </c>
      <c r="E1354" s="23">
        <v>575824</v>
      </c>
      <c r="F1354" s="23" t="s">
        <v>385</v>
      </c>
      <c r="G1354" s="23">
        <f t="shared" si="21"/>
        <v>2025</v>
      </c>
      <c r="H1354" s="25">
        <v>9995315</v>
      </c>
      <c r="I1354" s="26" t="s">
        <v>25</v>
      </c>
      <c r="J1354" s="27">
        <v>45842</v>
      </c>
      <c r="K1354" s="27">
        <v>45855</v>
      </c>
      <c r="L1354" s="25">
        <v>9995315</v>
      </c>
      <c r="M1354" s="25">
        <v>1</v>
      </c>
      <c r="N1354" s="28" t="s">
        <v>18</v>
      </c>
      <c r="O1354" s="29"/>
      <c r="P1354" s="29">
        <v>9995315</v>
      </c>
      <c r="Q1354" s="30"/>
      <c r="R1354" s="30"/>
      <c r="S1354" s="30"/>
      <c r="T1354" s="30"/>
      <c r="U1354" s="30"/>
      <c r="V1354" s="45"/>
      <c r="W1354" s="32"/>
      <c r="X1354" s="46"/>
    </row>
    <row r="1355" spans="1:24" s="33" customFormat="1" ht="15" customHeight="1" x14ac:dyDescent="0.2">
      <c r="A1355" s="23" t="s">
        <v>22</v>
      </c>
      <c r="B1355" s="23">
        <v>800014918</v>
      </c>
      <c r="C1355" s="24" t="s">
        <v>23</v>
      </c>
      <c r="D1355" s="23" t="s">
        <v>28</v>
      </c>
      <c r="E1355" s="23">
        <v>577424</v>
      </c>
      <c r="F1355" s="23" t="s">
        <v>585</v>
      </c>
      <c r="G1355" s="23">
        <f t="shared" ref="G1355:G1418" si="22">+YEAR(K1355)</f>
        <v>2025</v>
      </c>
      <c r="H1355" s="25">
        <v>50778091</v>
      </c>
      <c r="I1355" s="26" t="s">
        <v>27</v>
      </c>
      <c r="J1355" s="27">
        <v>45849</v>
      </c>
      <c r="K1355" s="27">
        <v>45882</v>
      </c>
      <c r="L1355" s="25">
        <v>46574491</v>
      </c>
      <c r="M1355" s="25">
        <v>2</v>
      </c>
      <c r="N1355" s="28" t="s">
        <v>18</v>
      </c>
      <c r="O1355" s="29"/>
      <c r="P1355" s="29">
        <v>46574491</v>
      </c>
      <c r="Q1355" s="30"/>
      <c r="R1355" s="30"/>
      <c r="S1355" s="30"/>
      <c r="T1355" s="30"/>
      <c r="U1355" s="30"/>
      <c r="V1355" s="45"/>
      <c r="W1355" s="32"/>
      <c r="X1355" s="46"/>
    </row>
    <row r="1356" spans="1:24" s="33" customFormat="1" ht="15" customHeight="1" x14ac:dyDescent="0.2">
      <c r="A1356" s="23" t="s">
        <v>22</v>
      </c>
      <c r="B1356" s="23">
        <v>800014918</v>
      </c>
      <c r="C1356" s="24" t="s">
        <v>23</v>
      </c>
      <c r="D1356" s="23" t="s">
        <v>28</v>
      </c>
      <c r="E1356" s="23">
        <v>577423</v>
      </c>
      <c r="F1356" s="23" t="s">
        <v>581</v>
      </c>
      <c r="G1356" s="23">
        <f t="shared" si="22"/>
        <v>2025</v>
      </c>
      <c r="H1356" s="25">
        <v>8031447</v>
      </c>
      <c r="I1356" s="26" t="s">
        <v>27</v>
      </c>
      <c r="J1356" s="27">
        <v>45849</v>
      </c>
      <c r="K1356" s="27">
        <v>45882</v>
      </c>
      <c r="L1356" s="25">
        <v>6975273</v>
      </c>
      <c r="M1356" s="25">
        <v>2</v>
      </c>
      <c r="N1356" s="28" t="s">
        <v>18</v>
      </c>
      <c r="O1356" s="29"/>
      <c r="P1356" s="29">
        <v>6975273</v>
      </c>
      <c r="Q1356" s="30"/>
      <c r="R1356" s="30"/>
      <c r="S1356" s="30"/>
      <c r="T1356" s="30"/>
      <c r="U1356" s="30"/>
      <c r="V1356" s="45"/>
      <c r="W1356" s="32"/>
      <c r="X1356" s="46"/>
    </row>
    <row r="1357" spans="1:24" s="33" customFormat="1" ht="15" customHeight="1" x14ac:dyDescent="0.2">
      <c r="A1357" s="23" t="s">
        <v>22</v>
      </c>
      <c r="B1357" s="23">
        <v>800014918</v>
      </c>
      <c r="C1357" s="24" t="s">
        <v>23</v>
      </c>
      <c r="D1357" s="23" t="s">
        <v>28</v>
      </c>
      <c r="E1357" s="23">
        <v>578100</v>
      </c>
      <c r="F1357" s="23" t="s">
        <v>369</v>
      </c>
      <c r="G1357" s="23">
        <f t="shared" si="22"/>
        <v>2025</v>
      </c>
      <c r="H1357" s="25">
        <v>12489124</v>
      </c>
      <c r="I1357" s="26" t="s">
        <v>25</v>
      </c>
      <c r="J1357" s="27">
        <v>45851</v>
      </c>
      <c r="K1357" s="27">
        <v>45871</v>
      </c>
      <c r="L1357" s="25">
        <v>12489124</v>
      </c>
      <c r="M1357" s="25">
        <v>1</v>
      </c>
      <c r="N1357" s="28" t="s">
        <v>18</v>
      </c>
      <c r="O1357" s="29"/>
      <c r="P1357" s="29">
        <v>12489124</v>
      </c>
      <c r="Q1357" s="30"/>
      <c r="R1357" s="30"/>
      <c r="S1357" s="30"/>
      <c r="T1357" s="30"/>
      <c r="U1357" s="30"/>
      <c r="V1357" s="45"/>
      <c r="W1357" s="32"/>
      <c r="X1357" s="46"/>
    </row>
    <row r="1358" spans="1:24" s="33" customFormat="1" ht="15" customHeight="1" x14ac:dyDescent="0.2">
      <c r="A1358" s="23" t="s">
        <v>22</v>
      </c>
      <c r="B1358" s="23">
        <v>800014918</v>
      </c>
      <c r="C1358" s="24" t="s">
        <v>23</v>
      </c>
      <c r="D1358" s="23" t="s">
        <v>28</v>
      </c>
      <c r="E1358" s="23">
        <v>578193</v>
      </c>
      <c r="F1358" s="23" t="s">
        <v>386</v>
      </c>
      <c r="G1358" s="23">
        <f t="shared" si="22"/>
        <v>2025</v>
      </c>
      <c r="H1358" s="25">
        <v>35497052</v>
      </c>
      <c r="I1358" s="26" t="s">
        <v>25</v>
      </c>
      <c r="J1358" s="27">
        <v>45852</v>
      </c>
      <c r="K1358" s="27">
        <v>45869</v>
      </c>
      <c r="L1358" s="25">
        <v>28397642</v>
      </c>
      <c r="M1358" s="25">
        <v>1</v>
      </c>
      <c r="N1358" s="28" t="s">
        <v>18</v>
      </c>
      <c r="O1358" s="29"/>
      <c r="P1358" s="29">
        <v>28397642</v>
      </c>
      <c r="Q1358" s="30"/>
      <c r="R1358" s="30"/>
      <c r="S1358" s="30"/>
      <c r="T1358" s="30"/>
      <c r="U1358" s="30"/>
      <c r="V1358" s="45"/>
      <c r="W1358" s="32"/>
      <c r="X1358" s="46"/>
    </row>
    <row r="1359" spans="1:24" s="33" customFormat="1" ht="15" customHeight="1" x14ac:dyDescent="0.2">
      <c r="A1359" s="23" t="s">
        <v>22</v>
      </c>
      <c r="B1359" s="23">
        <v>800014918</v>
      </c>
      <c r="C1359" s="24" t="s">
        <v>23</v>
      </c>
      <c r="D1359" s="23" t="s">
        <v>28</v>
      </c>
      <c r="E1359" s="23">
        <v>580708</v>
      </c>
      <c r="F1359" s="23" t="s">
        <v>573</v>
      </c>
      <c r="G1359" s="23">
        <f t="shared" si="22"/>
        <v>2025</v>
      </c>
      <c r="H1359" s="25">
        <v>34464104</v>
      </c>
      <c r="I1359" s="26" t="s">
        <v>25</v>
      </c>
      <c r="J1359" s="27">
        <v>45859</v>
      </c>
      <c r="K1359" s="27">
        <v>45882</v>
      </c>
      <c r="L1359" s="25">
        <v>34464104</v>
      </c>
      <c r="M1359" s="25">
        <v>2</v>
      </c>
      <c r="N1359" s="28" t="s">
        <v>18</v>
      </c>
      <c r="O1359" s="29"/>
      <c r="P1359" s="29">
        <v>34464104</v>
      </c>
      <c r="Q1359" s="30"/>
      <c r="R1359" s="30"/>
      <c r="S1359" s="30"/>
      <c r="T1359" s="30"/>
      <c r="U1359" s="30"/>
      <c r="V1359" s="45"/>
      <c r="W1359" s="32"/>
      <c r="X1359" s="46"/>
    </row>
    <row r="1360" spans="1:24" s="33" customFormat="1" ht="15" customHeight="1" x14ac:dyDescent="0.2">
      <c r="A1360" s="23" t="s">
        <v>22</v>
      </c>
      <c r="B1360" s="23">
        <v>800014918</v>
      </c>
      <c r="C1360" s="24" t="s">
        <v>23</v>
      </c>
      <c r="D1360" s="23" t="s">
        <v>28</v>
      </c>
      <c r="E1360" s="23">
        <v>580634</v>
      </c>
      <c r="F1360" s="23" t="s">
        <v>355</v>
      </c>
      <c r="G1360" s="23">
        <f t="shared" si="22"/>
        <v>2025</v>
      </c>
      <c r="H1360" s="25">
        <v>28744059</v>
      </c>
      <c r="I1360" s="26" t="s">
        <v>25</v>
      </c>
      <c r="J1360" s="27">
        <v>45859</v>
      </c>
      <c r="K1360" s="27">
        <v>45882</v>
      </c>
      <c r="L1360" s="25">
        <v>9494474</v>
      </c>
      <c r="M1360" s="25">
        <v>1</v>
      </c>
      <c r="N1360" s="28" t="s">
        <v>18</v>
      </c>
      <c r="O1360" s="29"/>
      <c r="P1360" s="29">
        <v>9494474</v>
      </c>
      <c r="Q1360" s="30"/>
      <c r="R1360" s="30"/>
      <c r="S1360" s="30"/>
      <c r="T1360" s="30"/>
      <c r="U1360" s="30"/>
      <c r="V1360" s="45"/>
      <c r="W1360" s="32"/>
      <c r="X1360" s="46"/>
    </row>
    <row r="1361" spans="1:24" s="33" customFormat="1" ht="15" customHeight="1" x14ac:dyDescent="0.2">
      <c r="A1361" s="23" t="s">
        <v>22</v>
      </c>
      <c r="B1361" s="23">
        <v>800014918</v>
      </c>
      <c r="C1361" s="24" t="s">
        <v>23</v>
      </c>
      <c r="D1361" s="23" t="s">
        <v>28</v>
      </c>
      <c r="E1361" s="23">
        <v>581875</v>
      </c>
      <c r="F1361" s="23" t="s">
        <v>343</v>
      </c>
      <c r="G1361" s="23">
        <f t="shared" si="22"/>
        <v>2025</v>
      </c>
      <c r="H1361" s="25">
        <v>82781043</v>
      </c>
      <c r="I1361" s="26" t="s">
        <v>25</v>
      </c>
      <c r="J1361" s="27">
        <v>45862</v>
      </c>
      <c r="K1361" s="27">
        <v>45876</v>
      </c>
      <c r="L1361" s="25">
        <v>63622657</v>
      </c>
      <c r="M1361" s="25">
        <v>1</v>
      </c>
      <c r="N1361" s="28" t="s">
        <v>18</v>
      </c>
      <c r="O1361" s="29"/>
      <c r="P1361" s="29">
        <v>63622657</v>
      </c>
      <c r="Q1361" s="30"/>
      <c r="R1361" s="30"/>
      <c r="S1361" s="30"/>
      <c r="T1361" s="30"/>
      <c r="U1361" s="30"/>
      <c r="V1361" s="45"/>
      <c r="W1361" s="32"/>
      <c r="X1361" s="46"/>
    </row>
    <row r="1362" spans="1:24" s="33" customFormat="1" ht="15" customHeight="1" x14ac:dyDescent="0.2">
      <c r="A1362" s="23" t="s">
        <v>22</v>
      </c>
      <c r="B1362" s="23">
        <v>800014918</v>
      </c>
      <c r="C1362" s="24" t="s">
        <v>23</v>
      </c>
      <c r="D1362" s="23" t="s">
        <v>28</v>
      </c>
      <c r="E1362" s="23">
        <v>581939</v>
      </c>
      <c r="F1362" s="23" t="s">
        <v>339</v>
      </c>
      <c r="G1362" s="23">
        <f t="shared" si="22"/>
        <v>2025</v>
      </c>
      <c r="H1362" s="25">
        <v>17085203</v>
      </c>
      <c r="I1362" s="26" t="s">
        <v>25</v>
      </c>
      <c r="J1362" s="27">
        <v>45862</v>
      </c>
      <c r="K1362" s="27">
        <v>45882</v>
      </c>
      <c r="L1362" s="25">
        <v>13326458</v>
      </c>
      <c r="M1362" s="25">
        <v>1</v>
      </c>
      <c r="N1362" s="28" t="s">
        <v>18</v>
      </c>
      <c r="O1362" s="29"/>
      <c r="P1362" s="29">
        <v>13326458</v>
      </c>
      <c r="Q1362" s="30"/>
      <c r="R1362" s="30"/>
      <c r="S1362" s="30"/>
      <c r="T1362" s="30"/>
      <c r="U1362" s="30"/>
      <c r="V1362" s="45"/>
      <c r="W1362" s="32"/>
      <c r="X1362" s="46"/>
    </row>
    <row r="1363" spans="1:24" s="33" customFormat="1" ht="15" customHeight="1" x14ac:dyDescent="0.2">
      <c r="A1363" s="23" t="s">
        <v>22</v>
      </c>
      <c r="B1363" s="23">
        <v>800014918</v>
      </c>
      <c r="C1363" s="24" t="s">
        <v>23</v>
      </c>
      <c r="D1363" s="23" t="s">
        <v>28</v>
      </c>
      <c r="E1363" s="23">
        <v>582065</v>
      </c>
      <c r="F1363" s="23" t="s">
        <v>333</v>
      </c>
      <c r="G1363" s="23">
        <f t="shared" si="22"/>
        <v>2025</v>
      </c>
      <c r="H1363" s="25">
        <v>2511133</v>
      </c>
      <c r="I1363" s="26" t="s">
        <v>25</v>
      </c>
      <c r="J1363" s="27">
        <v>45863</v>
      </c>
      <c r="K1363" s="27">
        <v>45882</v>
      </c>
      <c r="L1363" s="25">
        <v>1236400</v>
      </c>
      <c r="M1363" s="25">
        <v>1</v>
      </c>
      <c r="N1363" s="28" t="s">
        <v>18</v>
      </c>
      <c r="O1363" s="29"/>
      <c r="P1363" s="29">
        <v>1236400</v>
      </c>
      <c r="Q1363" s="30"/>
      <c r="R1363" s="30"/>
      <c r="S1363" s="30"/>
      <c r="T1363" s="30"/>
      <c r="U1363" s="30"/>
      <c r="V1363" s="45"/>
      <c r="W1363" s="32"/>
      <c r="X1363" s="46"/>
    </row>
    <row r="1364" spans="1:24" s="33" customFormat="1" ht="15" customHeight="1" x14ac:dyDescent="0.2">
      <c r="A1364" s="23" t="s">
        <v>22</v>
      </c>
      <c r="B1364" s="23">
        <v>800014918</v>
      </c>
      <c r="C1364" s="24" t="s">
        <v>23</v>
      </c>
      <c r="D1364" s="23" t="s">
        <v>28</v>
      </c>
      <c r="E1364" s="23">
        <v>582148</v>
      </c>
      <c r="F1364" s="23" t="s">
        <v>332</v>
      </c>
      <c r="G1364" s="23">
        <f t="shared" si="22"/>
        <v>2025</v>
      </c>
      <c r="H1364" s="25">
        <v>15287469</v>
      </c>
      <c r="I1364" s="26" t="s">
        <v>25</v>
      </c>
      <c r="J1364" s="27">
        <v>45863</v>
      </c>
      <c r="K1364" s="27">
        <v>45882</v>
      </c>
      <c r="L1364" s="25">
        <v>11924226</v>
      </c>
      <c r="M1364" s="25">
        <v>1</v>
      </c>
      <c r="N1364" s="28" t="s">
        <v>18</v>
      </c>
      <c r="O1364" s="29"/>
      <c r="P1364" s="29">
        <v>11924226</v>
      </c>
      <c r="Q1364" s="30"/>
      <c r="R1364" s="30"/>
      <c r="S1364" s="30"/>
      <c r="T1364" s="30"/>
      <c r="U1364" s="30"/>
      <c r="V1364" s="45"/>
      <c r="W1364" s="32"/>
      <c r="X1364" s="46"/>
    </row>
    <row r="1365" spans="1:24" s="33" customFormat="1" ht="15" customHeight="1" x14ac:dyDescent="0.2">
      <c r="A1365" s="23" t="s">
        <v>22</v>
      </c>
      <c r="B1365" s="23">
        <v>800014918</v>
      </c>
      <c r="C1365" s="24" t="s">
        <v>23</v>
      </c>
      <c r="D1365" s="23" t="s">
        <v>28</v>
      </c>
      <c r="E1365" s="23">
        <v>582319</v>
      </c>
      <c r="F1365" s="23" t="s">
        <v>288</v>
      </c>
      <c r="G1365" s="23">
        <f t="shared" si="22"/>
        <v>2025</v>
      </c>
      <c r="H1365" s="25">
        <v>21598865</v>
      </c>
      <c r="I1365" s="26" t="s">
        <v>25</v>
      </c>
      <c r="J1365" s="27">
        <v>45863</v>
      </c>
      <c r="K1365" s="27">
        <v>45882</v>
      </c>
      <c r="L1365" s="25">
        <v>4967426</v>
      </c>
      <c r="M1365" s="25">
        <v>1</v>
      </c>
      <c r="N1365" s="28" t="s">
        <v>18</v>
      </c>
      <c r="O1365" s="29"/>
      <c r="P1365" s="29">
        <v>4967426</v>
      </c>
      <c r="Q1365" s="30"/>
      <c r="R1365" s="30"/>
      <c r="S1365" s="30"/>
      <c r="T1365" s="30"/>
      <c r="U1365" s="30"/>
      <c r="V1365" s="45"/>
      <c r="W1365" s="32"/>
      <c r="X1365" s="46"/>
    </row>
    <row r="1366" spans="1:24" s="33" customFormat="1" ht="15" customHeight="1" x14ac:dyDescent="0.2">
      <c r="A1366" s="23" t="s">
        <v>22</v>
      </c>
      <c r="B1366" s="23">
        <v>800014918</v>
      </c>
      <c r="C1366" s="24" t="s">
        <v>23</v>
      </c>
      <c r="D1366" s="23" t="s">
        <v>28</v>
      </c>
      <c r="E1366" s="23">
        <v>582316</v>
      </c>
      <c r="F1366" s="23" t="s">
        <v>317</v>
      </c>
      <c r="G1366" s="23">
        <f t="shared" si="22"/>
        <v>2025</v>
      </c>
      <c r="H1366" s="25">
        <v>29479918</v>
      </c>
      <c r="I1366" s="26" t="s">
        <v>25</v>
      </c>
      <c r="J1366" s="27">
        <v>45863</v>
      </c>
      <c r="K1366" s="27">
        <v>45882</v>
      </c>
      <c r="L1366" s="25">
        <v>23583934</v>
      </c>
      <c r="M1366" s="25">
        <v>1</v>
      </c>
      <c r="N1366" s="28" t="s">
        <v>18</v>
      </c>
      <c r="O1366" s="29"/>
      <c r="P1366" s="29">
        <v>23583934</v>
      </c>
      <c r="Q1366" s="30"/>
      <c r="R1366" s="30"/>
      <c r="S1366" s="30"/>
      <c r="T1366" s="30"/>
      <c r="U1366" s="30"/>
      <c r="V1366" s="45"/>
      <c r="W1366" s="32"/>
      <c r="X1366" s="46"/>
    </row>
    <row r="1367" spans="1:24" s="33" customFormat="1" ht="15" customHeight="1" x14ac:dyDescent="0.2">
      <c r="A1367" s="23" t="s">
        <v>22</v>
      </c>
      <c r="B1367" s="23">
        <v>800014918</v>
      </c>
      <c r="C1367" s="24" t="s">
        <v>23</v>
      </c>
      <c r="D1367" s="23" t="s">
        <v>28</v>
      </c>
      <c r="E1367" s="23">
        <v>582270</v>
      </c>
      <c r="F1367" s="23" t="s">
        <v>580</v>
      </c>
      <c r="G1367" s="23">
        <f t="shared" si="22"/>
        <v>2025</v>
      </c>
      <c r="H1367" s="25">
        <v>4402456</v>
      </c>
      <c r="I1367" s="26" t="s">
        <v>27</v>
      </c>
      <c r="J1367" s="27">
        <v>45863</v>
      </c>
      <c r="K1367" s="27">
        <v>45882</v>
      </c>
      <c r="L1367" s="25">
        <v>3736256</v>
      </c>
      <c r="M1367" s="25">
        <v>2</v>
      </c>
      <c r="N1367" s="28" t="s">
        <v>18</v>
      </c>
      <c r="O1367" s="29"/>
      <c r="P1367" s="29">
        <v>3736256</v>
      </c>
      <c r="Q1367" s="30"/>
      <c r="R1367" s="30"/>
      <c r="S1367" s="30"/>
      <c r="T1367" s="30"/>
      <c r="U1367" s="30"/>
      <c r="V1367" s="45"/>
      <c r="W1367" s="32"/>
      <c r="X1367" s="46"/>
    </row>
    <row r="1368" spans="1:24" s="33" customFormat="1" ht="15" customHeight="1" x14ac:dyDescent="0.2">
      <c r="A1368" s="23" t="s">
        <v>22</v>
      </c>
      <c r="B1368" s="23">
        <v>800014918</v>
      </c>
      <c r="C1368" s="24" t="s">
        <v>23</v>
      </c>
      <c r="D1368" s="23" t="s">
        <v>28</v>
      </c>
      <c r="E1368" s="23">
        <v>582363</v>
      </c>
      <c r="F1368" s="23" t="s">
        <v>277</v>
      </c>
      <c r="G1368" s="23">
        <f t="shared" si="22"/>
        <v>2025</v>
      </c>
      <c r="H1368" s="25">
        <v>23731752</v>
      </c>
      <c r="I1368" s="26" t="s">
        <v>25</v>
      </c>
      <c r="J1368" s="27">
        <v>45864</v>
      </c>
      <c r="K1368" s="27">
        <v>45882</v>
      </c>
      <c r="L1368" s="25">
        <v>18985402</v>
      </c>
      <c r="M1368" s="25">
        <v>1</v>
      </c>
      <c r="N1368" s="28" t="s">
        <v>18</v>
      </c>
      <c r="O1368" s="29"/>
      <c r="P1368" s="29">
        <v>18985402</v>
      </c>
      <c r="Q1368" s="30"/>
      <c r="R1368" s="30"/>
      <c r="S1368" s="30"/>
      <c r="T1368" s="30"/>
      <c r="U1368" s="30"/>
      <c r="V1368" s="45"/>
      <c r="W1368" s="32"/>
      <c r="X1368" s="46"/>
    </row>
    <row r="1369" spans="1:24" s="33" customFormat="1" ht="15" customHeight="1" x14ac:dyDescent="0.2">
      <c r="A1369" s="23" t="s">
        <v>22</v>
      </c>
      <c r="B1369" s="23">
        <v>800014918</v>
      </c>
      <c r="C1369" s="24" t="s">
        <v>23</v>
      </c>
      <c r="D1369" s="23" t="s">
        <v>28</v>
      </c>
      <c r="E1369" s="23">
        <v>582372</v>
      </c>
      <c r="F1369" s="23" t="s">
        <v>270</v>
      </c>
      <c r="G1369" s="23">
        <f t="shared" si="22"/>
        <v>2025</v>
      </c>
      <c r="H1369" s="25">
        <v>19178899</v>
      </c>
      <c r="I1369" s="26" t="s">
        <v>25</v>
      </c>
      <c r="J1369" s="27">
        <v>45864</v>
      </c>
      <c r="K1369" s="27">
        <v>45882</v>
      </c>
      <c r="L1369" s="25">
        <v>14959541</v>
      </c>
      <c r="M1369" s="25">
        <v>1</v>
      </c>
      <c r="N1369" s="28" t="s">
        <v>18</v>
      </c>
      <c r="O1369" s="29"/>
      <c r="P1369" s="29">
        <v>14959541</v>
      </c>
      <c r="Q1369" s="30"/>
      <c r="R1369" s="30"/>
      <c r="S1369" s="30"/>
      <c r="T1369" s="30"/>
      <c r="U1369" s="30"/>
      <c r="V1369" s="45"/>
      <c r="W1369" s="32"/>
      <c r="X1369" s="46"/>
    </row>
    <row r="1370" spans="1:24" s="33" customFormat="1" ht="15" customHeight="1" x14ac:dyDescent="0.2">
      <c r="A1370" s="23" t="s">
        <v>22</v>
      </c>
      <c r="B1370" s="23">
        <v>800014918</v>
      </c>
      <c r="C1370" s="24" t="s">
        <v>23</v>
      </c>
      <c r="D1370" s="23" t="s">
        <v>28</v>
      </c>
      <c r="E1370" s="23">
        <v>582543</v>
      </c>
      <c r="F1370" s="23" t="s">
        <v>244</v>
      </c>
      <c r="G1370" s="23">
        <f t="shared" si="22"/>
        <v>2025</v>
      </c>
      <c r="H1370" s="25">
        <v>15821567</v>
      </c>
      <c r="I1370" s="26" t="s">
        <v>25</v>
      </c>
      <c r="J1370" s="27">
        <v>45864</v>
      </c>
      <c r="K1370" s="27">
        <v>45882</v>
      </c>
      <c r="L1370" s="25">
        <v>3850301</v>
      </c>
      <c r="M1370" s="25">
        <v>1</v>
      </c>
      <c r="N1370" s="28" t="s">
        <v>18</v>
      </c>
      <c r="O1370" s="29"/>
      <c r="P1370" s="29">
        <v>3850301</v>
      </c>
      <c r="Q1370" s="30"/>
      <c r="R1370" s="30"/>
      <c r="S1370" s="30"/>
      <c r="T1370" s="30"/>
      <c r="U1370" s="30"/>
      <c r="V1370" s="45"/>
      <c r="W1370" s="32"/>
      <c r="X1370" s="46"/>
    </row>
    <row r="1371" spans="1:24" s="33" customFormat="1" ht="15" customHeight="1" x14ac:dyDescent="0.2">
      <c r="A1371" s="23" t="s">
        <v>22</v>
      </c>
      <c r="B1371" s="23">
        <v>800014918</v>
      </c>
      <c r="C1371" s="24" t="s">
        <v>23</v>
      </c>
      <c r="D1371" s="23" t="s">
        <v>28</v>
      </c>
      <c r="E1371" s="23">
        <v>582582</v>
      </c>
      <c r="F1371" s="23" t="s">
        <v>239</v>
      </c>
      <c r="G1371" s="23">
        <f t="shared" si="22"/>
        <v>2025</v>
      </c>
      <c r="H1371" s="25">
        <v>6101781</v>
      </c>
      <c r="I1371" s="26" t="s">
        <v>25</v>
      </c>
      <c r="J1371" s="27">
        <v>45864</v>
      </c>
      <c r="K1371" s="27">
        <v>45882</v>
      </c>
      <c r="L1371" s="25">
        <v>815300</v>
      </c>
      <c r="M1371" s="25">
        <v>1</v>
      </c>
      <c r="N1371" s="28" t="s">
        <v>18</v>
      </c>
      <c r="O1371" s="29"/>
      <c r="P1371" s="29">
        <v>815300</v>
      </c>
      <c r="Q1371" s="30"/>
      <c r="R1371" s="30"/>
      <c r="S1371" s="30"/>
      <c r="T1371" s="30"/>
      <c r="U1371" s="30"/>
      <c r="V1371" s="45"/>
      <c r="W1371" s="32"/>
      <c r="X1371" s="46"/>
    </row>
    <row r="1372" spans="1:24" s="33" customFormat="1" ht="15" customHeight="1" x14ac:dyDescent="0.2">
      <c r="A1372" s="23" t="s">
        <v>22</v>
      </c>
      <c r="B1372" s="23">
        <v>800014918</v>
      </c>
      <c r="C1372" s="24" t="s">
        <v>23</v>
      </c>
      <c r="D1372" s="23" t="s">
        <v>28</v>
      </c>
      <c r="E1372" s="23">
        <v>582584</v>
      </c>
      <c r="F1372" s="23" t="s">
        <v>229</v>
      </c>
      <c r="G1372" s="23">
        <f t="shared" si="22"/>
        <v>2025</v>
      </c>
      <c r="H1372" s="25">
        <v>108538640</v>
      </c>
      <c r="I1372" s="26" t="s">
        <v>25</v>
      </c>
      <c r="J1372" s="27">
        <v>45864</v>
      </c>
      <c r="K1372" s="27">
        <v>45882</v>
      </c>
      <c r="L1372" s="25">
        <v>76853610</v>
      </c>
      <c r="M1372" s="25">
        <v>1</v>
      </c>
      <c r="N1372" s="28" t="s">
        <v>18</v>
      </c>
      <c r="O1372" s="29"/>
      <c r="P1372" s="29">
        <v>76853610</v>
      </c>
      <c r="Q1372" s="30"/>
      <c r="R1372" s="30"/>
      <c r="S1372" s="30"/>
      <c r="T1372" s="30"/>
      <c r="U1372" s="30"/>
      <c r="V1372" s="45"/>
      <c r="W1372" s="32"/>
      <c r="X1372" s="46"/>
    </row>
    <row r="1373" spans="1:24" s="33" customFormat="1" ht="15" customHeight="1" x14ac:dyDescent="0.2">
      <c r="A1373" s="23" t="s">
        <v>22</v>
      </c>
      <c r="B1373" s="23">
        <v>800014918</v>
      </c>
      <c r="C1373" s="24" t="s">
        <v>23</v>
      </c>
      <c r="D1373" s="23" t="s">
        <v>28</v>
      </c>
      <c r="E1373" s="23">
        <v>582594</v>
      </c>
      <c r="F1373" s="23" t="s">
        <v>227</v>
      </c>
      <c r="G1373" s="23">
        <f t="shared" si="22"/>
        <v>2025</v>
      </c>
      <c r="H1373" s="25">
        <v>69820176</v>
      </c>
      <c r="I1373" s="26" t="s">
        <v>25</v>
      </c>
      <c r="J1373" s="27">
        <v>45864</v>
      </c>
      <c r="K1373" s="27">
        <v>45882</v>
      </c>
      <c r="L1373" s="25">
        <v>55157939</v>
      </c>
      <c r="M1373" s="25">
        <v>1</v>
      </c>
      <c r="N1373" s="28" t="s">
        <v>18</v>
      </c>
      <c r="O1373" s="29"/>
      <c r="P1373" s="29">
        <v>55157939</v>
      </c>
      <c r="Q1373" s="30"/>
      <c r="R1373" s="30"/>
      <c r="S1373" s="30"/>
      <c r="T1373" s="30"/>
      <c r="U1373" s="30"/>
      <c r="V1373" s="45"/>
      <c r="W1373" s="32"/>
      <c r="X1373" s="46"/>
    </row>
    <row r="1374" spans="1:24" s="33" customFormat="1" ht="15" customHeight="1" x14ac:dyDescent="0.2">
      <c r="A1374" s="23" t="s">
        <v>22</v>
      </c>
      <c r="B1374" s="23">
        <v>800014918</v>
      </c>
      <c r="C1374" s="24" t="s">
        <v>23</v>
      </c>
      <c r="D1374" s="23" t="s">
        <v>28</v>
      </c>
      <c r="E1374" s="23">
        <v>582434</v>
      </c>
      <c r="F1374" s="23" t="s">
        <v>268</v>
      </c>
      <c r="G1374" s="23">
        <f t="shared" si="22"/>
        <v>2025</v>
      </c>
      <c r="H1374" s="25">
        <v>17346433</v>
      </c>
      <c r="I1374" s="26" t="s">
        <v>25</v>
      </c>
      <c r="J1374" s="27">
        <v>45864</v>
      </c>
      <c r="K1374" s="27">
        <v>45882</v>
      </c>
      <c r="L1374" s="25">
        <v>13530218</v>
      </c>
      <c r="M1374" s="25">
        <v>1</v>
      </c>
      <c r="N1374" s="28" t="s">
        <v>18</v>
      </c>
      <c r="O1374" s="29"/>
      <c r="P1374" s="29">
        <v>13530218</v>
      </c>
      <c r="Q1374" s="30"/>
      <c r="R1374" s="30"/>
      <c r="S1374" s="30"/>
      <c r="T1374" s="30"/>
      <c r="U1374" s="30"/>
      <c r="V1374" s="45"/>
      <c r="W1374" s="32"/>
      <c r="X1374" s="46"/>
    </row>
    <row r="1375" spans="1:24" s="33" customFormat="1" ht="15" customHeight="1" x14ac:dyDescent="0.2">
      <c r="A1375" s="23" t="s">
        <v>22</v>
      </c>
      <c r="B1375" s="23">
        <v>800014918</v>
      </c>
      <c r="C1375" s="24" t="s">
        <v>23</v>
      </c>
      <c r="D1375" s="23" t="s">
        <v>28</v>
      </c>
      <c r="E1375" s="23">
        <v>582479</v>
      </c>
      <c r="F1375" s="23" t="s">
        <v>258</v>
      </c>
      <c r="G1375" s="23">
        <f t="shared" si="22"/>
        <v>2025</v>
      </c>
      <c r="H1375" s="25">
        <v>34716871</v>
      </c>
      <c r="I1375" s="26" t="s">
        <v>25</v>
      </c>
      <c r="J1375" s="27">
        <v>45864</v>
      </c>
      <c r="K1375" s="27">
        <v>45882</v>
      </c>
      <c r="L1375" s="25">
        <v>27773497</v>
      </c>
      <c r="M1375" s="25">
        <v>1</v>
      </c>
      <c r="N1375" s="28" t="s">
        <v>18</v>
      </c>
      <c r="O1375" s="29"/>
      <c r="P1375" s="29">
        <v>27773497</v>
      </c>
      <c r="Q1375" s="30"/>
      <c r="R1375" s="30"/>
      <c r="S1375" s="30"/>
      <c r="T1375" s="30"/>
      <c r="U1375" s="30"/>
      <c r="V1375" s="45"/>
      <c r="W1375" s="32"/>
      <c r="X1375" s="46"/>
    </row>
    <row r="1376" spans="1:24" s="33" customFormat="1" ht="15" customHeight="1" x14ac:dyDescent="0.2">
      <c r="A1376" s="23" t="s">
        <v>22</v>
      </c>
      <c r="B1376" s="23">
        <v>800014918</v>
      </c>
      <c r="C1376" s="24" t="s">
        <v>23</v>
      </c>
      <c r="D1376" s="23" t="s">
        <v>28</v>
      </c>
      <c r="E1376" s="23">
        <v>582615</v>
      </c>
      <c r="F1376" s="23" t="s">
        <v>222</v>
      </c>
      <c r="G1376" s="23">
        <f t="shared" si="22"/>
        <v>2025</v>
      </c>
      <c r="H1376" s="25">
        <v>16979713</v>
      </c>
      <c r="I1376" s="26" t="s">
        <v>25</v>
      </c>
      <c r="J1376" s="27">
        <v>45864</v>
      </c>
      <c r="K1376" s="27">
        <v>45882</v>
      </c>
      <c r="L1376" s="25">
        <v>3788917</v>
      </c>
      <c r="M1376" s="25">
        <v>1</v>
      </c>
      <c r="N1376" s="28" t="s">
        <v>18</v>
      </c>
      <c r="O1376" s="29"/>
      <c r="P1376" s="29">
        <v>3788917</v>
      </c>
      <c r="Q1376" s="30"/>
      <c r="R1376" s="30"/>
      <c r="S1376" s="30"/>
      <c r="T1376" s="30"/>
      <c r="U1376" s="30"/>
      <c r="V1376" s="45"/>
      <c r="W1376" s="32"/>
      <c r="X1376" s="46"/>
    </row>
    <row r="1377" spans="1:24" s="33" customFormat="1" ht="15" customHeight="1" x14ac:dyDescent="0.2">
      <c r="A1377" s="23" t="s">
        <v>22</v>
      </c>
      <c r="B1377" s="23">
        <v>800014918</v>
      </c>
      <c r="C1377" s="24" t="s">
        <v>23</v>
      </c>
      <c r="D1377" s="23" t="s">
        <v>28</v>
      </c>
      <c r="E1377" s="23">
        <v>582618</v>
      </c>
      <c r="F1377" s="23" t="s">
        <v>221</v>
      </c>
      <c r="G1377" s="23">
        <f t="shared" si="22"/>
        <v>2025</v>
      </c>
      <c r="H1377" s="25">
        <v>18113501</v>
      </c>
      <c r="I1377" s="26" t="s">
        <v>25</v>
      </c>
      <c r="J1377" s="27">
        <v>45864</v>
      </c>
      <c r="K1377" s="27">
        <v>45882</v>
      </c>
      <c r="L1377" s="25">
        <v>5446008</v>
      </c>
      <c r="M1377" s="25">
        <v>1</v>
      </c>
      <c r="N1377" s="28" t="s">
        <v>18</v>
      </c>
      <c r="O1377" s="29"/>
      <c r="P1377" s="29">
        <v>5446008</v>
      </c>
      <c r="Q1377" s="30"/>
      <c r="R1377" s="30"/>
      <c r="S1377" s="30"/>
      <c r="T1377" s="30"/>
      <c r="U1377" s="30"/>
      <c r="V1377" s="45"/>
      <c r="W1377" s="32"/>
      <c r="X1377" s="46"/>
    </row>
    <row r="1378" spans="1:24" s="33" customFormat="1" ht="15" customHeight="1" x14ac:dyDescent="0.2">
      <c r="A1378" s="23" t="s">
        <v>22</v>
      </c>
      <c r="B1378" s="23">
        <v>800014918</v>
      </c>
      <c r="C1378" s="24" t="s">
        <v>23</v>
      </c>
      <c r="D1378" s="23" t="s">
        <v>28</v>
      </c>
      <c r="E1378" s="23">
        <v>582635</v>
      </c>
      <c r="F1378" s="23" t="s">
        <v>214</v>
      </c>
      <c r="G1378" s="23">
        <f t="shared" si="22"/>
        <v>2025</v>
      </c>
      <c r="H1378" s="25">
        <v>23772956</v>
      </c>
      <c r="I1378" s="26" t="s">
        <v>25</v>
      </c>
      <c r="J1378" s="27">
        <v>45864</v>
      </c>
      <c r="K1378" s="27">
        <v>45882</v>
      </c>
      <c r="L1378" s="25">
        <v>19018365</v>
      </c>
      <c r="M1378" s="25">
        <v>1</v>
      </c>
      <c r="N1378" s="28" t="s">
        <v>18</v>
      </c>
      <c r="O1378" s="29"/>
      <c r="P1378" s="29">
        <v>19018365</v>
      </c>
      <c r="Q1378" s="30"/>
      <c r="R1378" s="30"/>
      <c r="S1378" s="30"/>
      <c r="T1378" s="30"/>
      <c r="U1378" s="30"/>
      <c r="V1378" s="45"/>
      <c r="W1378" s="32"/>
      <c r="X1378" s="46"/>
    </row>
    <row r="1379" spans="1:24" s="33" customFormat="1" ht="15" customHeight="1" x14ac:dyDescent="0.2">
      <c r="A1379" s="23" t="s">
        <v>22</v>
      </c>
      <c r="B1379" s="23">
        <v>800014918</v>
      </c>
      <c r="C1379" s="24" t="s">
        <v>23</v>
      </c>
      <c r="D1379" s="23" t="s">
        <v>28</v>
      </c>
      <c r="E1379" s="23">
        <v>582677</v>
      </c>
      <c r="F1379" s="23" t="s">
        <v>207</v>
      </c>
      <c r="G1379" s="23">
        <f t="shared" si="22"/>
        <v>2025</v>
      </c>
      <c r="H1379" s="25">
        <v>111885537</v>
      </c>
      <c r="I1379" s="26" t="s">
        <v>25</v>
      </c>
      <c r="J1379" s="27">
        <v>45865</v>
      </c>
      <c r="K1379" s="27">
        <v>45882</v>
      </c>
      <c r="L1379" s="25">
        <v>87270719</v>
      </c>
      <c r="M1379" s="25">
        <v>1</v>
      </c>
      <c r="N1379" s="28" t="s">
        <v>18</v>
      </c>
      <c r="O1379" s="29"/>
      <c r="P1379" s="29">
        <v>87270719</v>
      </c>
      <c r="Q1379" s="30"/>
      <c r="R1379" s="30"/>
      <c r="S1379" s="30"/>
      <c r="T1379" s="30"/>
      <c r="U1379" s="30"/>
      <c r="V1379" s="45"/>
      <c r="W1379" s="32"/>
      <c r="X1379" s="46"/>
    </row>
    <row r="1380" spans="1:24" s="33" customFormat="1" ht="15" customHeight="1" x14ac:dyDescent="0.2">
      <c r="A1380" s="23" t="s">
        <v>22</v>
      </c>
      <c r="B1380" s="23">
        <v>800014918</v>
      </c>
      <c r="C1380" s="24" t="s">
        <v>23</v>
      </c>
      <c r="D1380" s="23" t="s">
        <v>28</v>
      </c>
      <c r="E1380" s="23">
        <v>582705</v>
      </c>
      <c r="F1380" s="23" t="s">
        <v>206</v>
      </c>
      <c r="G1380" s="23">
        <f t="shared" si="22"/>
        <v>2025</v>
      </c>
      <c r="H1380" s="25">
        <v>13338878</v>
      </c>
      <c r="I1380" s="26" t="s">
        <v>25</v>
      </c>
      <c r="J1380" s="27">
        <v>45865</v>
      </c>
      <c r="K1380" s="27">
        <v>45882</v>
      </c>
      <c r="L1380" s="25">
        <v>12004990</v>
      </c>
      <c r="M1380" s="25">
        <v>1</v>
      </c>
      <c r="N1380" s="28" t="s">
        <v>18</v>
      </c>
      <c r="O1380" s="29"/>
      <c r="P1380" s="29">
        <v>12004990</v>
      </c>
      <c r="Q1380" s="30"/>
      <c r="R1380" s="30"/>
      <c r="S1380" s="30"/>
      <c r="T1380" s="30"/>
      <c r="U1380" s="30"/>
      <c r="V1380" s="45"/>
      <c r="W1380" s="32"/>
      <c r="X1380" s="46"/>
    </row>
    <row r="1381" spans="1:24" s="33" customFormat="1" ht="15" customHeight="1" x14ac:dyDescent="0.2">
      <c r="A1381" s="23" t="s">
        <v>22</v>
      </c>
      <c r="B1381" s="23">
        <v>800014918</v>
      </c>
      <c r="C1381" s="24" t="s">
        <v>23</v>
      </c>
      <c r="D1381" s="23" t="s">
        <v>28</v>
      </c>
      <c r="E1381" s="23">
        <v>582746</v>
      </c>
      <c r="F1381" s="23" t="s">
        <v>205</v>
      </c>
      <c r="G1381" s="23">
        <f t="shared" si="22"/>
        <v>2025</v>
      </c>
      <c r="H1381" s="25">
        <v>2126466</v>
      </c>
      <c r="I1381" s="26" t="s">
        <v>25</v>
      </c>
      <c r="J1381" s="27">
        <v>45865</v>
      </c>
      <c r="K1381" s="27">
        <v>45882</v>
      </c>
      <c r="L1381" s="25">
        <v>1067000</v>
      </c>
      <c r="M1381" s="25">
        <v>1</v>
      </c>
      <c r="N1381" s="28" t="s">
        <v>18</v>
      </c>
      <c r="O1381" s="29"/>
      <c r="P1381" s="29">
        <v>1067000</v>
      </c>
      <c r="Q1381" s="30"/>
      <c r="R1381" s="30"/>
      <c r="S1381" s="30"/>
      <c r="T1381" s="30"/>
      <c r="U1381" s="30"/>
      <c r="V1381" s="45"/>
      <c r="W1381" s="32"/>
      <c r="X1381" s="46"/>
    </row>
    <row r="1382" spans="1:24" s="33" customFormat="1" ht="15" customHeight="1" x14ac:dyDescent="0.2">
      <c r="A1382" s="23" t="s">
        <v>22</v>
      </c>
      <c r="B1382" s="23">
        <v>800014918</v>
      </c>
      <c r="C1382" s="24" t="s">
        <v>23</v>
      </c>
      <c r="D1382" s="23" t="s">
        <v>28</v>
      </c>
      <c r="E1382" s="23">
        <v>582656</v>
      </c>
      <c r="F1382" s="23" t="s">
        <v>211</v>
      </c>
      <c r="G1382" s="23">
        <f t="shared" si="22"/>
        <v>2025</v>
      </c>
      <c r="H1382" s="25">
        <v>10635939</v>
      </c>
      <c r="I1382" s="26" t="s">
        <v>25</v>
      </c>
      <c r="J1382" s="27">
        <v>45865</v>
      </c>
      <c r="K1382" s="27">
        <v>45882</v>
      </c>
      <c r="L1382" s="25">
        <v>9572345</v>
      </c>
      <c r="M1382" s="25">
        <v>1</v>
      </c>
      <c r="N1382" s="28" t="s">
        <v>18</v>
      </c>
      <c r="O1382" s="29"/>
      <c r="P1382" s="29">
        <v>9572345</v>
      </c>
      <c r="Q1382" s="30"/>
      <c r="R1382" s="30"/>
      <c r="S1382" s="30"/>
      <c r="T1382" s="30"/>
      <c r="U1382" s="30"/>
      <c r="V1382" s="45"/>
      <c r="W1382" s="32"/>
      <c r="X1382" s="46"/>
    </row>
    <row r="1383" spans="1:24" s="33" customFormat="1" ht="15" customHeight="1" x14ac:dyDescent="0.2">
      <c r="A1383" s="23" t="s">
        <v>22</v>
      </c>
      <c r="B1383" s="23">
        <v>800014918</v>
      </c>
      <c r="C1383" s="24" t="s">
        <v>23</v>
      </c>
      <c r="D1383" s="23" t="s">
        <v>28</v>
      </c>
      <c r="E1383" s="23">
        <v>582664</v>
      </c>
      <c r="F1383" s="23" t="s">
        <v>209</v>
      </c>
      <c r="G1383" s="23">
        <f t="shared" si="22"/>
        <v>2025</v>
      </c>
      <c r="H1383" s="25">
        <v>11025334</v>
      </c>
      <c r="I1383" s="26" t="s">
        <v>25</v>
      </c>
      <c r="J1383" s="27">
        <v>45865</v>
      </c>
      <c r="K1383" s="27">
        <v>45882</v>
      </c>
      <c r="L1383" s="25">
        <v>3738241</v>
      </c>
      <c r="M1383" s="25">
        <v>1</v>
      </c>
      <c r="N1383" s="28" t="s">
        <v>18</v>
      </c>
      <c r="O1383" s="29"/>
      <c r="P1383" s="29">
        <v>3738241</v>
      </c>
      <c r="Q1383" s="30"/>
      <c r="R1383" s="30"/>
      <c r="S1383" s="30"/>
      <c r="T1383" s="30"/>
      <c r="U1383" s="30"/>
      <c r="V1383" s="45"/>
      <c r="W1383" s="32"/>
      <c r="X1383" s="46"/>
    </row>
    <row r="1384" spans="1:24" s="33" customFormat="1" ht="15" customHeight="1" x14ac:dyDescent="0.2">
      <c r="A1384" s="23" t="s">
        <v>22</v>
      </c>
      <c r="B1384" s="23">
        <v>800014918</v>
      </c>
      <c r="C1384" s="24" t="s">
        <v>23</v>
      </c>
      <c r="D1384" s="23" t="s">
        <v>28</v>
      </c>
      <c r="E1384" s="23">
        <v>582989</v>
      </c>
      <c r="F1384" s="23" t="s">
        <v>194</v>
      </c>
      <c r="G1384" s="23">
        <f t="shared" si="22"/>
        <v>2025</v>
      </c>
      <c r="H1384" s="25">
        <v>32370803</v>
      </c>
      <c r="I1384" s="26" t="s">
        <v>25</v>
      </c>
      <c r="J1384" s="27">
        <v>45866</v>
      </c>
      <c r="K1384" s="27">
        <v>45882</v>
      </c>
      <c r="L1384" s="25">
        <v>25896642</v>
      </c>
      <c r="M1384" s="25">
        <v>1</v>
      </c>
      <c r="N1384" s="28" t="s">
        <v>18</v>
      </c>
      <c r="O1384" s="29"/>
      <c r="P1384" s="29">
        <v>25896642</v>
      </c>
      <c r="Q1384" s="30"/>
      <c r="R1384" s="30"/>
      <c r="S1384" s="30"/>
      <c r="T1384" s="30"/>
      <c r="U1384" s="30"/>
      <c r="V1384" s="45"/>
      <c r="W1384" s="32"/>
      <c r="X1384" s="46"/>
    </row>
    <row r="1385" spans="1:24" s="33" customFormat="1" ht="15" customHeight="1" x14ac:dyDescent="0.2">
      <c r="A1385" s="23" t="s">
        <v>22</v>
      </c>
      <c r="B1385" s="23">
        <v>800014918</v>
      </c>
      <c r="C1385" s="24" t="s">
        <v>23</v>
      </c>
      <c r="D1385" s="23" t="s">
        <v>28</v>
      </c>
      <c r="E1385" s="23">
        <v>582930</v>
      </c>
      <c r="F1385" s="23" t="s">
        <v>202</v>
      </c>
      <c r="G1385" s="23">
        <f t="shared" si="22"/>
        <v>2025</v>
      </c>
      <c r="H1385" s="25">
        <v>16579622</v>
      </c>
      <c r="I1385" s="26" t="s">
        <v>25</v>
      </c>
      <c r="J1385" s="27">
        <v>45866</v>
      </c>
      <c r="K1385" s="27">
        <v>45882</v>
      </c>
      <c r="L1385" s="25">
        <v>12932105</v>
      </c>
      <c r="M1385" s="25">
        <v>1</v>
      </c>
      <c r="N1385" s="28" t="s">
        <v>18</v>
      </c>
      <c r="O1385" s="29"/>
      <c r="P1385" s="29">
        <v>12932105</v>
      </c>
      <c r="Q1385" s="30"/>
      <c r="R1385" s="30"/>
      <c r="S1385" s="30"/>
      <c r="T1385" s="30"/>
      <c r="U1385" s="30"/>
      <c r="V1385" s="45"/>
      <c r="W1385" s="32"/>
      <c r="X1385" s="46"/>
    </row>
    <row r="1386" spans="1:24" s="33" customFormat="1" ht="15" customHeight="1" x14ac:dyDescent="0.2">
      <c r="A1386" s="23" t="s">
        <v>22</v>
      </c>
      <c r="B1386" s="23">
        <v>800014918</v>
      </c>
      <c r="C1386" s="24" t="s">
        <v>23</v>
      </c>
      <c r="D1386" s="23" t="s">
        <v>28</v>
      </c>
      <c r="E1386" s="23">
        <v>582938</v>
      </c>
      <c r="F1386" s="23" t="s">
        <v>200</v>
      </c>
      <c r="G1386" s="23">
        <f t="shared" si="22"/>
        <v>2025</v>
      </c>
      <c r="H1386" s="25">
        <v>8726010</v>
      </c>
      <c r="I1386" s="26" t="s">
        <v>25</v>
      </c>
      <c r="J1386" s="27">
        <v>45866</v>
      </c>
      <c r="K1386" s="27">
        <v>45882</v>
      </c>
      <c r="L1386" s="25">
        <v>999300</v>
      </c>
      <c r="M1386" s="25">
        <v>1</v>
      </c>
      <c r="N1386" s="28" t="s">
        <v>18</v>
      </c>
      <c r="O1386" s="29"/>
      <c r="P1386" s="29">
        <v>999300</v>
      </c>
      <c r="Q1386" s="30"/>
      <c r="R1386" s="30"/>
      <c r="S1386" s="30"/>
      <c r="T1386" s="30"/>
      <c r="U1386" s="30"/>
      <c r="V1386" s="45"/>
      <c r="W1386" s="32"/>
      <c r="X1386" s="46"/>
    </row>
    <row r="1387" spans="1:24" s="33" customFormat="1" ht="15" customHeight="1" x14ac:dyDescent="0.2">
      <c r="A1387" s="23" t="s">
        <v>22</v>
      </c>
      <c r="B1387" s="23">
        <v>800014918</v>
      </c>
      <c r="C1387" s="24" t="s">
        <v>23</v>
      </c>
      <c r="D1387" s="23" t="s">
        <v>28</v>
      </c>
      <c r="E1387" s="23">
        <v>582943</v>
      </c>
      <c r="F1387" s="23" t="s">
        <v>197</v>
      </c>
      <c r="G1387" s="23">
        <f t="shared" si="22"/>
        <v>2025</v>
      </c>
      <c r="H1387" s="25">
        <v>10346815</v>
      </c>
      <c r="I1387" s="26" t="s">
        <v>25</v>
      </c>
      <c r="J1387" s="27">
        <v>45866</v>
      </c>
      <c r="K1387" s="27">
        <v>45882</v>
      </c>
      <c r="L1387" s="25">
        <v>8277452</v>
      </c>
      <c r="M1387" s="25">
        <v>1</v>
      </c>
      <c r="N1387" s="28" t="s">
        <v>18</v>
      </c>
      <c r="O1387" s="29"/>
      <c r="P1387" s="29">
        <v>8277452</v>
      </c>
      <c r="Q1387" s="30"/>
      <c r="R1387" s="30"/>
      <c r="S1387" s="30"/>
      <c r="T1387" s="30"/>
      <c r="U1387" s="30"/>
      <c r="V1387" s="45"/>
      <c r="W1387" s="32"/>
      <c r="X1387" s="46"/>
    </row>
    <row r="1388" spans="1:24" s="33" customFormat="1" ht="15" customHeight="1" x14ac:dyDescent="0.2">
      <c r="A1388" s="23" t="s">
        <v>22</v>
      </c>
      <c r="B1388" s="23">
        <v>800014918</v>
      </c>
      <c r="C1388" s="24" t="s">
        <v>23</v>
      </c>
      <c r="D1388" s="23" t="s">
        <v>28</v>
      </c>
      <c r="E1388" s="23">
        <v>582965</v>
      </c>
      <c r="F1388" s="23" t="s">
        <v>195</v>
      </c>
      <c r="G1388" s="23">
        <f t="shared" si="22"/>
        <v>2025</v>
      </c>
      <c r="H1388" s="25">
        <v>13562173</v>
      </c>
      <c r="I1388" s="26" t="s">
        <v>25</v>
      </c>
      <c r="J1388" s="27">
        <v>45866</v>
      </c>
      <c r="K1388" s="27">
        <v>45882</v>
      </c>
      <c r="L1388" s="25">
        <v>3316626</v>
      </c>
      <c r="M1388" s="25">
        <v>1</v>
      </c>
      <c r="N1388" s="28" t="s">
        <v>18</v>
      </c>
      <c r="O1388" s="29"/>
      <c r="P1388" s="29">
        <v>3316626</v>
      </c>
      <c r="Q1388" s="30"/>
      <c r="R1388" s="30"/>
      <c r="S1388" s="30"/>
      <c r="T1388" s="30"/>
      <c r="U1388" s="30"/>
      <c r="V1388" s="45"/>
      <c r="W1388" s="32"/>
      <c r="X1388" s="46"/>
    </row>
    <row r="1389" spans="1:24" s="33" customFormat="1" ht="15" customHeight="1" x14ac:dyDescent="0.2">
      <c r="A1389" s="23" t="s">
        <v>22</v>
      </c>
      <c r="B1389" s="23">
        <v>800014918</v>
      </c>
      <c r="C1389" s="24" t="s">
        <v>23</v>
      </c>
      <c r="D1389" s="23" t="s">
        <v>28</v>
      </c>
      <c r="E1389" s="23">
        <v>582830</v>
      </c>
      <c r="F1389" s="23" t="s">
        <v>204</v>
      </c>
      <c r="G1389" s="23">
        <f t="shared" si="22"/>
        <v>2025</v>
      </c>
      <c r="H1389" s="25">
        <v>17485040</v>
      </c>
      <c r="I1389" s="26" t="s">
        <v>25</v>
      </c>
      <c r="J1389" s="27">
        <v>45866</v>
      </c>
      <c r="K1389" s="27">
        <v>45882</v>
      </c>
      <c r="L1389" s="25">
        <v>6785163</v>
      </c>
      <c r="M1389" s="25">
        <v>1</v>
      </c>
      <c r="N1389" s="28" t="s">
        <v>18</v>
      </c>
      <c r="O1389" s="29"/>
      <c r="P1389" s="29">
        <v>6785163</v>
      </c>
      <c r="Q1389" s="30"/>
      <c r="R1389" s="30"/>
      <c r="S1389" s="30"/>
      <c r="T1389" s="30"/>
      <c r="U1389" s="30"/>
      <c r="V1389" s="45"/>
      <c r="W1389" s="32"/>
      <c r="X1389" s="46"/>
    </row>
    <row r="1390" spans="1:24" s="33" customFormat="1" ht="15" customHeight="1" x14ac:dyDescent="0.2">
      <c r="A1390" s="23" t="s">
        <v>22</v>
      </c>
      <c r="B1390" s="23">
        <v>800014918</v>
      </c>
      <c r="C1390" s="24" t="s">
        <v>23</v>
      </c>
      <c r="D1390" s="23" t="s">
        <v>28</v>
      </c>
      <c r="E1390" s="23">
        <v>582836</v>
      </c>
      <c r="F1390" s="23" t="s">
        <v>203</v>
      </c>
      <c r="G1390" s="23">
        <f t="shared" si="22"/>
        <v>2025</v>
      </c>
      <c r="H1390" s="25">
        <v>20485144</v>
      </c>
      <c r="I1390" s="26" t="s">
        <v>25</v>
      </c>
      <c r="J1390" s="27">
        <v>45866</v>
      </c>
      <c r="K1390" s="27">
        <v>45882</v>
      </c>
      <c r="L1390" s="25">
        <v>3443526</v>
      </c>
      <c r="M1390" s="25">
        <v>1</v>
      </c>
      <c r="N1390" s="28" t="s">
        <v>18</v>
      </c>
      <c r="O1390" s="29"/>
      <c r="P1390" s="29">
        <v>3443526</v>
      </c>
      <c r="Q1390" s="30"/>
      <c r="R1390" s="30"/>
      <c r="S1390" s="30"/>
      <c r="T1390" s="30"/>
      <c r="U1390" s="30"/>
      <c r="V1390" s="45"/>
      <c r="W1390" s="32"/>
      <c r="X1390" s="46"/>
    </row>
    <row r="1391" spans="1:24" s="33" customFormat="1" ht="15" customHeight="1" x14ac:dyDescent="0.2">
      <c r="A1391" s="23" t="s">
        <v>22</v>
      </c>
      <c r="B1391" s="23">
        <v>800014918</v>
      </c>
      <c r="C1391" s="24" t="s">
        <v>23</v>
      </c>
      <c r="D1391" s="23" t="s">
        <v>28</v>
      </c>
      <c r="E1391" s="23">
        <v>582793</v>
      </c>
      <c r="F1391" s="23" t="s">
        <v>716</v>
      </c>
      <c r="G1391" s="23">
        <f t="shared" si="22"/>
        <v>2025</v>
      </c>
      <c r="H1391" s="25">
        <v>85507913</v>
      </c>
      <c r="I1391" s="26" t="s">
        <v>27</v>
      </c>
      <c r="J1391" s="27">
        <v>45866</v>
      </c>
      <c r="K1391" s="27">
        <v>45882</v>
      </c>
      <c r="L1391" s="25">
        <v>72681727</v>
      </c>
      <c r="M1391" s="25">
        <v>2</v>
      </c>
      <c r="N1391" s="28" t="s">
        <v>18</v>
      </c>
      <c r="O1391" s="29"/>
      <c r="P1391" s="29">
        <v>72681727</v>
      </c>
      <c r="Q1391" s="30"/>
      <c r="R1391" s="30"/>
      <c r="S1391" s="30"/>
      <c r="T1391" s="30"/>
      <c r="U1391" s="30"/>
      <c r="V1391" s="45"/>
      <c r="W1391" s="32"/>
      <c r="X1391" s="46"/>
    </row>
    <row r="1392" spans="1:24" s="33" customFormat="1" ht="15" customHeight="1" x14ac:dyDescent="0.2">
      <c r="A1392" s="23" t="s">
        <v>22</v>
      </c>
      <c r="B1392" s="23">
        <v>800014918</v>
      </c>
      <c r="C1392" s="24" t="s">
        <v>23</v>
      </c>
      <c r="D1392" s="23" t="s">
        <v>28</v>
      </c>
      <c r="E1392" s="23">
        <v>583099</v>
      </c>
      <c r="F1392" s="23" t="s">
        <v>193</v>
      </c>
      <c r="G1392" s="23">
        <f t="shared" si="22"/>
        <v>2025</v>
      </c>
      <c r="H1392" s="25">
        <v>18863593</v>
      </c>
      <c r="I1392" s="26" t="s">
        <v>25</v>
      </c>
      <c r="J1392" s="27">
        <v>45867</v>
      </c>
      <c r="K1392" s="27">
        <v>45882</v>
      </c>
      <c r="L1392" s="25">
        <v>14713603</v>
      </c>
      <c r="M1392" s="25">
        <v>1</v>
      </c>
      <c r="N1392" s="28" t="s">
        <v>18</v>
      </c>
      <c r="O1392" s="29"/>
      <c r="P1392" s="29">
        <v>14713603</v>
      </c>
      <c r="Q1392" s="30"/>
      <c r="R1392" s="30"/>
      <c r="S1392" s="30"/>
      <c r="T1392" s="30"/>
      <c r="U1392" s="30"/>
      <c r="V1392" s="45"/>
      <c r="W1392" s="32"/>
      <c r="X1392" s="46"/>
    </row>
    <row r="1393" spans="1:24" s="33" customFormat="1" ht="15" customHeight="1" x14ac:dyDescent="0.2">
      <c r="A1393" s="23" t="s">
        <v>22</v>
      </c>
      <c r="B1393" s="23">
        <v>800014918</v>
      </c>
      <c r="C1393" s="24" t="s">
        <v>23</v>
      </c>
      <c r="D1393" s="23" t="s">
        <v>28</v>
      </c>
      <c r="E1393" s="23">
        <v>583233</v>
      </c>
      <c r="F1393" s="23" t="s">
        <v>192</v>
      </c>
      <c r="G1393" s="23">
        <f t="shared" si="22"/>
        <v>2025</v>
      </c>
      <c r="H1393" s="25">
        <v>42001410</v>
      </c>
      <c r="I1393" s="26" t="s">
        <v>25</v>
      </c>
      <c r="J1393" s="27">
        <v>45867</v>
      </c>
      <c r="K1393" s="27">
        <v>45882</v>
      </c>
      <c r="L1393" s="25">
        <v>33601128</v>
      </c>
      <c r="M1393" s="25">
        <v>1</v>
      </c>
      <c r="N1393" s="28" t="s">
        <v>18</v>
      </c>
      <c r="O1393" s="29"/>
      <c r="P1393" s="29">
        <v>33601128</v>
      </c>
      <c r="Q1393" s="30"/>
      <c r="R1393" s="30"/>
      <c r="S1393" s="30"/>
      <c r="T1393" s="30"/>
      <c r="U1393" s="30"/>
      <c r="V1393" s="45"/>
      <c r="W1393" s="32"/>
      <c r="X1393" s="46"/>
    </row>
    <row r="1394" spans="1:24" s="33" customFormat="1" ht="15" customHeight="1" x14ac:dyDescent="0.2">
      <c r="A1394" s="23" t="s">
        <v>22</v>
      </c>
      <c r="B1394" s="23">
        <v>800014918</v>
      </c>
      <c r="C1394" s="24" t="s">
        <v>23</v>
      </c>
      <c r="D1394" s="23" t="s">
        <v>28</v>
      </c>
      <c r="E1394" s="23">
        <v>583352</v>
      </c>
      <c r="F1394" s="23" t="s">
        <v>191</v>
      </c>
      <c r="G1394" s="23">
        <f t="shared" si="22"/>
        <v>2025</v>
      </c>
      <c r="H1394" s="25">
        <v>24272524</v>
      </c>
      <c r="I1394" s="26" t="s">
        <v>25</v>
      </c>
      <c r="J1394" s="27">
        <v>45867</v>
      </c>
      <c r="K1394" s="27">
        <v>45882</v>
      </c>
      <c r="L1394" s="25">
        <v>19418019</v>
      </c>
      <c r="M1394" s="25">
        <v>1</v>
      </c>
      <c r="N1394" s="28" t="s">
        <v>18</v>
      </c>
      <c r="O1394" s="29"/>
      <c r="P1394" s="29">
        <v>19418019</v>
      </c>
      <c r="Q1394" s="30"/>
      <c r="R1394" s="30"/>
      <c r="S1394" s="30"/>
      <c r="T1394" s="30"/>
      <c r="U1394" s="30"/>
      <c r="V1394" s="45"/>
      <c r="W1394" s="32"/>
      <c r="X1394" s="46"/>
    </row>
    <row r="1395" spans="1:24" s="33" customFormat="1" ht="15" customHeight="1" x14ac:dyDescent="0.2">
      <c r="A1395" s="23" t="s">
        <v>22</v>
      </c>
      <c r="B1395" s="23">
        <v>800014918</v>
      </c>
      <c r="C1395" s="24" t="s">
        <v>23</v>
      </c>
      <c r="D1395" s="23" t="s">
        <v>28</v>
      </c>
      <c r="E1395" s="23">
        <v>583374</v>
      </c>
      <c r="F1395" s="23" t="s">
        <v>190</v>
      </c>
      <c r="G1395" s="23">
        <f t="shared" si="22"/>
        <v>2025</v>
      </c>
      <c r="H1395" s="25">
        <v>8279484</v>
      </c>
      <c r="I1395" s="26" t="s">
        <v>25</v>
      </c>
      <c r="J1395" s="27">
        <v>45867</v>
      </c>
      <c r="K1395" s="27">
        <v>45882</v>
      </c>
      <c r="L1395" s="25">
        <v>3504070</v>
      </c>
      <c r="M1395" s="25">
        <v>1</v>
      </c>
      <c r="N1395" s="28" t="s">
        <v>18</v>
      </c>
      <c r="O1395" s="29"/>
      <c r="P1395" s="29">
        <v>3504070</v>
      </c>
      <c r="Q1395" s="30"/>
      <c r="R1395" s="30"/>
      <c r="S1395" s="30"/>
      <c r="T1395" s="30"/>
      <c r="U1395" s="30"/>
      <c r="V1395" s="45"/>
      <c r="W1395" s="32"/>
      <c r="X1395" s="46"/>
    </row>
    <row r="1396" spans="1:24" s="33" customFormat="1" ht="15" customHeight="1" x14ac:dyDescent="0.2">
      <c r="A1396" s="23" t="s">
        <v>22</v>
      </c>
      <c r="B1396" s="23">
        <v>800014918</v>
      </c>
      <c r="C1396" s="24" t="s">
        <v>23</v>
      </c>
      <c r="D1396" s="23" t="s">
        <v>28</v>
      </c>
      <c r="E1396" s="23">
        <v>583386</v>
      </c>
      <c r="F1396" s="23" t="s">
        <v>189</v>
      </c>
      <c r="G1396" s="23">
        <f t="shared" si="22"/>
        <v>2025</v>
      </c>
      <c r="H1396" s="25">
        <v>14156265</v>
      </c>
      <c r="I1396" s="26" t="s">
        <v>25</v>
      </c>
      <c r="J1396" s="27">
        <v>45867</v>
      </c>
      <c r="K1396" s="27">
        <v>45882</v>
      </c>
      <c r="L1396" s="25">
        <v>11041887</v>
      </c>
      <c r="M1396" s="25">
        <v>1</v>
      </c>
      <c r="N1396" s="28" t="s">
        <v>18</v>
      </c>
      <c r="O1396" s="29"/>
      <c r="P1396" s="29">
        <v>11041887</v>
      </c>
      <c r="Q1396" s="30"/>
      <c r="R1396" s="30"/>
      <c r="S1396" s="30"/>
      <c r="T1396" s="30"/>
      <c r="U1396" s="30"/>
      <c r="V1396" s="45"/>
      <c r="W1396" s="32"/>
      <c r="X1396" s="46"/>
    </row>
    <row r="1397" spans="1:24" s="33" customFormat="1" ht="15" customHeight="1" x14ac:dyDescent="0.2">
      <c r="A1397" s="23" t="s">
        <v>22</v>
      </c>
      <c r="B1397" s="23">
        <v>800014918</v>
      </c>
      <c r="C1397" s="24" t="s">
        <v>23</v>
      </c>
      <c r="D1397" s="23" t="s">
        <v>28</v>
      </c>
      <c r="E1397" s="23">
        <v>583728</v>
      </c>
      <c r="F1397" s="23" t="s">
        <v>184</v>
      </c>
      <c r="G1397" s="23">
        <f t="shared" si="22"/>
        <v>2025</v>
      </c>
      <c r="H1397" s="25">
        <v>58793749</v>
      </c>
      <c r="I1397" s="26" t="s">
        <v>25</v>
      </c>
      <c r="J1397" s="27">
        <v>45868</v>
      </c>
      <c r="K1397" s="27">
        <v>45875</v>
      </c>
      <c r="L1397" s="25">
        <v>5424480</v>
      </c>
      <c r="M1397" s="25">
        <v>1</v>
      </c>
      <c r="N1397" s="28" t="s">
        <v>18</v>
      </c>
      <c r="O1397" s="29"/>
      <c r="P1397" s="29">
        <v>5424480</v>
      </c>
      <c r="Q1397" s="30"/>
      <c r="R1397" s="30"/>
      <c r="S1397" s="30"/>
      <c r="T1397" s="30"/>
      <c r="U1397" s="30"/>
      <c r="V1397" s="45"/>
      <c r="W1397" s="32"/>
      <c r="X1397" s="46"/>
    </row>
    <row r="1398" spans="1:24" s="33" customFormat="1" ht="15" customHeight="1" x14ac:dyDescent="0.2">
      <c r="A1398" s="23" t="s">
        <v>22</v>
      </c>
      <c r="B1398" s="23">
        <v>800014918</v>
      </c>
      <c r="C1398" s="24" t="s">
        <v>23</v>
      </c>
      <c r="D1398" s="23" t="s">
        <v>28</v>
      </c>
      <c r="E1398" s="23">
        <v>583661</v>
      </c>
      <c r="F1398" s="23" t="s">
        <v>187</v>
      </c>
      <c r="G1398" s="23">
        <f t="shared" si="22"/>
        <v>2025</v>
      </c>
      <c r="H1398" s="25">
        <v>22839268</v>
      </c>
      <c r="I1398" s="26" t="s">
        <v>25</v>
      </c>
      <c r="J1398" s="27">
        <v>45868</v>
      </c>
      <c r="K1398" s="27">
        <v>45882</v>
      </c>
      <c r="L1398" s="25">
        <v>3342200</v>
      </c>
      <c r="M1398" s="25">
        <v>1</v>
      </c>
      <c r="N1398" s="28" t="s">
        <v>18</v>
      </c>
      <c r="O1398" s="29"/>
      <c r="P1398" s="29">
        <v>3342200</v>
      </c>
      <c r="Q1398" s="30"/>
      <c r="R1398" s="30"/>
      <c r="S1398" s="30"/>
      <c r="T1398" s="30"/>
      <c r="U1398" s="30"/>
      <c r="V1398" s="45"/>
      <c r="W1398" s="32"/>
      <c r="X1398" s="46"/>
    </row>
    <row r="1399" spans="1:24" s="33" customFormat="1" ht="15" customHeight="1" x14ac:dyDescent="0.2">
      <c r="A1399" s="23" t="s">
        <v>22</v>
      </c>
      <c r="B1399" s="23">
        <v>800014918</v>
      </c>
      <c r="C1399" s="24" t="s">
        <v>23</v>
      </c>
      <c r="D1399" s="23" t="s">
        <v>28</v>
      </c>
      <c r="E1399" s="23">
        <v>583495</v>
      </c>
      <c r="F1399" s="23" t="s">
        <v>188</v>
      </c>
      <c r="G1399" s="23">
        <f t="shared" si="22"/>
        <v>2025</v>
      </c>
      <c r="H1399" s="25">
        <v>32113062</v>
      </c>
      <c r="I1399" s="26" t="s">
        <v>25</v>
      </c>
      <c r="J1399" s="27">
        <v>45868</v>
      </c>
      <c r="K1399" s="27">
        <v>45882</v>
      </c>
      <c r="L1399" s="25">
        <v>9732988</v>
      </c>
      <c r="M1399" s="25">
        <v>1</v>
      </c>
      <c r="N1399" s="28" t="s">
        <v>18</v>
      </c>
      <c r="O1399" s="29"/>
      <c r="P1399" s="29">
        <v>9732988</v>
      </c>
      <c r="Q1399" s="30"/>
      <c r="R1399" s="30"/>
      <c r="S1399" s="30"/>
      <c r="T1399" s="30"/>
      <c r="U1399" s="30"/>
      <c r="V1399" s="45"/>
      <c r="W1399" s="32"/>
      <c r="X1399" s="46"/>
    </row>
    <row r="1400" spans="1:24" s="33" customFormat="1" ht="15" customHeight="1" x14ac:dyDescent="0.2">
      <c r="A1400" s="23" t="s">
        <v>22</v>
      </c>
      <c r="B1400" s="23">
        <v>800014918</v>
      </c>
      <c r="C1400" s="24" t="s">
        <v>23</v>
      </c>
      <c r="D1400" s="23" t="s">
        <v>28</v>
      </c>
      <c r="E1400" s="23">
        <v>584048</v>
      </c>
      <c r="F1400" s="23" t="s">
        <v>183</v>
      </c>
      <c r="G1400" s="23">
        <f t="shared" si="22"/>
        <v>2025</v>
      </c>
      <c r="H1400" s="25">
        <v>13734771</v>
      </c>
      <c r="I1400" s="26" t="s">
        <v>25</v>
      </c>
      <c r="J1400" s="27">
        <v>45869</v>
      </c>
      <c r="K1400" s="27">
        <v>45882</v>
      </c>
      <c r="L1400" s="25">
        <v>12361294</v>
      </c>
      <c r="M1400" s="25">
        <v>1</v>
      </c>
      <c r="N1400" s="28" t="s">
        <v>18</v>
      </c>
      <c r="O1400" s="29"/>
      <c r="P1400" s="29">
        <v>12361294</v>
      </c>
      <c r="Q1400" s="30"/>
      <c r="R1400" s="30"/>
      <c r="S1400" s="30"/>
      <c r="T1400" s="30"/>
      <c r="U1400" s="30"/>
      <c r="V1400" s="45"/>
      <c r="W1400" s="32"/>
      <c r="X1400" s="46"/>
    </row>
    <row r="1401" spans="1:24" s="33" customFormat="1" ht="15" customHeight="1" x14ac:dyDescent="0.2">
      <c r="A1401" s="23" t="s">
        <v>22</v>
      </c>
      <c r="B1401" s="23">
        <v>800014918</v>
      </c>
      <c r="C1401" s="24" t="s">
        <v>23</v>
      </c>
      <c r="D1401" s="23" t="s">
        <v>28</v>
      </c>
      <c r="E1401" s="23">
        <v>584259</v>
      </c>
      <c r="F1401" s="23" t="s">
        <v>182</v>
      </c>
      <c r="G1401" s="23">
        <f t="shared" si="22"/>
        <v>2025</v>
      </c>
      <c r="H1401" s="25">
        <v>32410686</v>
      </c>
      <c r="I1401" s="26" t="s">
        <v>25</v>
      </c>
      <c r="J1401" s="27">
        <v>45870</v>
      </c>
      <c r="K1401" s="27">
        <v>45882</v>
      </c>
      <c r="L1401" s="25">
        <v>25928549</v>
      </c>
      <c r="M1401" s="25">
        <v>1</v>
      </c>
      <c r="N1401" s="28" t="s">
        <v>18</v>
      </c>
      <c r="O1401" s="29"/>
      <c r="P1401" s="29">
        <v>25928549</v>
      </c>
      <c r="Q1401" s="30"/>
      <c r="R1401" s="30"/>
      <c r="S1401" s="30"/>
      <c r="T1401" s="30"/>
      <c r="U1401" s="30"/>
      <c r="V1401" s="45"/>
      <c r="W1401" s="32"/>
      <c r="X1401" s="46"/>
    </row>
    <row r="1402" spans="1:24" s="33" customFormat="1" ht="15" customHeight="1" x14ac:dyDescent="0.2">
      <c r="A1402" s="23" t="s">
        <v>22</v>
      </c>
      <c r="B1402" s="23">
        <v>800014918</v>
      </c>
      <c r="C1402" s="24" t="s">
        <v>23</v>
      </c>
      <c r="D1402" s="23" t="s">
        <v>28</v>
      </c>
      <c r="E1402" s="23">
        <v>584674</v>
      </c>
      <c r="F1402" s="23" t="s">
        <v>178</v>
      </c>
      <c r="G1402" s="23">
        <f t="shared" si="22"/>
        <v>2025</v>
      </c>
      <c r="H1402" s="25">
        <v>2075643</v>
      </c>
      <c r="I1402" s="26" t="s">
        <v>25</v>
      </c>
      <c r="J1402" s="27">
        <v>45871</v>
      </c>
      <c r="K1402" s="27">
        <v>45891</v>
      </c>
      <c r="L1402" s="25">
        <v>677600</v>
      </c>
      <c r="M1402" s="25">
        <v>1</v>
      </c>
      <c r="N1402" s="28" t="s">
        <v>18</v>
      </c>
      <c r="O1402" s="29"/>
      <c r="P1402" s="29">
        <v>677600</v>
      </c>
      <c r="Q1402" s="30"/>
      <c r="R1402" s="30"/>
      <c r="S1402" s="30"/>
      <c r="T1402" s="30"/>
      <c r="U1402" s="30"/>
      <c r="V1402" s="45"/>
      <c r="W1402" s="32"/>
      <c r="X1402" s="46"/>
    </row>
    <row r="1403" spans="1:24" s="33" customFormat="1" ht="15" customHeight="1" x14ac:dyDescent="0.2">
      <c r="A1403" s="23" t="s">
        <v>22</v>
      </c>
      <c r="B1403" s="23">
        <v>800014918</v>
      </c>
      <c r="C1403" s="24" t="s">
        <v>23</v>
      </c>
      <c r="D1403" s="23" t="s">
        <v>28</v>
      </c>
      <c r="E1403" s="23">
        <v>584526</v>
      </c>
      <c r="F1403" s="23" t="s">
        <v>181</v>
      </c>
      <c r="G1403" s="23">
        <f t="shared" si="22"/>
        <v>2025</v>
      </c>
      <c r="H1403" s="25">
        <v>8899119</v>
      </c>
      <c r="I1403" s="26" t="s">
        <v>25</v>
      </c>
      <c r="J1403" s="27">
        <v>45871</v>
      </c>
      <c r="K1403" s="27">
        <v>45891</v>
      </c>
      <c r="L1403" s="25">
        <v>3235500</v>
      </c>
      <c r="M1403" s="25">
        <v>1</v>
      </c>
      <c r="N1403" s="28" t="s">
        <v>18</v>
      </c>
      <c r="O1403" s="29"/>
      <c r="P1403" s="29">
        <v>3235500</v>
      </c>
      <c r="Q1403" s="30"/>
      <c r="R1403" s="30"/>
      <c r="S1403" s="30"/>
      <c r="T1403" s="30"/>
      <c r="U1403" s="30"/>
      <c r="V1403" s="45"/>
      <c r="W1403" s="32"/>
      <c r="X1403" s="46"/>
    </row>
    <row r="1404" spans="1:24" s="33" customFormat="1" ht="15" customHeight="1" x14ac:dyDescent="0.2">
      <c r="A1404" s="23" t="s">
        <v>22</v>
      </c>
      <c r="B1404" s="23">
        <v>800014918</v>
      </c>
      <c r="C1404" s="24" t="s">
        <v>23</v>
      </c>
      <c r="D1404" s="23" t="s">
        <v>28</v>
      </c>
      <c r="E1404" s="23">
        <v>584724</v>
      </c>
      <c r="F1404" s="23" t="s">
        <v>174</v>
      </c>
      <c r="G1404" s="23">
        <f t="shared" si="22"/>
        <v>2025</v>
      </c>
      <c r="H1404" s="25">
        <v>833693</v>
      </c>
      <c r="I1404" s="26" t="s">
        <v>25</v>
      </c>
      <c r="J1404" s="27">
        <v>45872</v>
      </c>
      <c r="K1404" s="27">
        <v>45890</v>
      </c>
      <c r="L1404" s="25">
        <v>833693</v>
      </c>
      <c r="M1404" s="25">
        <v>1</v>
      </c>
      <c r="N1404" s="28" t="s">
        <v>18</v>
      </c>
      <c r="O1404" s="29"/>
      <c r="P1404" s="29">
        <v>833693</v>
      </c>
      <c r="Q1404" s="30"/>
      <c r="R1404" s="30"/>
      <c r="S1404" s="30"/>
      <c r="T1404" s="30"/>
      <c r="U1404" s="30"/>
      <c r="V1404" s="45"/>
      <c r="W1404" s="32"/>
      <c r="X1404" s="46"/>
    </row>
    <row r="1405" spans="1:24" s="33" customFormat="1" ht="15" customHeight="1" x14ac:dyDescent="0.2">
      <c r="A1405" s="23" t="s">
        <v>22</v>
      </c>
      <c r="B1405" s="23">
        <v>800014918</v>
      </c>
      <c r="C1405" s="24" t="s">
        <v>23</v>
      </c>
      <c r="D1405" s="23" t="s">
        <v>28</v>
      </c>
      <c r="E1405" s="23">
        <v>585224</v>
      </c>
      <c r="F1405" s="23" t="s">
        <v>171</v>
      </c>
      <c r="G1405" s="23">
        <f t="shared" si="22"/>
        <v>2025</v>
      </c>
      <c r="H1405" s="25">
        <v>4687162</v>
      </c>
      <c r="I1405" s="26" t="s">
        <v>25</v>
      </c>
      <c r="J1405" s="27">
        <v>45874</v>
      </c>
      <c r="K1405" s="27">
        <v>45891</v>
      </c>
      <c r="L1405" s="25">
        <v>999300</v>
      </c>
      <c r="M1405" s="25">
        <v>1</v>
      </c>
      <c r="N1405" s="28" t="s">
        <v>18</v>
      </c>
      <c r="O1405" s="29"/>
      <c r="P1405" s="29">
        <v>999300</v>
      </c>
      <c r="Q1405" s="30"/>
      <c r="R1405" s="30"/>
      <c r="S1405" s="30"/>
      <c r="T1405" s="30"/>
      <c r="U1405" s="30"/>
      <c r="V1405" s="45"/>
      <c r="W1405" s="32"/>
      <c r="X1405" s="46"/>
    </row>
    <row r="1406" spans="1:24" s="33" customFormat="1" ht="15" customHeight="1" x14ac:dyDescent="0.2">
      <c r="A1406" s="23" t="s">
        <v>22</v>
      </c>
      <c r="B1406" s="23">
        <v>800014918</v>
      </c>
      <c r="C1406" s="24" t="s">
        <v>23</v>
      </c>
      <c r="D1406" s="23" t="s">
        <v>28</v>
      </c>
      <c r="E1406" s="23">
        <v>585084</v>
      </c>
      <c r="F1406" s="23" t="s">
        <v>173</v>
      </c>
      <c r="G1406" s="23">
        <f t="shared" si="22"/>
        <v>2025</v>
      </c>
      <c r="H1406" s="25">
        <v>7609890</v>
      </c>
      <c r="I1406" s="26" t="s">
        <v>25</v>
      </c>
      <c r="J1406" s="27">
        <v>45874</v>
      </c>
      <c r="K1406" s="27">
        <v>45896</v>
      </c>
      <c r="L1406" s="25">
        <v>889800</v>
      </c>
      <c r="M1406" s="25">
        <v>1</v>
      </c>
      <c r="N1406" s="28" t="s">
        <v>18</v>
      </c>
      <c r="O1406" s="29"/>
      <c r="P1406" s="29">
        <v>889800</v>
      </c>
      <c r="Q1406" s="30"/>
      <c r="R1406" s="30"/>
      <c r="S1406" s="30"/>
      <c r="T1406" s="30"/>
      <c r="U1406" s="30"/>
      <c r="V1406" s="45"/>
      <c r="W1406" s="32"/>
      <c r="X1406" s="46"/>
    </row>
    <row r="1407" spans="1:24" s="33" customFormat="1" ht="15" customHeight="1" x14ac:dyDescent="0.2">
      <c r="A1407" s="23" t="s">
        <v>22</v>
      </c>
      <c r="B1407" s="23">
        <v>800014918</v>
      </c>
      <c r="C1407" s="24" t="s">
        <v>23</v>
      </c>
      <c r="D1407" s="23" t="s">
        <v>28</v>
      </c>
      <c r="E1407" s="23">
        <v>585576</v>
      </c>
      <c r="F1407" s="23" t="s">
        <v>168</v>
      </c>
      <c r="G1407" s="23">
        <f t="shared" si="22"/>
        <v>2025</v>
      </c>
      <c r="H1407" s="25">
        <v>5716505</v>
      </c>
      <c r="I1407" s="26" t="s">
        <v>25</v>
      </c>
      <c r="J1407" s="27">
        <v>45875</v>
      </c>
      <c r="K1407" s="27">
        <v>45891</v>
      </c>
      <c r="L1407" s="25">
        <v>694900</v>
      </c>
      <c r="M1407" s="25">
        <v>1</v>
      </c>
      <c r="N1407" s="28" t="s">
        <v>18</v>
      </c>
      <c r="O1407" s="29"/>
      <c r="P1407" s="29">
        <v>694900</v>
      </c>
      <c r="Q1407" s="30"/>
      <c r="R1407" s="30"/>
      <c r="S1407" s="30"/>
      <c r="T1407" s="30"/>
      <c r="U1407" s="30"/>
      <c r="V1407" s="45"/>
      <c r="W1407" s="32"/>
      <c r="X1407" s="46"/>
    </row>
    <row r="1408" spans="1:24" s="33" customFormat="1" ht="15" customHeight="1" x14ac:dyDescent="0.2">
      <c r="A1408" s="23" t="s">
        <v>22</v>
      </c>
      <c r="B1408" s="23">
        <v>800014918</v>
      </c>
      <c r="C1408" s="24" t="s">
        <v>23</v>
      </c>
      <c r="D1408" s="23" t="s">
        <v>28</v>
      </c>
      <c r="E1408" s="23">
        <v>585338</v>
      </c>
      <c r="F1408" s="23" t="s">
        <v>170</v>
      </c>
      <c r="G1408" s="23">
        <f t="shared" si="22"/>
        <v>2025</v>
      </c>
      <c r="H1408" s="25">
        <v>3837905</v>
      </c>
      <c r="I1408" s="26" t="s">
        <v>25</v>
      </c>
      <c r="J1408" s="27">
        <v>45875</v>
      </c>
      <c r="K1408" s="27">
        <v>45891</v>
      </c>
      <c r="L1408" s="25">
        <v>3837905</v>
      </c>
      <c r="M1408" s="25">
        <v>1</v>
      </c>
      <c r="N1408" s="28" t="s">
        <v>18</v>
      </c>
      <c r="O1408" s="29"/>
      <c r="P1408" s="29">
        <v>3837905</v>
      </c>
      <c r="Q1408" s="30"/>
      <c r="R1408" s="30"/>
      <c r="S1408" s="30"/>
      <c r="T1408" s="30"/>
      <c r="U1408" s="30"/>
      <c r="V1408" s="45"/>
      <c r="W1408" s="32"/>
      <c r="X1408" s="46"/>
    </row>
    <row r="1409" spans="1:24" s="33" customFormat="1" ht="15" customHeight="1" x14ac:dyDescent="0.2">
      <c r="A1409" s="23" t="s">
        <v>22</v>
      </c>
      <c r="B1409" s="23">
        <v>800014918</v>
      </c>
      <c r="C1409" s="24" t="s">
        <v>23</v>
      </c>
      <c r="D1409" s="23" t="s">
        <v>28</v>
      </c>
      <c r="E1409" s="23">
        <v>585545</v>
      </c>
      <c r="F1409" s="23" t="s">
        <v>169</v>
      </c>
      <c r="G1409" s="23">
        <f t="shared" si="22"/>
        <v>2025</v>
      </c>
      <c r="H1409" s="25">
        <v>1876400</v>
      </c>
      <c r="I1409" s="26" t="s">
        <v>25</v>
      </c>
      <c r="J1409" s="27">
        <v>45875</v>
      </c>
      <c r="K1409" s="27">
        <v>45891</v>
      </c>
      <c r="L1409" s="25">
        <v>1078500</v>
      </c>
      <c r="M1409" s="25">
        <v>1</v>
      </c>
      <c r="N1409" s="28" t="s">
        <v>18</v>
      </c>
      <c r="O1409" s="29"/>
      <c r="P1409" s="29">
        <v>1078500</v>
      </c>
      <c r="Q1409" s="30"/>
      <c r="R1409" s="30"/>
      <c r="S1409" s="30"/>
      <c r="T1409" s="30"/>
      <c r="U1409" s="30"/>
      <c r="V1409" s="45"/>
      <c r="W1409" s="32"/>
      <c r="X1409" s="46"/>
    </row>
    <row r="1410" spans="1:24" s="33" customFormat="1" ht="15" customHeight="1" x14ac:dyDescent="0.2">
      <c r="A1410" s="23" t="s">
        <v>22</v>
      </c>
      <c r="B1410" s="23">
        <v>800014918</v>
      </c>
      <c r="C1410" s="24" t="s">
        <v>23</v>
      </c>
      <c r="D1410" s="23" t="s">
        <v>28</v>
      </c>
      <c r="E1410" s="23">
        <v>585751</v>
      </c>
      <c r="F1410" s="23" t="s">
        <v>167</v>
      </c>
      <c r="G1410" s="23">
        <f t="shared" si="22"/>
        <v>2025</v>
      </c>
      <c r="H1410" s="25">
        <v>5536771</v>
      </c>
      <c r="I1410" s="26" t="s">
        <v>25</v>
      </c>
      <c r="J1410" s="27">
        <v>45876</v>
      </c>
      <c r="K1410" s="27">
        <v>45891</v>
      </c>
      <c r="L1410" s="25">
        <v>807400</v>
      </c>
      <c r="M1410" s="25">
        <v>1</v>
      </c>
      <c r="N1410" s="28" t="s">
        <v>18</v>
      </c>
      <c r="O1410" s="29"/>
      <c r="P1410" s="29">
        <v>807400</v>
      </c>
      <c r="Q1410" s="30"/>
      <c r="R1410" s="30"/>
      <c r="S1410" s="30"/>
      <c r="T1410" s="30"/>
      <c r="U1410" s="30"/>
      <c r="V1410" s="45"/>
      <c r="W1410" s="32"/>
      <c r="X1410" s="46"/>
    </row>
    <row r="1411" spans="1:24" s="33" customFormat="1" ht="15" customHeight="1" x14ac:dyDescent="0.2">
      <c r="A1411" s="23" t="s">
        <v>22</v>
      </c>
      <c r="B1411" s="23">
        <v>800014918</v>
      </c>
      <c r="C1411" s="24" t="s">
        <v>23</v>
      </c>
      <c r="D1411" s="23" t="s">
        <v>28</v>
      </c>
      <c r="E1411" s="23">
        <v>585676</v>
      </c>
      <c r="F1411" s="23" t="s">
        <v>557</v>
      </c>
      <c r="G1411" s="23">
        <f t="shared" si="22"/>
        <v>2025</v>
      </c>
      <c r="H1411" s="25">
        <v>14060109</v>
      </c>
      <c r="I1411" s="26" t="s">
        <v>25</v>
      </c>
      <c r="J1411" s="27">
        <v>45876</v>
      </c>
      <c r="K1411" s="27">
        <v>45906</v>
      </c>
      <c r="L1411" s="25">
        <v>5846400</v>
      </c>
      <c r="M1411" s="25">
        <v>1</v>
      </c>
      <c r="N1411" s="28" t="s">
        <v>18</v>
      </c>
      <c r="O1411" s="29"/>
      <c r="P1411" s="29">
        <v>5846400</v>
      </c>
      <c r="Q1411" s="30"/>
      <c r="R1411" s="30"/>
      <c r="S1411" s="30"/>
      <c r="T1411" s="30"/>
      <c r="U1411" s="30"/>
      <c r="V1411" s="45"/>
      <c r="W1411" s="32"/>
      <c r="X1411" s="46"/>
    </row>
    <row r="1412" spans="1:24" s="33" customFormat="1" ht="15" customHeight="1" x14ac:dyDescent="0.2">
      <c r="A1412" s="23" t="s">
        <v>22</v>
      </c>
      <c r="B1412" s="23">
        <v>800014918</v>
      </c>
      <c r="C1412" s="24" t="s">
        <v>23</v>
      </c>
      <c r="D1412" s="23" t="s">
        <v>28</v>
      </c>
      <c r="E1412" s="23">
        <v>585838</v>
      </c>
      <c r="F1412" s="23" t="s">
        <v>166</v>
      </c>
      <c r="G1412" s="23">
        <f t="shared" si="22"/>
        <v>2025</v>
      </c>
      <c r="H1412" s="25">
        <v>1126939</v>
      </c>
      <c r="I1412" s="26" t="s">
        <v>25</v>
      </c>
      <c r="J1412" s="27">
        <v>45877</v>
      </c>
      <c r="K1412" s="27">
        <v>45890</v>
      </c>
      <c r="L1412" s="25">
        <v>627634</v>
      </c>
      <c r="M1412" s="25">
        <v>1</v>
      </c>
      <c r="N1412" s="28" t="s">
        <v>18</v>
      </c>
      <c r="O1412" s="29"/>
      <c r="P1412" s="29">
        <v>627634</v>
      </c>
      <c r="Q1412" s="30"/>
      <c r="R1412" s="30"/>
      <c r="S1412" s="30"/>
      <c r="T1412" s="30"/>
      <c r="U1412" s="30"/>
      <c r="V1412" s="45"/>
      <c r="W1412" s="32"/>
      <c r="X1412" s="46"/>
    </row>
    <row r="1413" spans="1:24" s="33" customFormat="1" ht="15" customHeight="1" x14ac:dyDescent="0.2">
      <c r="A1413" s="23" t="s">
        <v>22</v>
      </c>
      <c r="B1413" s="23">
        <v>800014918</v>
      </c>
      <c r="C1413" s="24" t="s">
        <v>23</v>
      </c>
      <c r="D1413" s="23" t="s">
        <v>28</v>
      </c>
      <c r="E1413" s="23">
        <v>585881</v>
      </c>
      <c r="F1413" s="23" t="s">
        <v>165</v>
      </c>
      <c r="G1413" s="23">
        <f t="shared" si="22"/>
        <v>2025</v>
      </c>
      <c r="H1413" s="25">
        <v>4162300</v>
      </c>
      <c r="I1413" s="26" t="s">
        <v>25</v>
      </c>
      <c r="J1413" s="27">
        <v>45877</v>
      </c>
      <c r="K1413" s="27">
        <v>45890</v>
      </c>
      <c r="L1413" s="25">
        <v>762600</v>
      </c>
      <c r="M1413" s="25">
        <v>1</v>
      </c>
      <c r="N1413" s="28" t="s">
        <v>18</v>
      </c>
      <c r="O1413" s="29"/>
      <c r="P1413" s="29">
        <v>762600</v>
      </c>
      <c r="Q1413" s="30"/>
      <c r="R1413" s="30"/>
      <c r="S1413" s="30"/>
      <c r="T1413" s="30"/>
      <c r="U1413" s="30"/>
      <c r="V1413" s="45"/>
      <c r="W1413" s="32"/>
      <c r="X1413" s="46"/>
    </row>
    <row r="1414" spans="1:24" s="33" customFormat="1" ht="15" customHeight="1" x14ac:dyDescent="0.2">
      <c r="A1414" s="23" t="s">
        <v>22</v>
      </c>
      <c r="B1414" s="23">
        <v>800014918</v>
      </c>
      <c r="C1414" s="24" t="s">
        <v>23</v>
      </c>
      <c r="D1414" s="23" t="s">
        <v>28</v>
      </c>
      <c r="E1414" s="23">
        <v>585981</v>
      </c>
      <c r="F1414" s="23" t="s">
        <v>164</v>
      </c>
      <c r="G1414" s="23">
        <f t="shared" si="22"/>
        <v>2025</v>
      </c>
      <c r="H1414" s="25">
        <v>12060508</v>
      </c>
      <c r="I1414" s="26" t="s">
        <v>25</v>
      </c>
      <c r="J1414" s="27">
        <v>45878</v>
      </c>
      <c r="K1414" s="27">
        <v>45891</v>
      </c>
      <c r="L1414" s="25">
        <v>999300</v>
      </c>
      <c r="M1414" s="25">
        <v>1</v>
      </c>
      <c r="N1414" s="28" t="s">
        <v>18</v>
      </c>
      <c r="O1414" s="29"/>
      <c r="P1414" s="29">
        <v>999300</v>
      </c>
      <c r="Q1414" s="30"/>
      <c r="R1414" s="30"/>
      <c r="S1414" s="30"/>
      <c r="T1414" s="30"/>
      <c r="U1414" s="30"/>
      <c r="V1414" s="45"/>
      <c r="W1414" s="32"/>
      <c r="X1414" s="46"/>
    </row>
    <row r="1415" spans="1:24" s="33" customFormat="1" ht="15" customHeight="1" x14ac:dyDescent="0.2">
      <c r="A1415" s="23" t="s">
        <v>22</v>
      </c>
      <c r="B1415" s="23">
        <v>800014918</v>
      </c>
      <c r="C1415" s="24" t="s">
        <v>23</v>
      </c>
      <c r="D1415" s="23" t="s">
        <v>28</v>
      </c>
      <c r="E1415" s="23">
        <v>586041</v>
      </c>
      <c r="F1415" s="23" t="s">
        <v>162</v>
      </c>
      <c r="G1415" s="23">
        <f t="shared" si="22"/>
        <v>2025</v>
      </c>
      <c r="H1415" s="25">
        <v>8539803</v>
      </c>
      <c r="I1415" s="26" t="s">
        <v>25</v>
      </c>
      <c r="J1415" s="27">
        <v>45878</v>
      </c>
      <c r="K1415" s="27">
        <v>45891</v>
      </c>
      <c r="L1415" s="25">
        <v>917800</v>
      </c>
      <c r="M1415" s="25">
        <v>1</v>
      </c>
      <c r="N1415" s="28" t="s">
        <v>18</v>
      </c>
      <c r="O1415" s="29"/>
      <c r="P1415" s="29">
        <v>917800</v>
      </c>
      <c r="Q1415" s="30"/>
      <c r="R1415" s="30"/>
      <c r="S1415" s="30"/>
      <c r="T1415" s="30"/>
      <c r="U1415" s="30"/>
      <c r="V1415" s="45"/>
      <c r="W1415" s="32"/>
      <c r="X1415" s="46"/>
    </row>
    <row r="1416" spans="1:24" s="33" customFormat="1" ht="15" customHeight="1" x14ac:dyDescent="0.2">
      <c r="A1416" s="23" t="s">
        <v>22</v>
      </c>
      <c r="B1416" s="23">
        <v>800014918</v>
      </c>
      <c r="C1416" s="24" t="s">
        <v>23</v>
      </c>
      <c r="D1416" s="23" t="s">
        <v>28</v>
      </c>
      <c r="E1416" s="23">
        <v>586067</v>
      </c>
      <c r="F1416" s="23" t="s">
        <v>161</v>
      </c>
      <c r="G1416" s="23">
        <f t="shared" si="22"/>
        <v>2025</v>
      </c>
      <c r="H1416" s="25">
        <v>8304631</v>
      </c>
      <c r="I1416" s="26" t="s">
        <v>25</v>
      </c>
      <c r="J1416" s="27">
        <v>45878</v>
      </c>
      <c r="K1416" s="27">
        <v>45891</v>
      </c>
      <c r="L1416" s="25">
        <v>999300</v>
      </c>
      <c r="M1416" s="25">
        <v>1</v>
      </c>
      <c r="N1416" s="28" t="s">
        <v>18</v>
      </c>
      <c r="O1416" s="29"/>
      <c r="P1416" s="29">
        <v>999300</v>
      </c>
      <c r="Q1416" s="30"/>
      <c r="R1416" s="30"/>
      <c r="S1416" s="30"/>
      <c r="T1416" s="30"/>
      <c r="U1416" s="30"/>
      <c r="V1416" s="45"/>
      <c r="W1416" s="32"/>
      <c r="X1416" s="46"/>
    </row>
    <row r="1417" spans="1:24" s="33" customFormat="1" ht="15" customHeight="1" x14ac:dyDescent="0.2">
      <c r="A1417" s="23" t="s">
        <v>22</v>
      </c>
      <c r="B1417" s="23">
        <v>800014918</v>
      </c>
      <c r="C1417" s="24" t="s">
        <v>23</v>
      </c>
      <c r="D1417" s="23" t="s">
        <v>28</v>
      </c>
      <c r="E1417" s="23">
        <v>586052</v>
      </c>
      <c r="F1417" s="23" t="s">
        <v>558</v>
      </c>
      <c r="G1417" s="23">
        <f t="shared" si="22"/>
        <v>2025</v>
      </c>
      <c r="H1417" s="25">
        <v>86689723</v>
      </c>
      <c r="I1417" s="26" t="s">
        <v>25</v>
      </c>
      <c r="J1417" s="27">
        <v>45878</v>
      </c>
      <c r="K1417" s="27">
        <v>45895</v>
      </c>
      <c r="L1417" s="25">
        <v>65362856</v>
      </c>
      <c r="M1417" s="25">
        <v>1</v>
      </c>
      <c r="N1417" s="28" t="s">
        <v>18</v>
      </c>
      <c r="O1417" s="29"/>
      <c r="P1417" s="29">
        <v>65362856</v>
      </c>
      <c r="Q1417" s="30"/>
      <c r="R1417" s="30"/>
      <c r="S1417" s="30"/>
      <c r="T1417" s="30"/>
      <c r="U1417" s="30"/>
      <c r="V1417" s="45"/>
      <c r="W1417" s="32"/>
      <c r="X1417" s="46"/>
    </row>
    <row r="1418" spans="1:24" s="33" customFormat="1" ht="15" customHeight="1" x14ac:dyDescent="0.2">
      <c r="A1418" s="23" t="s">
        <v>22</v>
      </c>
      <c r="B1418" s="23">
        <v>800014918</v>
      </c>
      <c r="C1418" s="24" t="s">
        <v>23</v>
      </c>
      <c r="D1418" s="23" t="s">
        <v>28</v>
      </c>
      <c r="E1418" s="23">
        <v>586152</v>
      </c>
      <c r="F1418" s="23" t="s">
        <v>160</v>
      </c>
      <c r="G1418" s="23">
        <f t="shared" si="22"/>
        <v>2025</v>
      </c>
      <c r="H1418" s="25">
        <v>5823653</v>
      </c>
      <c r="I1418" s="26" t="s">
        <v>25</v>
      </c>
      <c r="J1418" s="27">
        <v>45878</v>
      </c>
      <c r="K1418" s="27">
        <v>45903</v>
      </c>
      <c r="L1418" s="25">
        <v>2779730</v>
      </c>
      <c r="M1418" s="25">
        <v>1</v>
      </c>
      <c r="N1418" s="28" t="s">
        <v>18</v>
      </c>
      <c r="O1418" s="29"/>
      <c r="P1418" s="29">
        <v>2779730</v>
      </c>
      <c r="Q1418" s="30"/>
      <c r="R1418" s="30"/>
      <c r="S1418" s="30"/>
      <c r="T1418" s="30"/>
      <c r="U1418" s="30"/>
      <c r="V1418" s="45"/>
      <c r="W1418" s="32"/>
      <c r="X1418" s="46"/>
    </row>
    <row r="1419" spans="1:24" s="33" customFormat="1" ht="15" customHeight="1" x14ac:dyDescent="0.2">
      <c r="A1419" s="23" t="s">
        <v>22</v>
      </c>
      <c r="B1419" s="23">
        <v>800014918</v>
      </c>
      <c r="C1419" s="24" t="s">
        <v>23</v>
      </c>
      <c r="D1419" s="23" t="s">
        <v>28</v>
      </c>
      <c r="E1419" s="23">
        <v>586202</v>
      </c>
      <c r="F1419" s="23" t="s">
        <v>159</v>
      </c>
      <c r="G1419" s="23">
        <f t="shared" ref="G1419:G1482" si="23">+YEAR(K1419)</f>
        <v>2025</v>
      </c>
      <c r="H1419" s="25">
        <v>2901179</v>
      </c>
      <c r="I1419" s="26" t="s">
        <v>25</v>
      </c>
      <c r="J1419" s="27">
        <v>45879</v>
      </c>
      <c r="K1419" s="27">
        <v>45891</v>
      </c>
      <c r="L1419" s="25">
        <v>2901179</v>
      </c>
      <c r="M1419" s="25">
        <v>1</v>
      </c>
      <c r="N1419" s="28" t="s">
        <v>18</v>
      </c>
      <c r="O1419" s="29"/>
      <c r="P1419" s="29">
        <v>2901179</v>
      </c>
      <c r="Q1419" s="30"/>
      <c r="R1419" s="30"/>
      <c r="S1419" s="30"/>
      <c r="T1419" s="30"/>
      <c r="U1419" s="30"/>
      <c r="V1419" s="45"/>
      <c r="W1419" s="32"/>
      <c r="X1419" s="46"/>
    </row>
    <row r="1420" spans="1:24" s="33" customFormat="1" ht="15" customHeight="1" x14ac:dyDescent="0.2">
      <c r="A1420" s="23" t="s">
        <v>22</v>
      </c>
      <c r="B1420" s="23">
        <v>800014918</v>
      </c>
      <c r="C1420" s="24" t="s">
        <v>23</v>
      </c>
      <c r="D1420" s="23" t="s">
        <v>28</v>
      </c>
      <c r="E1420" s="23">
        <v>586331</v>
      </c>
      <c r="F1420" s="23" t="s">
        <v>156</v>
      </c>
      <c r="G1420" s="23">
        <f t="shared" si="23"/>
        <v>2025</v>
      </c>
      <c r="H1420" s="25">
        <v>10655079</v>
      </c>
      <c r="I1420" s="26" t="s">
        <v>25</v>
      </c>
      <c r="J1420" s="27">
        <v>45880</v>
      </c>
      <c r="K1420" s="27">
        <v>45891</v>
      </c>
      <c r="L1420" s="25">
        <v>999300</v>
      </c>
      <c r="M1420" s="25">
        <v>1</v>
      </c>
      <c r="N1420" s="28" t="s">
        <v>18</v>
      </c>
      <c r="O1420" s="29"/>
      <c r="P1420" s="29">
        <v>999300</v>
      </c>
      <c r="Q1420" s="30"/>
      <c r="R1420" s="30"/>
      <c r="S1420" s="30"/>
      <c r="T1420" s="30"/>
      <c r="U1420" s="30"/>
      <c r="V1420" s="45"/>
      <c r="W1420" s="32"/>
      <c r="X1420" s="46"/>
    </row>
    <row r="1421" spans="1:24" s="33" customFormat="1" ht="15" customHeight="1" x14ac:dyDescent="0.2">
      <c r="A1421" s="23" t="s">
        <v>22</v>
      </c>
      <c r="B1421" s="23">
        <v>800014918</v>
      </c>
      <c r="C1421" s="24" t="s">
        <v>23</v>
      </c>
      <c r="D1421" s="23" t="s">
        <v>28</v>
      </c>
      <c r="E1421" s="23">
        <v>586588</v>
      </c>
      <c r="F1421" s="23" t="s">
        <v>153</v>
      </c>
      <c r="G1421" s="23">
        <f t="shared" si="23"/>
        <v>2025</v>
      </c>
      <c r="H1421" s="25">
        <v>19110427</v>
      </c>
      <c r="I1421" s="26" t="s">
        <v>25</v>
      </c>
      <c r="J1421" s="27">
        <v>45881</v>
      </c>
      <c r="K1421" s="27">
        <v>45891</v>
      </c>
      <c r="L1421" s="25">
        <v>14906133</v>
      </c>
      <c r="M1421" s="25">
        <v>1</v>
      </c>
      <c r="N1421" s="28" t="s">
        <v>18</v>
      </c>
      <c r="O1421" s="29"/>
      <c r="P1421" s="29">
        <v>14906133</v>
      </c>
      <c r="Q1421" s="30"/>
      <c r="R1421" s="30"/>
      <c r="S1421" s="30"/>
      <c r="T1421" s="30"/>
      <c r="U1421" s="30"/>
      <c r="V1421" s="45"/>
      <c r="W1421" s="32"/>
      <c r="X1421" s="46"/>
    </row>
    <row r="1422" spans="1:24" s="33" customFormat="1" ht="15" customHeight="1" x14ac:dyDescent="0.2">
      <c r="A1422" s="23" t="s">
        <v>22</v>
      </c>
      <c r="B1422" s="23">
        <v>800014918</v>
      </c>
      <c r="C1422" s="24" t="s">
        <v>23</v>
      </c>
      <c r="D1422" s="23" t="s">
        <v>28</v>
      </c>
      <c r="E1422" s="23">
        <v>586506</v>
      </c>
      <c r="F1422" s="23" t="s">
        <v>154</v>
      </c>
      <c r="G1422" s="23">
        <f t="shared" si="23"/>
        <v>2025</v>
      </c>
      <c r="H1422" s="25">
        <v>31141889</v>
      </c>
      <c r="I1422" s="26" t="s">
        <v>25</v>
      </c>
      <c r="J1422" s="27">
        <v>45881</v>
      </c>
      <c r="K1422" s="27">
        <v>45895</v>
      </c>
      <c r="L1422" s="25">
        <v>1054800</v>
      </c>
      <c r="M1422" s="25">
        <v>1</v>
      </c>
      <c r="N1422" s="28" t="s">
        <v>18</v>
      </c>
      <c r="O1422" s="29"/>
      <c r="P1422" s="29">
        <v>1054800</v>
      </c>
      <c r="Q1422" s="30"/>
      <c r="R1422" s="30"/>
      <c r="S1422" s="30"/>
      <c r="T1422" s="30"/>
      <c r="U1422" s="30"/>
      <c r="V1422" s="45"/>
      <c r="W1422" s="32"/>
      <c r="X1422" s="46"/>
    </row>
    <row r="1423" spans="1:24" s="33" customFormat="1" ht="15" customHeight="1" x14ac:dyDescent="0.2">
      <c r="A1423" s="23" t="s">
        <v>22</v>
      </c>
      <c r="B1423" s="23">
        <v>800014918</v>
      </c>
      <c r="C1423" s="24" t="s">
        <v>23</v>
      </c>
      <c r="D1423" s="23" t="s">
        <v>28</v>
      </c>
      <c r="E1423" s="23">
        <v>586647</v>
      </c>
      <c r="F1423" s="23" t="s">
        <v>151</v>
      </c>
      <c r="G1423" s="23">
        <f t="shared" si="23"/>
        <v>2025</v>
      </c>
      <c r="H1423" s="25">
        <v>20934564</v>
      </c>
      <c r="I1423" s="26" t="s">
        <v>25</v>
      </c>
      <c r="J1423" s="27">
        <v>45881</v>
      </c>
      <c r="K1423" s="27">
        <v>45896</v>
      </c>
      <c r="L1423" s="25">
        <v>3582600</v>
      </c>
      <c r="M1423" s="25">
        <v>1</v>
      </c>
      <c r="N1423" s="28" t="s">
        <v>18</v>
      </c>
      <c r="O1423" s="29"/>
      <c r="P1423" s="29">
        <v>3582600</v>
      </c>
      <c r="Q1423" s="30"/>
      <c r="R1423" s="30"/>
      <c r="S1423" s="30"/>
      <c r="T1423" s="30"/>
      <c r="U1423" s="30"/>
      <c r="V1423" s="45"/>
      <c r="W1423" s="32"/>
      <c r="X1423" s="46"/>
    </row>
    <row r="1424" spans="1:24" s="33" customFormat="1" ht="15" customHeight="1" x14ac:dyDescent="0.2">
      <c r="A1424" s="23" t="s">
        <v>22</v>
      </c>
      <c r="B1424" s="23">
        <v>800014918</v>
      </c>
      <c r="C1424" s="24" t="s">
        <v>23</v>
      </c>
      <c r="D1424" s="23" t="s">
        <v>28</v>
      </c>
      <c r="E1424" s="23">
        <v>586700</v>
      </c>
      <c r="F1424" s="23" t="s">
        <v>150</v>
      </c>
      <c r="G1424" s="23">
        <f t="shared" si="23"/>
        <v>2025</v>
      </c>
      <c r="H1424" s="25">
        <v>3962879</v>
      </c>
      <c r="I1424" s="26" t="s">
        <v>25</v>
      </c>
      <c r="J1424" s="27">
        <v>45881</v>
      </c>
      <c r="K1424" s="27">
        <v>45896</v>
      </c>
      <c r="L1424" s="25">
        <v>762600</v>
      </c>
      <c r="M1424" s="25">
        <v>1</v>
      </c>
      <c r="N1424" s="28" t="s">
        <v>18</v>
      </c>
      <c r="O1424" s="29"/>
      <c r="P1424" s="29">
        <v>762600</v>
      </c>
      <c r="Q1424" s="30"/>
      <c r="R1424" s="30"/>
      <c r="S1424" s="30"/>
      <c r="T1424" s="30"/>
      <c r="U1424" s="30"/>
      <c r="V1424" s="45"/>
      <c r="W1424" s="32"/>
      <c r="X1424" s="46"/>
    </row>
    <row r="1425" spans="1:24" s="33" customFormat="1" ht="15" customHeight="1" x14ac:dyDescent="0.2">
      <c r="A1425" s="23" t="s">
        <v>22</v>
      </c>
      <c r="B1425" s="23">
        <v>800014918</v>
      </c>
      <c r="C1425" s="24" t="s">
        <v>23</v>
      </c>
      <c r="D1425" s="23" t="s">
        <v>28</v>
      </c>
      <c r="E1425" s="23">
        <v>586557</v>
      </c>
      <c r="F1425" s="23" t="s">
        <v>572</v>
      </c>
      <c r="G1425" s="23">
        <f t="shared" si="23"/>
        <v>2025</v>
      </c>
      <c r="H1425" s="25">
        <v>14615802</v>
      </c>
      <c r="I1425" s="26" t="s">
        <v>27</v>
      </c>
      <c r="J1425" s="27">
        <v>45881</v>
      </c>
      <c r="K1425" s="27">
        <v>45899</v>
      </c>
      <c r="L1425" s="25">
        <v>11400326</v>
      </c>
      <c r="M1425" s="25">
        <v>2</v>
      </c>
      <c r="N1425" s="28" t="s">
        <v>18</v>
      </c>
      <c r="O1425" s="29"/>
      <c r="P1425" s="29">
        <v>11400326</v>
      </c>
      <c r="Q1425" s="30"/>
      <c r="R1425" s="30"/>
      <c r="S1425" s="30"/>
      <c r="T1425" s="30"/>
      <c r="U1425" s="30"/>
      <c r="V1425" s="45"/>
      <c r="W1425" s="32"/>
      <c r="X1425" s="46"/>
    </row>
    <row r="1426" spans="1:24" s="33" customFormat="1" ht="15" customHeight="1" x14ac:dyDescent="0.2">
      <c r="A1426" s="23" t="s">
        <v>22</v>
      </c>
      <c r="B1426" s="23">
        <v>800014918</v>
      </c>
      <c r="C1426" s="24" t="s">
        <v>23</v>
      </c>
      <c r="D1426" s="23" t="s">
        <v>28</v>
      </c>
      <c r="E1426" s="23">
        <v>587117</v>
      </c>
      <c r="F1426" s="23" t="s">
        <v>148</v>
      </c>
      <c r="G1426" s="23">
        <f t="shared" si="23"/>
        <v>2025</v>
      </c>
      <c r="H1426" s="25">
        <v>6994211</v>
      </c>
      <c r="I1426" s="26" t="s">
        <v>25</v>
      </c>
      <c r="J1426" s="27">
        <v>45882</v>
      </c>
      <c r="K1426" s="27">
        <v>45891</v>
      </c>
      <c r="L1426" s="25">
        <v>1045400</v>
      </c>
      <c r="M1426" s="25">
        <v>1</v>
      </c>
      <c r="N1426" s="28" t="s">
        <v>18</v>
      </c>
      <c r="O1426" s="29"/>
      <c r="P1426" s="29">
        <v>1045400</v>
      </c>
      <c r="Q1426" s="30"/>
      <c r="R1426" s="30"/>
      <c r="S1426" s="30"/>
      <c r="T1426" s="30"/>
      <c r="U1426" s="30"/>
      <c r="V1426" s="45"/>
      <c r="W1426" s="32"/>
      <c r="X1426" s="46"/>
    </row>
    <row r="1427" spans="1:24" s="33" customFormat="1" ht="15" customHeight="1" x14ac:dyDescent="0.2">
      <c r="A1427" s="23" t="s">
        <v>22</v>
      </c>
      <c r="B1427" s="23">
        <v>800014918</v>
      </c>
      <c r="C1427" s="24" t="s">
        <v>23</v>
      </c>
      <c r="D1427" s="23" t="s">
        <v>28</v>
      </c>
      <c r="E1427" s="23">
        <v>587038</v>
      </c>
      <c r="F1427" s="23" t="s">
        <v>149</v>
      </c>
      <c r="G1427" s="23">
        <f t="shared" si="23"/>
        <v>2025</v>
      </c>
      <c r="H1427" s="25">
        <v>33449227</v>
      </c>
      <c r="I1427" s="26" t="s">
        <v>25</v>
      </c>
      <c r="J1427" s="27">
        <v>45882</v>
      </c>
      <c r="K1427" s="27">
        <v>45903</v>
      </c>
      <c r="L1427" s="25">
        <v>1236400</v>
      </c>
      <c r="M1427" s="25">
        <v>1</v>
      </c>
      <c r="N1427" s="28" t="s">
        <v>18</v>
      </c>
      <c r="O1427" s="29"/>
      <c r="P1427" s="29">
        <v>1236400</v>
      </c>
      <c r="Q1427" s="30"/>
      <c r="R1427" s="30"/>
      <c r="S1427" s="30"/>
      <c r="T1427" s="30"/>
      <c r="U1427" s="30"/>
      <c r="V1427" s="45"/>
      <c r="W1427" s="32"/>
      <c r="X1427" s="46"/>
    </row>
    <row r="1428" spans="1:24" s="33" customFormat="1" ht="15" customHeight="1" x14ac:dyDescent="0.2">
      <c r="A1428" s="23" t="s">
        <v>22</v>
      </c>
      <c r="B1428" s="23">
        <v>800014918</v>
      </c>
      <c r="C1428" s="24" t="s">
        <v>23</v>
      </c>
      <c r="D1428" s="23" t="s">
        <v>28</v>
      </c>
      <c r="E1428" s="23">
        <v>587426</v>
      </c>
      <c r="F1428" s="23" t="s">
        <v>143</v>
      </c>
      <c r="G1428" s="23">
        <f t="shared" si="23"/>
        <v>2025</v>
      </c>
      <c r="H1428" s="25">
        <v>6460111</v>
      </c>
      <c r="I1428" s="26" t="s">
        <v>25</v>
      </c>
      <c r="J1428" s="27">
        <v>45883</v>
      </c>
      <c r="K1428" s="27">
        <v>45891</v>
      </c>
      <c r="L1428" s="25">
        <v>5814100</v>
      </c>
      <c r="M1428" s="25">
        <v>1</v>
      </c>
      <c r="N1428" s="28" t="s">
        <v>18</v>
      </c>
      <c r="O1428" s="29"/>
      <c r="P1428" s="29">
        <v>5814100</v>
      </c>
      <c r="Q1428" s="30"/>
      <c r="R1428" s="30"/>
      <c r="S1428" s="30"/>
      <c r="T1428" s="30"/>
      <c r="U1428" s="30"/>
      <c r="V1428" s="45"/>
      <c r="W1428" s="32"/>
      <c r="X1428" s="46"/>
    </row>
    <row r="1429" spans="1:24" s="33" customFormat="1" ht="15" customHeight="1" x14ac:dyDescent="0.2">
      <c r="A1429" s="23" t="s">
        <v>22</v>
      </c>
      <c r="B1429" s="23">
        <v>800014918</v>
      </c>
      <c r="C1429" s="24" t="s">
        <v>23</v>
      </c>
      <c r="D1429" s="23" t="s">
        <v>28</v>
      </c>
      <c r="E1429" s="23">
        <v>587424</v>
      </c>
      <c r="F1429" s="23" t="s">
        <v>144</v>
      </c>
      <c r="G1429" s="23">
        <f t="shared" si="23"/>
        <v>2025</v>
      </c>
      <c r="H1429" s="25">
        <v>26774003</v>
      </c>
      <c r="I1429" s="26" t="s">
        <v>25</v>
      </c>
      <c r="J1429" s="27">
        <v>45883</v>
      </c>
      <c r="K1429" s="27">
        <v>45895</v>
      </c>
      <c r="L1429" s="25">
        <v>3193364</v>
      </c>
      <c r="M1429" s="25">
        <v>1</v>
      </c>
      <c r="N1429" s="28" t="s">
        <v>18</v>
      </c>
      <c r="O1429" s="29"/>
      <c r="P1429" s="29">
        <v>3193364</v>
      </c>
      <c r="Q1429" s="30"/>
      <c r="R1429" s="30"/>
      <c r="S1429" s="30"/>
      <c r="T1429" s="30"/>
      <c r="U1429" s="30"/>
      <c r="V1429" s="45"/>
      <c r="W1429" s="32"/>
      <c r="X1429" s="46"/>
    </row>
    <row r="1430" spans="1:24" s="33" customFormat="1" ht="15" customHeight="1" x14ac:dyDescent="0.2">
      <c r="A1430" s="23" t="s">
        <v>22</v>
      </c>
      <c r="B1430" s="23">
        <v>800014918</v>
      </c>
      <c r="C1430" s="24" t="s">
        <v>23</v>
      </c>
      <c r="D1430" s="23" t="s">
        <v>28</v>
      </c>
      <c r="E1430" s="23">
        <v>587309</v>
      </c>
      <c r="F1430" s="23" t="s">
        <v>147</v>
      </c>
      <c r="G1430" s="23">
        <f t="shared" si="23"/>
        <v>2025</v>
      </c>
      <c r="H1430" s="25">
        <v>5100226</v>
      </c>
      <c r="I1430" s="26" t="s">
        <v>25</v>
      </c>
      <c r="J1430" s="27">
        <v>45883</v>
      </c>
      <c r="K1430" s="27">
        <v>45896</v>
      </c>
      <c r="L1430" s="25">
        <v>4590203</v>
      </c>
      <c r="M1430" s="25">
        <v>1</v>
      </c>
      <c r="N1430" s="28" t="s">
        <v>18</v>
      </c>
      <c r="O1430" s="29"/>
      <c r="P1430" s="29">
        <v>4590203</v>
      </c>
      <c r="Q1430" s="30"/>
      <c r="R1430" s="30"/>
      <c r="S1430" s="30"/>
      <c r="T1430" s="30"/>
      <c r="U1430" s="30"/>
      <c r="V1430" s="45"/>
      <c r="W1430" s="32"/>
      <c r="X1430" s="46"/>
    </row>
    <row r="1431" spans="1:24" s="33" customFormat="1" ht="15" customHeight="1" x14ac:dyDescent="0.2">
      <c r="A1431" s="23" t="s">
        <v>22</v>
      </c>
      <c r="B1431" s="23">
        <v>800014918</v>
      </c>
      <c r="C1431" s="24" t="s">
        <v>23</v>
      </c>
      <c r="D1431" s="23" t="s">
        <v>28</v>
      </c>
      <c r="E1431" s="23">
        <v>587521</v>
      </c>
      <c r="F1431" s="23" t="s">
        <v>142</v>
      </c>
      <c r="G1431" s="23">
        <f t="shared" si="23"/>
        <v>2025</v>
      </c>
      <c r="H1431" s="25">
        <v>12810224</v>
      </c>
      <c r="I1431" s="26" t="s">
        <v>25</v>
      </c>
      <c r="J1431" s="27">
        <v>45883</v>
      </c>
      <c r="K1431" s="27">
        <v>45896</v>
      </c>
      <c r="L1431" s="25">
        <v>11529202</v>
      </c>
      <c r="M1431" s="25">
        <v>1</v>
      </c>
      <c r="N1431" s="28" t="s">
        <v>18</v>
      </c>
      <c r="O1431" s="29"/>
      <c r="P1431" s="29">
        <v>11529202</v>
      </c>
      <c r="Q1431" s="30"/>
      <c r="R1431" s="30"/>
      <c r="S1431" s="30"/>
      <c r="T1431" s="30"/>
      <c r="U1431" s="30"/>
      <c r="V1431" s="45"/>
      <c r="W1431" s="32"/>
      <c r="X1431" s="46"/>
    </row>
    <row r="1432" spans="1:24" s="33" customFormat="1" ht="15" customHeight="1" x14ac:dyDescent="0.2">
      <c r="A1432" s="23" t="s">
        <v>22</v>
      </c>
      <c r="B1432" s="23">
        <v>800014918</v>
      </c>
      <c r="C1432" s="24" t="s">
        <v>23</v>
      </c>
      <c r="D1432" s="23" t="s">
        <v>28</v>
      </c>
      <c r="E1432" s="23">
        <v>587372</v>
      </c>
      <c r="F1432" s="23" t="s">
        <v>146</v>
      </c>
      <c r="G1432" s="23">
        <f t="shared" si="23"/>
        <v>2025</v>
      </c>
      <c r="H1432" s="25">
        <v>6509172</v>
      </c>
      <c r="I1432" s="26" t="s">
        <v>25</v>
      </c>
      <c r="J1432" s="27">
        <v>45883</v>
      </c>
      <c r="K1432" s="27">
        <v>45903</v>
      </c>
      <c r="L1432" s="25">
        <v>5858255</v>
      </c>
      <c r="M1432" s="25">
        <v>1</v>
      </c>
      <c r="N1432" s="28" t="s">
        <v>18</v>
      </c>
      <c r="O1432" s="29"/>
      <c r="P1432" s="29">
        <v>5858255</v>
      </c>
      <c r="Q1432" s="30"/>
      <c r="R1432" s="30"/>
      <c r="S1432" s="30"/>
      <c r="T1432" s="30"/>
      <c r="U1432" s="30"/>
      <c r="V1432" s="45"/>
      <c r="W1432" s="32"/>
      <c r="X1432" s="46"/>
    </row>
    <row r="1433" spans="1:24" s="33" customFormat="1" ht="15" customHeight="1" x14ac:dyDescent="0.2">
      <c r="A1433" s="23" t="s">
        <v>22</v>
      </c>
      <c r="B1433" s="23">
        <v>800014918</v>
      </c>
      <c r="C1433" s="24" t="s">
        <v>23</v>
      </c>
      <c r="D1433" s="23" t="s">
        <v>28</v>
      </c>
      <c r="E1433" s="23">
        <v>587412</v>
      </c>
      <c r="F1433" s="23" t="s">
        <v>145</v>
      </c>
      <c r="G1433" s="23">
        <f t="shared" si="23"/>
        <v>2025</v>
      </c>
      <c r="H1433" s="25">
        <v>2919800</v>
      </c>
      <c r="I1433" s="26" t="s">
        <v>25</v>
      </c>
      <c r="J1433" s="27">
        <v>45883</v>
      </c>
      <c r="K1433" s="27">
        <v>45906</v>
      </c>
      <c r="L1433" s="25">
        <v>2919800</v>
      </c>
      <c r="M1433" s="25">
        <v>1</v>
      </c>
      <c r="N1433" s="28" t="s">
        <v>18</v>
      </c>
      <c r="O1433" s="29"/>
      <c r="P1433" s="29">
        <v>2919800</v>
      </c>
      <c r="Q1433" s="30"/>
      <c r="R1433" s="30"/>
      <c r="S1433" s="30"/>
      <c r="T1433" s="30"/>
      <c r="U1433" s="30"/>
      <c r="V1433" s="45"/>
      <c r="W1433" s="32"/>
      <c r="X1433" s="46"/>
    </row>
    <row r="1434" spans="1:24" s="33" customFormat="1" ht="15" customHeight="1" x14ac:dyDescent="0.2">
      <c r="A1434" s="23" t="s">
        <v>22</v>
      </c>
      <c r="B1434" s="23">
        <v>800014918</v>
      </c>
      <c r="C1434" s="24" t="s">
        <v>23</v>
      </c>
      <c r="D1434" s="23" t="s">
        <v>28</v>
      </c>
      <c r="E1434" s="23">
        <v>587867</v>
      </c>
      <c r="F1434" s="23" t="s">
        <v>547</v>
      </c>
      <c r="G1434" s="23">
        <f t="shared" si="23"/>
        <v>2025</v>
      </c>
      <c r="H1434" s="25">
        <v>8712291</v>
      </c>
      <c r="I1434" s="26" t="s">
        <v>25</v>
      </c>
      <c r="J1434" s="27">
        <v>45884</v>
      </c>
      <c r="K1434" s="27">
        <v>45891</v>
      </c>
      <c r="L1434" s="25">
        <v>3312297</v>
      </c>
      <c r="M1434" s="25">
        <v>1</v>
      </c>
      <c r="N1434" s="28" t="s">
        <v>18</v>
      </c>
      <c r="O1434" s="29"/>
      <c r="P1434" s="29">
        <v>3312297</v>
      </c>
      <c r="Q1434" s="30"/>
      <c r="R1434" s="30"/>
      <c r="S1434" s="30"/>
      <c r="T1434" s="30"/>
      <c r="U1434" s="30"/>
      <c r="V1434" s="45"/>
      <c r="W1434" s="32"/>
      <c r="X1434" s="46"/>
    </row>
    <row r="1435" spans="1:24" s="33" customFormat="1" ht="15" customHeight="1" x14ac:dyDescent="0.2">
      <c r="A1435" s="23" t="s">
        <v>22</v>
      </c>
      <c r="B1435" s="23">
        <v>800014918</v>
      </c>
      <c r="C1435" s="24" t="s">
        <v>23</v>
      </c>
      <c r="D1435" s="23" t="s">
        <v>28</v>
      </c>
      <c r="E1435" s="23">
        <v>587881</v>
      </c>
      <c r="F1435" s="23" t="s">
        <v>141</v>
      </c>
      <c r="G1435" s="23">
        <f t="shared" si="23"/>
        <v>2025</v>
      </c>
      <c r="H1435" s="25">
        <v>3043912</v>
      </c>
      <c r="I1435" s="26" t="s">
        <v>25</v>
      </c>
      <c r="J1435" s="27">
        <v>45884</v>
      </c>
      <c r="K1435" s="27">
        <v>45891</v>
      </c>
      <c r="L1435" s="25">
        <v>3043912</v>
      </c>
      <c r="M1435" s="25">
        <v>1</v>
      </c>
      <c r="N1435" s="28" t="s">
        <v>18</v>
      </c>
      <c r="O1435" s="29"/>
      <c r="P1435" s="29">
        <v>3043912</v>
      </c>
      <c r="Q1435" s="30"/>
      <c r="R1435" s="30"/>
      <c r="S1435" s="30"/>
      <c r="T1435" s="30"/>
      <c r="U1435" s="30"/>
      <c r="V1435" s="45"/>
      <c r="W1435" s="32"/>
      <c r="X1435" s="46"/>
    </row>
    <row r="1436" spans="1:24" s="33" customFormat="1" ht="15" customHeight="1" x14ac:dyDescent="0.2">
      <c r="A1436" s="23" t="s">
        <v>22</v>
      </c>
      <c r="B1436" s="23">
        <v>800014918</v>
      </c>
      <c r="C1436" s="24" t="s">
        <v>23</v>
      </c>
      <c r="D1436" s="23" t="s">
        <v>28</v>
      </c>
      <c r="E1436" s="23">
        <v>587883</v>
      </c>
      <c r="F1436" s="23" t="s">
        <v>140</v>
      </c>
      <c r="G1436" s="23">
        <f t="shared" si="23"/>
        <v>2025</v>
      </c>
      <c r="H1436" s="25">
        <v>9872814</v>
      </c>
      <c r="I1436" s="26" t="s">
        <v>25</v>
      </c>
      <c r="J1436" s="27">
        <v>45884</v>
      </c>
      <c r="K1436" s="27">
        <v>45903</v>
      </c>
      <c r="L1436" s="25">
        <v>1180738</v>
      </c>
      <c r="M1436" s="25">
        <v>1</v>
      </c>
      <c r="N1436" s="28" t="s">
        <v>18</v>
      </c>
      <c r="O1436" s="29"/>
      <c r="P1436" s="29">
        <v>1180738</v>
      </c>
      <c r="Q1436" s="30"/>
      <c r="R1436" s="30"/>
      <c r="S1436" s="30"/>
      <c r="T1436" s="30"/>
      <c r="U1436" s="30"/>
      <c r="V1436" s="45"/>
      <c r="W1436" s="32"/>
      <c r="X1436" s="46"/>
    </row>
    <row r="1437" spans="1:24" s="33" customFormat="1" ht="15" customHeight="1" x14ac:dyDescent="0.2">
      <c r="A1437" s="23" t="s">
        <v>22</v>
      </c>
      <c r="B1437" s="23">
        <v>800014918</v>
      </c>
      <c r="C1437" s="24" t="s">
        <v>23</v>
      </c>
      <c r="D1437" s="23" t="s">
        <v>28</v>
      </c>
      <c r="E1437" s="23">
        <v>587927</v>
      </c>
      <c r="F1437" s="23" t="s">
        <v>139</v>
      </c>
      <c r="G1437" s="23">
        <f t="shared" si="23"/>
        <v>2025</v>
      </c>
      <c r="H1437" s="25">
        <v>12690351</v>
      </c>
      <c r="I1437" s="26" t="s">
        <v>25</v>
      </c>
      <c r="J1437" s="27">
        <v>45884</v>
      </c>
      <c r="K1437" s="27">
        <v>45903</v>
      </c>
      <c r="L1437" s="25">
        <v>11421316</v>
      </c>
      <c r="M1437" s="25">
        <v>1</v>
      </c>
      <c r="N1437" s="28" t="s">
        <v>18</v>
      </c>
      <c r="O1437" s="29"/>
      <c r="P1437" s="29">
        <v>11421316</v>
      </c>
      <c r="Q1437" s="30"/>
      <c r="R1437" s="30"/>
      <c r="S1437" s="30"/>
      <c r="T1437" s="30"/>
      <c r="U1437" s="30"/>
      <c r="V1437" s="45"/>
      <c r="W1437" s="32"/>
      <c r="X1437" s="46"/>
    </row>
    <row r="1438" spans="1:24" s="33" customFormat="1" ht="15" customHeight="1" x14ac:dyDescent="0.2">
      <c r="A1438" s="23" t="s">
        <v>22</v>
      </c>
      <c r="B1438" s="23">
        <v>800014918</v>
      </c>
      <c r="C1438" s="24" t="s">
        <v>23</v>
      </c>
      <c r="D1438" s="23" t="s">
        <v>28</v>
      </c>
      <c r="E1438" s="23">
        <v>588423</v>
      </c>
      <c r="F1438" s="23" t="s">
        <v>138</v>
      </c>
      <c r="G1438" s="23">
        <f t="shared" si="23"/>
        <v>2025</v>
      </c>
      <c r="H1438" s="25">
        <v>3812938</v>
      </c>
      <c r="I1438" s="26" t="s">
        <v>25</v>
      </c>
      <c r="J1438" s="27">
        <v>45888</v>
      </c>
      <c r="K1438" s="27">
        <v>45903</v>
      </c>
      <c r="L1438" s="25">
        <v>1050300</v>
      </c>
      <c r="M1438" s="25">
        <v>1</v>
      </c>
      <c r="N1438" s="28" t="s">
        <v>18</v>
      </c>
      <c r="O1438" s="29"/>
      <c r="P1438" s="29">
        <v>1050300</v>
      </c>
      <c r="Q1438" s="30"/>
      <c r="R1438" s="30"/>
      <c r="S1438" s="30"/>
      <c r="T1438" s="30"/>
      <c r="U1438" s="30"/>
      <c r="V1438" s="45"/>
      <c r="W1438" s="32"/>
      <c r="X1438" s="46"/>
    </row>
    <row r="1439" spans="1:24" s="33" customFormat="1" ht="15" customHeight="1" x14ac:dyDescent="0.2">
      <c r="A1439" s="23" t="s">
        <v>22</v>
      </c>
      <c r="B1439" s="23">
        <v>800014918</v>
      </c>
      <c r="C1439" s="24" t="s">
        <v>23</v>
      </c>
      <c r="D1439" s="23" t="s">
        <v>28</v>
      </c>
      <c r="E1439" s="23">
        <v>588573</v>
      </c>
      <c r="F1439" s="23" t="s">
        <v>137</v>
      </c>
      <c r="G1439" s="23">
        <f t="shared" si="23"/>
        <v>2025</v>
      </c>
      <c r="H1439" s="25">
        <v>3704190</v>
      </c>
      <c r="I1439" s="26" t="s">
        <v>25</v>
      </c>
      <c r="J1439" s="27">
        <v>45888</v>
      </c>
      <c r="K1439" s="27">
        <v>45903</v>
      </c>
      <c r="L1439" s="25">
        <v>999300</v>
      </c>
      <c r="M1439" s="25">
        <v>1</v>
      </c>
      <c r="N1439" s="28" t="s">
        <v>18</v>
      </c>
      <c r="O1439" s="29"/>
      <c r="P1439" s="29">
        <v>999300</v>
      </c>
      <c r="Q1439" s="30"/>
      <c r="R1439" s="30"/>
      <c r="S1439" s="30"/>
      <c r="T1439" s="30"/>
      <c r="U1439" s="30"/>
      <c r="V1439" s="45"/>
      <c r="W1439" s="32"/>
      <c r="X1439" s="46"/>
    </row>
    <row r="1440" spans="1:24" s="33" customFormat="1" ht="15" customHeight="1" x14ac:dyDescent="0.2">
      <c r="A1440" s="23" t="s">
        <v>22</v>
      </c>
      <c r="B1440" s="23">
        <v>800014918</v>
      </c>
      <c r="C1440" s="24" t="s">
        <v>23</v>
      </c>
      <c r="D1440" s="23" t="s">
        <v>28</v>
      </c>
      <c r="E1440" s="23">
        <v>588766</v>
      </c>
      <c r="F1440" s="23" t="s">
        <v>136</v>
      </c>
      <c r="G1440" s="23">
        <f t="shared" si="23"/>
        <v>2025</v>
      </c>
      <c r="H1440" s="25">
        <v>39414507</v>
      </c>
      <c r="I1440" s="26" t="s">
        <v>25</v>
      </c>
      <c r="J1440" s="27">
        <v>45889</v>
      </c>
      <c r="K1440" s="27">
        <v>45896</v>
      </c>
      <c r="L1440" s="25">
        <v>3627738</v>
      </c>
      <c r="M1440" s="25">
        <v>1</v>
      </c>
      <c r="N1440" s="28" t="s">
        <v>18</v>
      </c>
      <c r="O1440" s="29"/>
      <c r="P1440" s="29">
        <v>3627738</v>
      </c>
      <c r="Q1440" s="30"/>
      <c r="R1440" s="30"/>
      <c r="S1440" s="30"/>
      <c r="T1440" s="30"/>
      <c r="U1440" s="30"/>
      <c r="V1440" s="45"/>
      <c r="W1440" s="32"/>
      <c r="X1440" s="46"/>
    </row>
    <row r="1441" spans="1:24" s="33" customFormat="1" ht="15" customHeight="1" x14ac:dyDescent="0.2">
      <c r="A1441" s="23" t="s">
        <v>22</v>
      </c>
      <c r="B1441" s="23">
        <v>800014918</v>
      </c>
      <c r="C1441" s="24" t="s">
        <v>23</v>
      </c>
      <c r="D1441" s="23" t="s">
        <v>28</v>
      </c>
      <c r="E1441" s="23">
        <v>588845</v>
      </c>
      <c r="F1441" s="23" t="s">
        <v>135</v>
      </c>
      <c r="G1441" s="23">
        <f t="shared" si="23"/>
        <v>2025</v>
      </c>
      <c r="H1441" s="25">
        <v>4974700</v>
      </c>
      <c r="I1441" s="26" t="s">
        <v>25</v>
      </c>
      <c r="J1441" s="27">
        <v>45889</v>
      </c>
      <c r="K1441" s="27">
        <v>45896</v>
      </c>
      <c r="L1441" s="25">
        <v>3260500</v>
      </c>
      <c r="M1441" s="25">
        <v>1</v>
      </c>
      <c r="N1441" s="28" t="s">
        <v>18</v>
      </c>
      <c r="O1441" s="29"/>
      <c r="P1441" s="29">
        <v>3260500</v>
      </c>
      <c r="Q1441" s="30"/>
      <c r="R1441" s="30"/>
      <c r="S1441" s="30"/>
      <c r="T1441" s="30"/>
      <c r="U1441" s="30"/>
      <c r="V1441" s="45"/>
      <c r="W1441" s="32"/>
      <c r="X1441" s="46"/>
    </row>
    <row r="1442" spans="1:24" s="33" customFormat="1" ht="15" customHeight="1" x14ac:dyDescent="0.2">
      <c r="A1442" s="23" t="s">
        <v>22</v>
      </c>
      <c r="B1442" s="23">
        <v>800014918</v>
      </c>
      <c r="C1442" s="24" t="s">
        <v>23</v>
      </c>
      <c r="D1442" s="23" t="s">
        <v>28</v>
      </c>
      <c r="E1442" s="23">
        <v>588928</v>
      </c>
      <c r="F1442" s="23" t="s">
        <v>134</v>
      </c>
      <c r="G1442" s="23">
        <f t="shared" si="23"/>
        <v>2025</v>
      </c>
      <c r="H1442" s="25">
        <v>55896355</v>
      </c>
      <c r="I1442" s="26" t="s">
        <v>25</v>
      </c>
      <c r="J1442" s="27">
        <v>45889</v>
      </c>
      <c r="K1442" s="27">
        <v>45896</v>
      </c>
      <c r="L1442" s="25">
        <v>46049981</v>
      </c>
      <c r="M1442" s="25">
        <v>1</v>
      </c>
      <c r="N1442" s="28" t="s">
        <v>18</v>
      </c>
      <c r="O1442" s="29"/>
      <c r="P1442" s="29">
        <v>46049981</v>
      </c>
      <c r="Q1442" s="30"/>
      <c r="R1442" s="30"/>
      <c r="S1442" s="30"/>
      <c r="T1442" s="30"/>
      <c r="U1442" s="30"/>
      <c r="V1442" s="45"/>
      <c r="W1442" s="32"/>
      <c r="X1442" s="46"/>
    </row>
    <row r="1443" spans="1:24" s="33" customFormat="1" ht="15" customHeight="1" x14ac:dyDescent="0.2">
      <c r="A1443" s="23" t="s">
        <v>22</v>
      </c>
      <c r="B1443" s="23">
        <v>800014918</v>
      </c>
      <c r="C1443" s="24" t="s">
        <v>23</v>
      </c>
      <c r="D1443" s="23" t="s">
        <v>28</v>
      </c>
      <c r="E1443" s="23">
        <v>588993</v>
      </c>
      <c r="F1443" s="23" t="s">
        <v>133</v>
      </c>
      <c r="G1443" s="23">
        <f t="shared" si="23"/>
        <v>2025</v>
      </c>
      <c r="H1443" s="25">
        <v>12665000</v>
      </c>
      <c r="I1443" s="26" t="s">
        <v>25</v>
      </c>
      <c r="J1443" s="27">
        <v>45889</v>
      </c>
      <c r="K1443" s="27">
        <v>45896</v>
      </c>
      <c r="L1443" s="25">
        <v>11398500</v>
      </c>
      <c r="M1443" s="25">
        <v>1</v>
      </c>
      <c r="N1443" s="28" t="s">
        <v>18</v>
      </c>
      <c r="O1443" s="29"/>
      <c r="P1443" s="29">
        <v>11398500</v>
      </c>
      <c r="Q1443" s="30"/>
      <c r="R1443" s="30"/>
      <c r="S1443" s="30"/>
      <c r="T1443" s="30"/>
      <c r="U1443" s="30"/>
      <c r="V1443" s="45"/>
      <c r="W1443" s="32"/>
      <c r="X1443" s="46"/>
    </row>
    <row r="1444" spans="1:24" s="33" customFormat="1" ht="15" customHeight="1" x14ac:dyDescent="0.2">
      <c r="A1444" s="23" t="s">
        <v>22</v>
      </c>
      <c r="B1444" s="23">
        <v>800014918</v>
      </c>
      <c r="C1444" s="24" t="s">
        <v>23</v>
      </c>
      <c r="D1444" s="23" t="s">
        <v>28</v>
      </c>
      <c r="E1444" s="23">
        <v>589030</v>
      </c>
      <c r="F1444" s="23" t="s">
        <v>131</v>
      </c>
      <c r="G1444" s="23">
        <f t="shared" si="23"/>
        <v>2025</v>
      </c>
      <c r="H1444" s="25">
        <v>19025793</v>
      </c>
      <c r="I1444" s="26" t="s">
        <v>25</v>
      </c>
      <c r="J1444" s="27">
        <v>45889</v>
      </c>
      <c r="K1444" s="27">
        <v>45896</v>
      </c>
      <c r="L1444" s="25">
        <v>14840119</v>
      </c>
      <c r="M1444" s="25">
        <v>1</v>
      </c>
      <c r="N1444" s="28" t="s">
        <v>18</v>
      </c>
      <c r="O1444" s="29"/>
      <c r="P1444" s="29">
        <v>14840119</v>
      </c>
      <c r="Q1444" s="30"/>
      <c r="R1444" s="30"/>
      <c r="S1444" s="30"/>
      <c r="T1444" s="30"/>
      <c r="U1444" s="30"/>
      <c r="V1444" s="45"/>
      <c r="W1444" s="32"/>
      <c r="X1444" s="46"/>
    </row>
    <row r="1445" spans="1:24" s="33" customFormat="1" ht="15" customHeight="1" x14ac:dyDescent="0.2">
      <c r="A1445" s="23" t="s">
        <v>22</v>
      </c>
      <c r="B1445" s="23">
        <v>800014918</v>
      </c>
      <c r="C1445" s="24" t="s">
        <v>23</v>
      </c>
      <c r="D1445" s="23" t="s">
        <v>28</v>
      </c>
      <c r="E1445" s="23">
        <v>589011</v>
      </c>
      <c r="F1445" s="23" t="s">
        <v>132</v>
      </c>
      <c r="G1445" s="23">
        <f t="shared" si="23"/>
        <v>2025</v>
      </c>
      <c r="H1445" s="25">
        <v>24218810</v>
      </c>
      <c r="I1445" s="26" t="s">
        <v>25</v>
      </c>
      <c r="J1445" s="27">
        <v>45889</v>
      </c>
      <c r="K1445" s="27">
        <v>45903</v>
      </c>
      <c r="L1445" s="25">
        <v>7280663</v>
      </c>
      <c r="M1445" s="25">
        <v>1</v>
      </c>
      <c r="N1445" s="28" t="s">
        <v>18</v>
      </c>
      <c r="O1445" s="29"/>
      <c r="P1445" s="29">
        <v>7280663</v>
      </c>
      <c r="Q1445" s="30"/>
      <c r="R1445" s="30"/>
      <c r="S1445" s="30"/>
      <c r="T1445" s="30"/>
      <c r="U1445" s="30"/>
      <c r="V1445" s="45"/>
      <c r="W1445" s="32"/>
      <c r="X1445" s="46"/>
    </row>
    <row r="1446" spans="1:24" s="33" customFormat="1" ht="15" customHeight="1" x14ac:dyDescent="0.2">
      <c r="A1446" s="23" t="s">
        <v>22</v>
      </c>
      <c r="B1446" s="23">
        <v>800014918</v>
      </c>
      <c r="C1446" s="24" t="s">
        <v>23</v>
      </c>
      <c r="D1446" s="23" t="s">
        <v>28</v>
      </c>
      <c r="E1446" s="23">
        <v>589013</v>
      </c>
      <c r="F1446" s="23" t="s">
        <v>546</v>
      </c>
      <c r="G1446" s="23">
        <f t="shared" si="23"/>
        <v>2025</v>
      </c>
      <c r="H1446" s="25">
        <v>14362842</v>
      </c>
      <c r="I1446" s="26" t="s">
        <v>25</v>
      </c>
      <c r="J1446" s="27">
        <v>45889</v>
      </c>
      <c r="K1446" s="27">
        <v>45903</v>
      </c>
      <c r="L1446" s="25">
        <v>2779472</v>
      </c>
      <c r="M1446" s="25">
        <v>1</v>
      </c>
      <c r="N1446" s="28" t="s">
        <v>18</v>
      </c>
      <c r="O1446" s="29"/>
      <c r="P1446" s="29">
        <v>2779472</v>
      </c>
      <c r="Q1446" s="30"/>
      <c r="R1446" s="30"/>
      <c r="S1446" s="30"/>
      <c r="T1446" s="30"/>
      <c r="U1446" s="30"/>
      <c r="V1446" s="45"/>
      <c r="W1446" s="32"/>
      <c r="X1446" s="46"/>
    </row>
    <row r="1447" spans="1:24" s="33" customFormat="1" ht="15" customHeight="1" x14ac:dyDescent="0.2">
      <c r="A1447" s="23" t="s">
        <v>22</v>
      </c>
      <c r="B1447" s="23">
        <v>800014918</v>
      </c>
      <c r="C1447" s="24" t="s">
        <v>23</v>
      </c>
      <c r="D1447" s="23" t="s">
        <v>28</v>
      </c>
      <c r="E1447" s="23">
        <v>589047</v>
      </c>
      <c r="F1447" s="23" t="s">
        <v>130</v>
      </c>
      <c r="G1447" s="23">
        <f t="shared" si="23"/>
        <v>2025</v>
      </c>
      <c r="H1447" s="25">
        <v>2362273</v>
      </c>
      <c r="I1447" s="26" t="s">
        <v>25</v>
      </c>
      <c r="J1447" s="27">
        <v>45889</v>
      </c>
      <c r="K1447" s="27">
        <v>45905</v>
      </c>
      <c r="L1447" s="25">
        <v>2362273</v>
      </c>
      <c r="M1447" s="25">
        <v>1</v>
      </c>
      <c r="N1447" s="28" t="s">
        <v>18</v>
      </c>
      <c r="O1447" s="29"/>
      <c r="P1447" s="29">
        <v>2362273</v>
      </c>
      <c r="Q1447" s="30"/>
      <c r="R1447" s="30"/>
      <c r="S1447" s="30"/>
      <c r="T1447" s="30"/>
      <c r="U1447" s="30"/>
      <c r="V1447" s="45"/>
      <c r="W1447" s="32"/>
      <c r="X1447" s="46"/>
    </row>
    <row r="1448" spans="1:24" s="33" customFormat="1" ht="15" customHeight="1" x14ac:dyDescent="0.2">
      <c r="A1448" s="23" t="s">
        <v>22</v>
      </c>
      <c r="B1448" s="23">
        <v>800014918</v>
      </c>
      <c r="C1448" s="24" t="s">
        <v>23</v>
      </c>
      <c r="D1448" s="23" t="s">
        <v>28</v>
      </c>
      <c r="E1448" s="23">
        <v>589131</v>
      </c>
      <c r="F1448" s="23" t="s">
        <v>129</v>
      </c>
      <c r="G1448" s="23">
        <f t="shared" si="23"/>
        <v>2025</v>
      </c>
      <c r="H1448" s="25">
        <v>7186992</v>
      </c>
      <c r="I1448" s="26" t="s">
        <v>25</v>
      </c>
      <c r="J1448" s="27">
        <v>45890</v>
      </c>
      <c r="K1448" s="27">
        <v>45896</v>
      </c>
      <c r="L1448" s="25">
        <v>6468293</v>
      </c>
      <c r="M1448" s="25">
        <v>1</v>
      </c>
      <c r="N1448" s="28" t="s">
        <v>18</v>
      </c>
      <c r="O1448" s="29"/>
      <c r="P1448" s="29">
        <v>6468293</v>
      </c>
      <c r="Q1448" s="30"/>
      <c r="R1448" s="30"/>
      <c r="S1448" s="30"/>
      <c r="T1448" s="30"/>
      <c r="U1448" s="30"/>
      <c r="V1448" s="45"/>
      <c r="W1448" s="32"/>
      <c r="X1448" s="46"/>
    </row>
    <row r="1449" spans="1:24" s="33" customFormat="1" ht="15" customHeight="1" x14ac:dyDescent="0.2">
      <c r="A1449" s="23" t="s">
        <v>22</v>
      </c>
      <c r="B1449" s="23">
        <v>800014918</v>
      </c>
      <c r="C1449" s="24" t="s">
        <v>23</v>
      </c>
      <c r="D1449" s="23" t="s">
        <v>28</v>
      </c>
      <c r="E1449" s="23">
        <v>589133</v>
      </c>
      <c r="F1449" s="23" t="s">
        <v>128</v>
      </c>
      <c r="G1449" s="23">
        <f t="shared" si="23"/>
        <v>2025</v>
      </c>
      <c r="H1449" s="25">
        <v>8068302</v>
      </c>
      <c r="I1449" s="26" t="s">
        <v>25</v>
      </c>
      <c r="J1449" s="27">
        <v>45890</v>
      </c>
      <c r="K1449" s="27">
        <v>45896</v>
      </c>
      <c r="L1449" s="25">
        <v>7261472</v>
      </c>
      <c r="M1449" s="25">
        <v>1</v>
      </c>
      <c r="N1449" s="28" t="s">
        <v>18</v>
      </c>
      <c r="O1449" s="29"/>
      <c r="P1449" s="29">
        <v>7261472</v>
      </c>
      <c r="Q1449" s="30"/>
      <c r="R1449" s="30"/>
      <c r="S1449" s="30"/>
      <c r="T1449" s="30"/>
      <c r="U1449" s="30"/>
      <c r="V1449" s="45"/>
      <c r="W1449" s="32"/>
      <c r="X1449" s="46"/>
    </row>
    <row r="1450" spans="1:24" s="33" customFormat="1" ht="15" customHeight="1" x14ac:dyDescent="0.2">
      <c r="A1450" s="23" t="s">
        <v>22</v>
      </c>
      <c r="B1450" s="23">
        <v>800014918</v>
      </c>
      <c r="C1450" s="24" t="s">
        <v>23</v>
      </c>
      <c r="D1450" s="23" t="s">
        <v>28</v>
      </c>
      <c r="E1450" s="23">
        <v>589362</v>
      </c>
      <c r="F1450" s="23" t="s">
        <v>127</v>
      </c>
      <c r="G1450" s="23">
        <f t="shared" si="23"/>
        <v>2025</v>
      </c>
      <c r="H1450" s="25">
        <v>4110243</v>
      </c>
      <c r="I1450" s="26" t="s">
        <v>25</v>
      </c>
      <c r="J1450" s="27">
        <v>45890</v>
      </c>
      <c r="K1450" s="27">
        <v>45903</v>
      </c>
      <c r="L1450" s="25">
        <v>762600</v>
      </c>
      <c r="M1450" s="25">
        <v>1</v>
      </c>
      <c r="N1450" s="28" t="s">
        <v>18</v>
      </c>
      <c r="O1450" s="29"/>
      <c r="P1450" s="29">
        <v>762600</v>
      </c>
      <c r="Q1450" s="30"/>
      <c r="R1450" s="30"/>
      <c r="S1450" s="30"/>
      <c r="T1450" s="30"/>
      <c r="U1450" s="30"/>
      <c r="V1450" s="45"/>
      <c r="W1450" s="32"/>
      <c r="X1450" s="46"/>
    </row>
    <row r="1451" spans="1:24" s="33" customFormat="1" ht="15" customHeight="1" x14ac:dyDescent="0.2">
      <c r="A1451" s="23" t="s">
        <v>22</v>
      </c>
      <c r="B1451" s="23">
        <v>800014918</v>
      </c>
      <c r="C1451" s="24" t="s">
        <v>23</v>
      </c>
      <c r="D1451" s="23" t="s">
        <v>28</v>
      </c>
      <c r="E1451" s="23">
        <v>589393</v>
      </c>
      <c r="F1451" s="23" t="s">
        <v>126</v>
      </c>
      <c r="G1451" s="23">
        <f t="shared" si="23"/>
        <v>2025</v>
      </c>
      <c r="H1451" s="25">
        <v>11910299</v>
      </c>
      <c r="I1451" s="26" t="s">
        <v>25</v>
      </c>
      <c r="J1451" s="27">
        <v>45890</v>
      </c>
      <c r="K1451" s="27">
        <v>45903</v>
      </c>
      <c r="L1451" s="25">
        <v>3738241</v>
      </c>
      <c r="M1451" s="25">
        <v>1</v>
      </c>
      <c r="N1451" s="28" t="s">
        <v>18</v>
      </c>
      <c r="O1451" s="29"/>
      <c r="P1451" s="29">
        <v>3738241</v>
      </c>
      <c r="Q1451" s="30"/>
      <c r="R1451" s="30"/>
      <c r="S1451" s="30"/>
      <c r="T1451" s="30"/>
      <c r="U1451" s="30"/>
      <c r="V1451" s="45"/>
      <c r="W1451" s="32"/>
      <c r="X1451" s="46"/>
    </row>
    <row r="1452" spans="1:24" s="33" customFormat="1" ht="15" customHeight="1" x14ac:dyDescent="0.2">
      <c r="A1452" s="23" t="s">
        <v>22</v>
      </c>
      <c r="B1452" s="23">
        <v>800014918</v>
      </c>
      <c r="C1452" s="24" t="s">
        <v>23</v>
      </c>
      <c r="D1452" s="23" t="s">
        <v>28</v>
      </c>
      <c r="E1452" s="23">
        <v>589452</v>
      </c>
      <c r="F1452" s="23" t="s">
        <v>124</v>
      </c>
      <c r="G1452" s="23">
        <f t="shared" si="23"/>
        <v>2025</v>
      </c>
      <c r="H1452" s="25">
        <v>11569774</v>
      </c>
      <c r="I1452" s="26" t="s">
        <v>25</v>
      </c>
      <c r="J1452" s="27">
        <v>45890</v>
      </c>
      <c r="K1452" s="27">
        <v>45903</v>
      </c>
      <c r="L1452" s="25">
        <v>859236</v>
      </c>
      <c r="M1452" s="25">
        <v>1</v>
      </c>
      <c r="N1452" s="28" t="s">
        <v>18</v>
      </c>
      <c r="O1452" s="29"/>
      <c r="P1452" s="29">
        <v>859236</v>
      </c>
      <c r="Q1452" s="30"/>
      <c r="R1452" s="30"/>
      <c r="S1452" s="30"/>
      <c r="T1452" s="30"/>
      <c r="U1452" s="30"/>
      <c r="V1452" s="45"/>
      <c r="W1452" s="32"/>
      <c r="X1452" s="46"/>
    </row>
    <row r="1453" spans="1:24" s="33" customFormat="1" ht="15" customHeight="1" x14ac:dyDescent="0.2">
      <c r="A1453" s="23" t="s">
        <v>22</v>
      </c>
      <c r="B1453" s="23">
        <v>800014918</v>
      </c>
      <c r="C1453" s="24" t="s">
        <v>23</v>
      </c>
      <c r="D1453" s="23" t="s">
        <v>28</v>
      </c>
      <c r="E1453" s="23">
        <v>589467</v>
      </c>
      <c r="F1453" s="23" t="s">
        <v>123</v>
      </c>
      <c r="G1453" s="23">
        <f t="shared" si="23"/>
        <v>2025</v>
      </c>
      <c r="H1453" s="25">
        <v>18770152</v>
      </c>
      <c r="I1453" s="26" t="s">
        <v>25</v>
      </c>
      <c r="J1453" s="27">
        <v>45890</v>
      </c>
      <c r="K1453" s="27">
        <v>45903</v>
      </c>
      <c r="L1453" s="25">
        <v>8255360</v>
      </c>
      <c r="M1453" s="25">
        <v>1</v>
      </c>
      <c r="N1453" s="28" t="s">
        <v>18</v>
      </c>
      <c r="O1453" s="29"/>
      <c r="P1453" s="29">
        <v>8255360</v>
      </c>
      <c r="Q1453" s="30"/>
      <c r="R1453" s="30"/>
      <c r="S1453" s="30"/>
      <c r="T1453" s="30"/>
      <c r="U1453" s="30"/>
      <c r="V1453" s="45"/>
      <c r="W1453" s="32"/>
      <c r="X1453" s="46"/>
    </row>
    <row r="1454" spans="1:24" s="33" customFormat="1" ht="15" customHeight="1" x14ac:dyDescent="0.2">
      <c r="A1454" s="23" t="s">
        <v>22</v>
      </c>
      <c r="B1454" s="23">
        <v>800014918</v>
      </c>
      <c r="C1454" s="24" t="s">
        <v>23</v>
      </c>
      <c r="D1454" s="23" t="s">
        <v>28</v>
      </c>
      <c r="E1454" s="23">
        <v>589826</v>
      </c>
      <c r="F1454" s="23" t="s">
        <v>120</v>
      </c>
      <c r="G1454" s="23">
        <f t="shared" si="23"/>
        <v>2025</v>
      </c>
      <c r="H1454" s="25">
        <v>10283443</v>
      </c>
      <c r="I1454" s="26" t="s">
        <v>25</v>
      </c>
      <c r="J1454" s="27">
        <v>45891</v>
      </c>
      <c r="K1454" s="27">
        <v>45903</v>
      </c>
      <c r="L1454" s="25">
        <v>8226754</v>
      </c>
      <c r="M1454" s="25">
        <v>1</v>
      </c>
      <c r="N1454" s="28" t="s">
        <v>18</v>
      </c>
      <c r="O1454" s="29"/>
      <c r="P1454" s="29">
        <v>8226754</v>
      </c>
      <c r="Q1454" s="30"/>
      <c r="R1454" s="30"/>
      <c r="S1454" s="30"/>
      <c r="T1454" s="30"/>
      <c r="U1454" s="30"/>
      <c r="V1454" s="45"/>
      <c r="W1454" s="32"/>
      <c r="X1454" s="46"/>
    </row>
    <row r="1455" spans="1:24" s="33" customFormat="1" ht="15" customHeight="1" x14ac:dyDescent="0.2">
      <c r="A1455" s="23" t="s">
        <v>22</v>
      </c>
      <c r="B1455" s="23">
        <v>800014918</v>
      </c>
      <c r="C1455" s="24" t="s">
        <v>23</v>
      </c>
      <c r="D1455" s="23" t="s">
        <v>28</v>
      </c>
      <c r="E1455" s="23">
        <v>589888</v>
      </c>
      <c r="F1455" s="23" t="s">
        <v>119</v>
      </c>
      <c r="G1455" s="23">
        <f t="shared" si="23"/>
        <v>2025</v>
      </c>
      <c r="H1455" s="25">
        <v>5583342</v>
      </c>
      <c r="I1455" s="26" t="s">
        <v>25</v>
      </c>
      <c r="J1455" s="27">
        <v>45891</v>
      </c>
      <c r="K1455" s="27">
        <v>45903</v>
      </c>
      <c r="L1455" s="25">
        <v>999300</v>
      </c>
      <c r="M1455" s="25">
        <v>1</v>
      </c>
      <c r="N1455" s="28" t="s">
        <v>18</v>
      </c>
      <c r="O1455" s="29"/>
      <c r="P1455" s="29">
        <v>999300</v>
      </c>
      <c r="Q1455" s="30"/>
      <c r="R1455" s="30"/>
      <c r="S1455" s="30"/>
      <c r="T1455" s="30"/>
      <c r="U1455" s="30"/>
      <c r="V1455" s="45"/>
      <c r="W1455" s="32"/>
      <c r="X1455" s="46"/>
    </row>
    <row r="1456" spans="1:24" s="33" customFormat="1" ht="15" customHeight="1" x14ac:dyDescent="0.2">
      <c r="A1456" s="23" t="s">
        <v>22</v>
      </c>
      <c r="B1456" s="23">
        <v>800014918</v>
      </c>
      <c r="C1456" s="24" t="s">
        <v>23</v>
      </c>
      <c r="D1456" s="23" t="s">
        <v>28</v>
      </c>
      <c r="E1456" s="23">
        <v>589711</v>
      </c>
      <c r="F1456" s="23" t="s">
        <v>122</v>
      </c>
      <c r="G1456" s="23">
        <f t="shared" si="23"/>
        <v>2025</v>
      </c>
      <c r="H1456" s="25">
        <v>5929380</v>
      </c>
      <c r="I1456" s="26" t="s">
        <v>25</v>
      </c>
      <c r="J1456" s="27">
        <v>45891</v>
      </c>
      <c r="K1456" s="27">
        <v>45905</v>
      </c>
      <c r="L1456" s="25">
        <v>1334700</v>
      </c>
      <c r="M1456" s="25">
        <v>1</v>
      </c>
      <c r="N1456" s="28" t="s">
        <v>18</v>
      </c>
      <c r="O1456" s="29"/>
      <c r="P1456" s="29">
        <v>1334700</v>
      </c>
      <c r="Q1456" s="30"/>
      <c r="R1456" s="30"/>
      <c r="S1456" s="30"/>
      <c r="T1456" s="30"/>
      <c r="U1456" s="30"/>
      <c r="V1456" s="45"/>
      <c r="W1456" s="32"/>
      <c r="X1456" s="46"/>
    </row>
    <row r="1457" spans="1:24" s="33" customFormat="1" ht="15" customHeight="1" x14ac:dyDescent="0.2">
      <c r="A1457" s="23" t="s">
        <v>22</v>
      </c>
      <c r="B1457" s="23">
        <v>800014918</v>
      </c>
      <c r="C1457" s="24" t="s">
        <v>23</v>
      </c>
      <c r="D1457" s="23" t="s">
        <v>28</v>
      </c>
      <c r="E1457" s="23">
        <v>589718</v>
      </c>
      <c r="F1457" s="23" t="s">
        <v>121</v>
      </c>
      <c r="G1457" s="23">
        <f t="shared" si="23"/>
        <v>2025</v>
      </c>
      <c r="H1457" s="25">
        <v>9452720</v>
      </c>
      <c r="I1457" s="26" t="s">
        <v>25</v>
      </c>
      <c r="J1457" s="27">
        <v>45891</v>
      </c>
      <c r="K1457" s="27">
        <v>45905</v>
      </c>
      <c r="L1457" s="25">
        <v>7562176</v>
      </c>
      <c r="M1457" s="25">
        <v>1</v>
      </c>
      <c r="N1457" s="28" t="s">
        <v>18</v>
      </c>
      <c r="O1457" s="29"/>
      <c r="P1457" s="29">
        <v>7562176</v>
      </c>
      <c r="Q1457" s="30"/>
      <c r="R1457" s="30"/>
      <c r="S1457" s="30"/>
      <c r="T1457" s="30"/>
      <c r="U1457" s="30"/>
      <c r="V1457" s="45"/>
      <c r="W1457" s="32"/>
      <c r="X1457" s="46"/>
    </row>
    <row r="1458" spans="1:24" s="33" customFormat="1" ht="15" customHeight="1" x14ac:dyDescent="0.2">
      <c r="A1458" s="23" t="s">
        <v>22</v>
      </c>
      <c r="B1458" s="23">
        <v>800014918</v>
      </c>
      <c r="C1458" s="24" t="s">
        <v>23</v>
      </c>
      <c r="D1458" s="23" t="s">
        <v>28</v>
      </c>
      <c r="E1458" s="23">
        <v>590001</v>
      </c>
      <c r="F1458" s="23" t="s">
        <v>118</v>
      </c>
      <c r="G1458" s="23">
        <f t="shared" si="23"/>
        <v>2025</v>
      </c>
      <c r="H1458" s="25">
        <v>28381957</v>
      </c>
      <c r="I1458" s="26" t="s">
        <v>25</v>
      </c>
      <c r="J1458" s="27">
        <v>45891</v>
      </c>
      <c r="K1458" s="27">
        <v>45905</v>
      </c>
      <c r="L1458" s="25">
        <v>3119400</v>
      </c>
      <c r="M1458" s="25">
        <v>1</v>
      </c>
      <c r="N1458" s="28" t="s">
        <v>18</v>
      </c>
      <c r="O1458" s="29"/>
      <c r="P1458" s="29">
        <v>3119400</v>
      </c>
      <c r="Q1458" s="30"/>
      <c r="R1458" s="30"/>
      <c r="S1458" s="30"/>
      <c r="T1458" s="30"/>
      <c r="U1458" s="30"/>
      <c r="V1458" s="45"/>
      <c r="W1458" s="32"/>
      <c r="X1458" s="46"/>
    </row>
    <row r="1459" spans="1:24" s="33" customFormat="1" ht="15" customHeight="1" x14ac:dyDescent="0.2">
      <c r="A1459" s="23" t="s">
        <v>22</v>
      </c>
      <c r="B1459" s="23">
        <v>800014918</v>
      </c>
      <c r="C1459" s="24" t="s">
        <v>23</v>
      </c>
      <c r="D1459" s="23" t="s">
        <v>28</v>
      </c>
      <c r="E1459" s="23">
        <v>590175</v>
      </c>
      <c r="F1459" s="23" t="s">
        <v>115</v>
      </c>
      <c r="G1459" s="23">
        <f t="shared" si="23"/>
        <v>2025</v>
      </c>
      <c r="H1459" s="25">
        <v>15480050</v>
      </c>
      <c r="I1459" s="26" t="s">
        <v>25</v>
      </c>
      <c r="J1459" s="27">
        <v>45892</v>
      </c>
      <c r="K1459" s="27">
        <v>45903</v>
      </c>
      <c r="L1459" s="25">
        <v>12074439</v>
      </c>
      <c r="M1459" s="25">
        <v>1</v>
      </c>
      <c r="N1459" s="28" t="s">
        <v>18</v>
      </c>
      <c r="O1459" s="29"/>
      <c r="P1459" s="29">
        <v>12074439</v>
      </c>
      <c r="Q1459" s="30"/>
      <c r="R1459" s="30"/>
      <c r="S1459" s="30"/>
      <c r="T1459" s="30"/>
      <c r="U1459" s="30"/>
      <c r="V1459" s="45"/>
      <c r="W1459" s="32"/>
      <c r="X1459" s="46"/>
    </row>
    <row r="1460" spans="1:24" s="33" customFormat="1" ht="15" customHeight="1" x14ac:dyDescent="0.2">
      <c r="A1460" s="23" t="s">
        <v>22</v>
      </c>
      <c r="B1460" s="23">
        <v>800014918</v>
      </c>
      <c r="C1460" s="24" t="s">
        <v>23</v>
      </c>
      <c r="D1460" s="23" t="s">
        <v>28</v>
      </c>
      <c r="E1460" s="23">
        <v>590204</v>
      </c>
      <c r="F1460" s="23" t="s">
        <v>114</v>
      </c>
      <c r="G1460" s="23">
        <f t="shared" si="23"/>
        <v>2025</v>
      </c>
      <c r="H1460" s="25">
        <v>33217066</v>
      </c>
      <c r="I1460" s="26" t="s">
        <v>25</v>
      </c>
      <c r="J1460" s="27">
        <v>45892</v>
      </c>
      <c r="K1460" s="27">
        <v>45903</v>
      </c>
      <c r="L1460" s="25">
        <v>26573653</v>
      </c>
      <c r="M1460" s="25">
        <v>1</v>
      </c>
      <c r="N1460" s="28" t="s">
        <v>18</v>
      </c>
      <c r="O1460" s="29"/>
      <c r="P1460" s="29">
        <v>26573653</v>
      </c>
      <c r="Q1460" s="30"/>
      <c r="R1460" s="30"/>
      <c r="S1460" s="30"/>
      <c r="T1460" s="30"/>
      <c r="U1460" s="30"/>
      <c r="V1460" s="45"/>
      <c r="W1460" s="32"/>
      <c r="X1460" s="46"/>
    </row>
    <row r="1461" spans="1:24" s="33" customFormat="1" ht="15" customHeight="1" x14ac:dyDescent="0.2">
      <c r="A1461" s="23" t="s">
        <v>22</v>
      </c>
      <c r="B1461" s="23">
        <v>800014918</v>
      </c>
      <c r="C1461" s="24" t="s">
        <v>23</v>
      </c>
      <c r="D1461" s="23" t="s">
        <v>28</v>
      </c>
      <c r="E1461" s="23">
        <v>590326</v>
      </c>
      <c r="F1461" s="23" t="s">
        <v>112</v>
      </c>
      <c r="G1461" s="23">
        <f t="shared" si="23"/>
        <v>2025</v>
      </c>
      <c r="H1461" s="25">
        <v>25110176</v>
      </c>
      <c r="I1461" s="26" t="s">
        <v>25</v>
      </c>
      <c r="J1461" s="27">
        <v>45892</v>
      </c>
      <c r="K1461" s="27">
        <v>45903</v>
      </c>
      <c r="L1461" s="25">
        <v>7395571</v>
      </c>
      <c r="M1461" s="25">
        <v>1</v>
      </c>
      <c r="N1461" s="28" t="s">
        <v>18</v>
      </c>
      <c r="O1461" s="29"/>
      <c r="P1461" s="29">
        <v>7395571</v>
      </c>
      <c r="Q1461" s="30"/>
      <c r="R1461" s="30"/>
      <c r="S1461" s="30"/>
      <c r="T1461" s="30"/>
      <c r="U1461" s="30"/>
      <c r="V1461" s="45"/>
      <c r="W1461" s="32"/>
      <c r="X1461" s="46"/>
    </row>
    <row r="1462" spans="1:24" s="33" customFormat="1" ht="15" customHeight="1" x14ac:dyDescent="0.2">
      <c r="A1462" s="23" t="s">
        <v>22</v>
      </c>
      <c r="B1462" s="23">
        <v>800014918</v>
      </c>
      <c r="C1462" s="24" t="s">
        <v>23</v>
      </c>
      <c r="D1462" s="23" t="s">
        <v>28</v>
      </c>
      <c r="E1462" s="23">
        <v>590327</v>
      </c>
      <c r="F1462" s="23" t="s">
        <v>111</v>
      </c>
      <c r="G1462" s="23">
        <f t="shared" si="23"/>
        <v>2025</v>
      </c>
      <c r="H1462" s="25">
        <v>9480841</v>
      </c>
      <c r="I1462" s="26" t="s">
        <v>25</v>
      </c>
      <c r="J1462" s="27">
        <v>45892</v>
      </c>
      <c r="K1462" s="27">
        <v>45903</v>
      </c>
      <c r="L1462" s="25">
        <v>7584673</v>
      </c>
      <c r="M1462" s="25">
        <v>1</v>
      </c>
      <c r="N1462" s="28" t="s">
        <v>18</v>
      </c>
      <c r="O1462" s="29"/>
      <c r="P1462" s="29">
        <v>7584673</v>
      </c>
      <c r="Q1462" s="30"/>
      <c r="R1462" s="30"/>
      <c r="S1462" s="30"/>
      <c r="T1462" s="30"/>
      <c r="U1462" s="30"/>
      <c r="V1462" s="45"/>
      <c r="W1462" s="32"/>
      <c r="X1462" s="46"/>
    </row>
    <row r="1463" spans="1:24" s="33" customFormat="1" ht="15" customHeight="1" x14ac:dyDescent="0.2">
      <c r="A1463" s="23" t="s">
        <v>22</v>
      </c>
      <c r="B1463" s="23">
        <v>800014918</v>
      </c>
      <c r="C1463" s="24" t="s">
        <v>23</v>
      </c>
      <c r="D1463" s="23" t="s">
        <v>28</v>
      </c>
      <c r="E1463" s="23">
        <v>590359</v>
      </c>
      <c r="F1463" s="23" t="s">
        <v>110</v>
      </c>
      <c r="G1463" s="23">
        <f t="shared" si="23"/>
        <v>2025</v>
      </c>
      <c r="H1463" s="25">
        <v>33843215</v>
      </c>
      <c r="I1463" s="26" t="s">
        <v>25</v>
      </c>
      <c r="J1463" s="27">
        <v>45892</v>
      </c>
      <c r="K1463" s="27">
        <v>45903</v>
      </c>
      <c r="L1463" s="25">
        <v>2669400</v>
      </c>
      <c r="M1463" s="25">
        <v>1</v>
      </c>
      <c r="N1463" s="28" t="s">
        <v>18</v>
      </c>
      <c r="O1463" s="29"/>
      <c r="P1463" s="29">
        <v>2669400</v>
      </c>
      <c r="Q1463" s="30"/>
      <c r="R1463" s="30"/>
      <c r="S1463" s="30"/>
      <c r="T1463" s="30"/>
      <c r="U1463" s="30"/>
      <c r="V1463" s="45"/>
      <c r="W1463" s="32"/>
      <c r="X1463" s="46"/>
    </row>
    <row r="1464" spans="1:24" s="33" customFormat="1" ht="15" customHeight="1" x14ac:dyDescent="0.2">
      <c r="A1464" s="23" t="s">
        <v>22</v>
      </c>
      <c r="B1464" s="23">
        <v>800014918</v>
      </c>
      <c r="C1464" s="24" t="s">
        <v>23</v>
      </c>
      <c r="D1464" s="23" t="s">
        <v>28</v>
      </c>
      <c r="E1464" s="23">
        <v>590385</v>
      </c>
      <c r="F1464" s="23" t="s">
        <v>109</v>
      </c>
      <c r="G1464" s="23">
        <f t="shared" si="23"/>
        <v>2025</v>
      </c>
      <c r="H1464" s="25">
        <v>13458014</v>
      </c>
      <c r="I1464" s="26" t="s">
        <v>25</v>
      </c>
      <c r="J1464" s="27">
        <v>45892</v>
      </c>
      <c r="K1464" s="27">
        <v>45903</v>
      </c>
      <c r="L1464" s="25">
        <v>999300</v>
      </c>
      <c r="M1464" s="25">
        <v>1</v>
      </c>
      <c r="N1464" s="28" t="s">
        <v>18</v>
      </c>
      <c r="O1464" s="29"/>
      <c r="P1464" s="29">
        <v>999300</v>
      </c>
      <c r="Q1464" s="30"/>
      <c r="R1464" s="30"/>
      <c r="S1464" s="30"/>
      <c r="T1464" s="30"/>
      <c r="U1464" s="30"/>
      <c r="V1464" s="45"/>
      <c r="W1464" s="32"/>
      <c r="X1464" s="46"/>
    </row>
    <row r="1465" spans="1:24" s="33" customFormat="1" ht="15" customHeight="1" x14ac:dyDescent="0.2">
      <c r="A1465" s="23" t="s">
        <v>22</v>
      </c>
      <c r="B1465" s="23">
        <v>800014918</v>
      </c>
      <c r="C1465" s="24" t="s">
        <v>23</v>
      </c>
      <c r="D1465" s="23" t="s">
        <v>28</v>
      </c>
      <c r="E1465" s="23">
        <v>590423</v>
      </c>
      <c r="F1465" s="23" t="s">
        <v>106</v>
      </c>
      <c r="G1465" s="23">
        <f t="shared" si="23"/>
        <v>2025</v>
      </c>
      <c r="H1465" s="25">
        <v>1541100</v>
      </c>
      <c r="I1465" s="26" t="s">
        <v>25</v>
      </c>
      <c r="J1465" s="27">
        <v>45892</v>
      </c>
      <c r="K1465" s="27">
        <v>45903</v>
      </c>
      <c r="L1465" s="25">
        <v>1208000</v>
      </c>
      <c r="M1465" s="25">
        <v>1</v>
      </c>
      <c r="N1465" s="28" t="s">
        <v>18</v>
      </c>
      <c r="O1465" s="29"/>
      <c r="P1465" s="29">
        <v>1208000</v>
      </c>
      <c r="Q1465" s="30"/>
      <c r="R1465" s="30"/>
      <c r="S1465" s="30"/>
      <c r="T1465" s="30"/>
      <c r="U1465" s="30"/>
      <c r="V1465" s="45"/>
      <c r="W1465" s="32"/>
      <c r="X1465" s="46"/>
    </row>
    <row r="1466" spans="1:24" s="33" customFormat="1" ht="15" customHeight="1" x14ac:dyDescent="0.2">
      <c r="A1466" s="23" t="s">
        <v>22</v>
      </c>
      <c r="B1466" s="23">
        <v>800014918</v>
      </c>
      <c r="C1466" s="24" t="s">
        <v>23</v>
      </c>
      <c r="D1466" s="23" t="s">
        <v>28</v>
      </c>
      <c r="E1466" s="23">
        <v>590431</v>
      </c>
      <c r="F1466" s="23" t="s">
        <v>104</v>
      </c>
      <c r="G1466" s="23">
        <f t="shared" si="23"/>
        <v>2025</v>
      </c>
      <c r="H1466" s="25">
        <v>1079700</v>
      </c>
      <c r="I1466" s="26" t="s">
        <v>25</v>
      </c>
      <c r="J1466" s="27">
        <v>45892</v>
      </c>
      <c r="K1466" s="27">
        <v>45903</v>
      </c>
      <c r="L1466" s="25">
        <v>746600</v>
      </c>
      <c r="M1466" s="25">
        <v>1</v>
      </c>
      <c r="N1466" s="28" t="s">
        <v>18</v>
      </c>
      <c r="O1466" s="29"/>
      <c r="P1466" s="29">
        <v>746600</v>
      </c>
      <c r="Q1466" s="30"/>
      <c r="R1466" s="30"/>
      <c r="S1466" s="30"/>
      <c r="T1466" s="30"/>
      <c r="U1466" s="30"/>
      <c r="V1466" s="45"/>
      <c r="W1466" s="32"/>
      <c r="X1466" s="46"/>
    </row>
    <row r="1467" spans="1:24" s="33" customFormat="1" ht="15" customHeight="1" x14ac:dyDescent="0.2">
      <c r="A1467" s="23" t="s">
        <v>22</v>
      </c>
      <c r="B1467" s="23">
        <v>800014918</v>
      </c>
      <c r="C1467" s="24" t="s">
        <v>23</v>
      </c>
      <c r="D1467" s="23" t="s">
        <v>28</v>
      </c>
      <c r="E1467" s="23">
        <v>590141</v>
      </c>
      <c r="F1467" s="23" t="s">
        <v>117</v>
      </c>
      <c r="G1467" s="23">
        <f t="shared" si="23"/>
        <v>2025</v>
      </c>
      <c r="H1467" s="25">
        <v>3517990</v>
      </c>
      <c r="I1467" s="26" t="s">
        <v>25</v>
      </c>
      <c r="J1467" s="27">
        <v>45892</v>
      </c>
      <c r="K1467" s="27">
        <v>45903</v>
      </c>
      <c r="L1467" s="25">
        <v>1236400</v>
      </c>
      <c r="M1467" s="25">
        <v>1</v>
      </c>
      <c r="N1467" s="28" t="s">
        <v>18</v>
      </c>
      <c r="O1467" s="29"/>
      <c r="P1467" s="29">
        <v>1236400</v>
      </c>
      <c r="Q1467" s="30"/>
      <c r="R1467" s="30"/>
      <c r="S1467" s="30"/>
      <c r="T1467" s="30"/>
      <c r="U1467" s="30"/>
      <c r="V1467" s="45"/>
      <c r="W1467" s="32"/>
      <c r="X1467" s="46"/>
    </row>
    <row r="1468" spans="1:24" s="33" customFormat="1" ht="15" customHeight="1" x14ac:dyDescent="0.2">
      <c r="A1468" s="23" t="s">
        <v>22</v>
      </c>
      <c r="B1468" s="23">
        <v>800014918</v>
      </c>
      <c r="C1468" s="24" t="s">
        <v>23</v>
      </c>
      <c r="D1468" s="23" t="s">
        <v>28</v>
      </c>
      <c r="E1468" s="23">
        <v>590386</v>
      </c>
      <c r="F1468" s="23" t="s">
        <v>108</v>
      </c>
      <c r="G1468" s="23">
        <f t="shared" si="23"/>
        <v>2025</v>
      </c>
      <c r="H1468" s="25">
        <v>10508404</v>
      </c>
      <c r="I1468" s="26" t="s">
        <v>25</v>
      </c>
      <c r="J1468" s="27">
        <v>45892</v>
      </c>
      <c r="K1468" s="27">
        <v>45905</v>
      </c>
      <c r="L1468" s="25">
        <v>3260500</v>
      </c>
      <c r="M1468" s="25">
        <v>1</v>
      </c>
      <c r="N1468" s="28" t="s">
        <v>18</v>
      </c>
      <c r="O1468" s="29"/>
      <c r="P1468" s="29">
        <v>3260500</v>
      </c>
      <c r="Q1468" s="30"/>
      <c r="R1468" s="30"/>
      <c r="S1468" s="30"/>
      <c r="T1468" s="30"/>
      <c r="U1468" s="30"/>
      <c r="V1468" s="45"/>
      <c r="W1468" s="32"/>
      <c r="X1468" s="46"/>
    </row>
    <row r="1469" spans="1:24" s="33" customFormat="1" ht="15" customHeight="1" x14ac:dyDescent="0.2">
      <c r="A1469" s="23" t="s">
        <v>22</v>
      </c>
      <c r="B1469" s="23">
        <v>800014918</v>
      </c>
      <c r="C1469" s="24" t="s">
        <v>23</v>
      </c>
      <c r="D1469" s="23" t="s">
        <v>28</v>
      </c>
      <c r="E1469" s="23">
        <v>590414</v>
      </c>
      <c r="F1469" s="23" t="s">
        <v>107</v>
      </c>
      <c r="G1469" s="23">
        <f t="shared" si="23"/>
        <v>2025</v>
      </c>
      <c r="H1469" s="25">
        <v>6628137</v>
      </c>
      <c r="I1469" s="26" t="s">
        <v>25</v>
      </c>
      <c r="J1469" s="27">
        <v>45892</v>
      </c>
      <c r="K1469" s="27">
        <v>45905</v>
      </c>
      <c r="L1469" s="25">
        <v>889800</v>
      </c>
      <c r="M1469" s="25">
        <v>1</v>
      </c>
      <c r="N1469" s="28" t="s">
        <v>18</v>
      </c>
      <c r="O1469" s="29"/>
      <c r="P1469" s="29">
        <v>889800</v>
      </c>
      <c r="Q1469" s="30"/>
      <c r="R1469" s="30"/>
      <c r="S1469" s="30"/>
      <c r="T1469" s="30"/>
      <c r="U1469" s="30"/>
      <c r="V1469" s="45"/>
      <c r="W1469" s="32"/>
      <c r="X1469" s="46"/>
    </row>
    <row r="1470" spans="1:24" s="33" customFormat="1" ht="15" customHeight="1" x14ac:dyDescent="0.2">
      <c r="A1470" s="23" t="s">
        <v>22</v>
      </c>
      <c r="B1470" s="23">
        <v>800014918</v>
      </c>
      <c r="C1470" s="24" t="s">
        <v>23</v>
      </c>
      <c r="D1470" s="23" t="s">
        <v>28</v>
      </c>
      <c r="E1470" s="23">
        <v>590288</v>
      </c>
      <c r="F1470" s="23" t="s">
        <v>113</v>
      </c>
      <c r="G1470" s="23">
        <f t="shared" si="23"/>
        <v>2025</v>
      </c>
      <c r="H1470" s="25">
        <v>2633558</v>
      </c>
      <c r="I1470" s="26" t="s">
        <v>25</v>
      </c>
      <c r="J1470" s="27">
        <v>45892</v>
      </c>
      <c r="K1470" s="27">
        <v>45905</v>
      </c>
      <c r="L1470" s="25">
        <v>905819</v>
      </c>
      <c r="M1470" s="25">
        <v>1</v>
      </c>
      <c r="N1470" s="28" t="s">
        <v>18</v>
      </c>
      <c r="O1470" s="29"/>
      <c r="P1470" s="29">
        <v>905819</v>
      </c>
      <c r="Q1470" s="30"/>
      <c r="R1470" s="30"/>
      <c r="S1470" s="30"/>
      <c r="T1470" s="30"/>
      <c r="U1470" s="30"/>
      <c r="V1470" s="45"/>
      <c r="W1470" s="32"/>
      <c r="X1470" s="46"/>
    </row>
    <row r="1471" spans="1:24" s="33" customFormat="1" ht="15" customHeight="1" x14ac:dyDescent="0.2">
      <c r="A1471" s="23" t="s">
        <v>22</v>
      </c>
      <c r="B1471" s="23">
        <v>800014918</v>
      </c>
      <c r="C1471" s="24" t="s">
        <v>23</v>
      </c>
      <c r="D1471" s="23" t="s">
        <v>28</v>
      </c>
      <c r="E1471" s="23">
        <v>590144</v>
      </c>
      <c r="F1471" s="23" t="s">
        <v>116</v>
      </c>
      <c r="G1471" s="23">
        <f t="shared" si="23"/>
        <v>2025</v>
      </c>
      <c r="H1471" s="25">
        <v>12464444</v>
      </c>
      <c r="I1471" s="26" t="s">
        <v>25</v>
      </c>
      <c r="J1471" s="27">
        <v>45892</v>
      </c>
      <c r="K1471" s="27">
        <v>45905</v>
      </c>
      <c r="L1471" s="25">
        <v>5136874</v>
      </c>
      <c r="M1471" s="25">
        <v>1</v>
      </c>
      <c r="N1471" s="28" t="s">
        <v>18</v>
      </c>
      <c r="O1471" s="29"/>
      <c r="P1471" s="29">
        <v>5136874</v>
      </c>
      <c r="Q1471" s="30"/>
      <c r="R1471" s="30"/>
      <c r="S1471" s="30"/>
      <c r="T1471" s="30"/>
      <c r="U1471" s="30"/>
      <c r="V1471" s="45"/>
      <c r="W1471" s="32"/>
      <c r="X1471" s="46"/>
    </row>
    <row r="1472" spans="1:24" s="33" customFormat="1" ht="15" customHeight="1" x14ac:dyDescent="0.2">
      <c r="A1472" s="23" t="s">
        <v>22</v>
      </c>
      <c r="B1472" s="23">
        <v>800014918</v>
      </c>
      <c r="C1472" s="24" t="s">
        <v>23</v>
      </c>
      <c r="D1472" s="23" t="s">
        <v>28</v>
      </c>
      <c r="E1472" s="23">
        <v>590428</v>
      </c>
      <c r="F1472" s="23" t="s">
        <v>105</v>
      </c>
      <c r="G1472" s="23">
        <f t="shared" si="23"/>
        <v>2025</v>
      </c>
      <c r="H1472" s="25">
        <v>18661869</v>
      </c>
      <c r="I1472" s="26" t="s">
        <v>25</v>
      </c>
      <c r="J1472" s="27">
        <v>45892</v>
      </c>
      <c r="K1472" s="27">
        <v>45906</v>
      </c>
      <c r="L1472" s="25">
        <v>3041000</v>
      </c>
      <c r="M1472" s="25">
        <v>1</v>
      </c>
      <c r="N1472" s="28" t="s">
        <v>18</v>
      </c>
      <c r="O1472" s="29"/>
      <c r="P1472" s="29">
        <v>3041000</v>
      </c>
      <c r="Q1472" s="30"/>
      <c r="R1472" s="30"/>
      <c r="S1472" s="30"/>
      <c r="T1472" s="30"/>
      <c r="U1472" s="30"/>
      <c r="V1472" s="45"/>
      <c r="W1472" s="32"/>
      <c r="X1472" s="46"/>
    </row>
    <row r="1473" spans="1:24" s="33" customFormat="1" ht="15" customHeight="1" x14ac:dyDescent="0.2">
      <c r="A1473" s="23" t="s">
        <v>22</v>
      </c>
      <c r="B1473" s="23">
        <v>800014918</v>
      </c>
      <c r="C1473" s="24" t="s">
        <v>23</v>
      </c>
      <c r="D1473" s="23" t="s">
        <v>28</v>
      </c>
      <c r="E1473" s="23">
        <v>590860</v>
      </c>
      <c r="F1473" s="23" t="s">
        <v>102</v>
      </c>
      <c r="G1473" s="23">
        <f t="shared" si="23"/>
        <v>2025</v>
      </c>
      <c r="H1473" s="25">
        <v>8903154</v>
      </c>
      <c r="I1473" s="26" t="s">
        <v>25</v>
      </c>
      <c r="J1473" s="27">
        <v>45894</v>
      </c>
      <c r="K1473" s="27">
        <v>45905</v>
      </c>
      <c r="L1473" s="25">
        <v>999300</v>
      </c>
      <c r="M1473" s="25">
        <v>1</v>
      </c>
      <c r="N1473" s="28" t="s">
        <v>18</v>
      </c>
      <c r="O1473" s="29"/>
      <c r="P1473" s="29">
        <v>999300</v>
      </c>
      <c r="Q1473" s="30"/>
      <c r="R1473" s="30"/>
      <c r="S1473" s="30"/>
      <c r="T1473" s="30"/>
      <c r="U1473" s="30"/>
      <c r="V1473" s="45"/>
      <c r="W1473" s="32"/>
      <c r="X1473" s="46"/>
    </row>
    <row r="1474" spans="1:24" s="33" customFormat="1" ht="15" customHeight="1" x14ac:dyDescent="0.2">
      <c r="A1474" s="23" t="s">
        <v>22</v>
      </c>
      <c r="B1474" s="23">
        <v>800014918</v>
      </c>
      <c r="C1474" s="24" t="s">
        <v>23</v>
      </c>
      <c r="D1474" s="23" t="s">
        <v>28</v>
      </c>
      <c r="E1474" s="23">
        <v>590750</v>
      </c>
      <c r="F1474" s="23" t="s">
        <v>103</v>
      </c>
      <c r="G1474" s="23">
        <f t="shared" si="23"/>
        <v>2025</v>
      </c>
      <c r="H1474" s="25">
        <v>8078178</v>
      </c>
      <c r="I1474" s="26" t="s">
        <v>25</v>
      </c>
      <c r="J1474" s="27">
        <v>45894</v>
      </c>
      <c r="K1474" s="27">
        <v>45905</v>
      </c>
      <c r="L1474" s="25">
        <v>3675890</v>
      </c>
      <c r="M1474" s="25">
        <v>1</v>
      </c>
      <c r="N1474" s="28" t="s">
        <v>18</v>
      </c>
      <c r="O1474" s="29"/>
      <c r="P1474" s="29">
        <v>3675890</v>
      </c>
      <c r="Q1474" s="30"/>
      <c r="R1474" s="30"/>
      <c r="S1474" s="30"/>
      <c r="T1474" s="30"/>
      <c r="U1474" s="30"/>
      <c r="V1474" s="45"/>
      <c r="W1474" s="32"/>
      <c r="X1474" s="46"/>
    </row>
    <row r="1475" spans="1:24" s="33" customFormat="1" ht="15" customHeight="1" x14ac:dyDescent="0.2">
      <c r="A1475" s="23" t="s">
        <v>22</v>
      </c>
      <c r="B1475" s="23">
        <v>800014918</v>
      </c>
      <c r="C1475" s="24" t="s">
        <v>23</v>
      </c>
      <c r="D1475" s="23" t="s">
        <v>28</v>
      </c>
      <c r="E1475" s="23">
        <v>590856</v>
      </c>
      <c r="F1475" s="23" t="s">
        <v>570</v>
      </c>
      <c r="G1475" s="23">
        <f t="shared" si="23"/>
        <v>2025</v>
      </c>
      <c r="H1475" s="25">
        <v>15510084</v>
      </c>
      <c r="I1475" s="26" t="s">
        <v>27</v>
      </c>
      <c r="J1475" s="27">
        <v>45894</v>
      </c>
      <c r="K1475" s="27">
        <v>45904</v>
      </c>
      <c r="L1475" s="25">
        <v>14904483</v>
      </c>
      <c r="M1475" s="25">
        <v>2</v>
      </c>
      <c r="N1475" s="28" t="s">
        <v>18</v>
      </c>
      <c r="O1475" s="29"/>
      <c r="P1475" s="29">
        <v>14904483</v>
      </c>
      <c r="Q1475" s="30"/>
      <c r="R1475" s="30"/>
      <c r="S1475" s="30"/>
      <c r="T1475" s="30"/>
      <c r="U1475" s="30"/>
      <c r="V1475" s="45"/>
      <c r="W1475" s="32"/>
      <c r="X1475" s="46"/>
    </row>
    <row r="1476" spans="1:24" s="33" customFormat="1" ht="15" customHeight="1" x14ac:dyDescent="0.2">
      <c r="A1476" s="23" t="s">
        <v>22</v>
      </c>
      <c r="B1476" s="23">
        <v>800014918</v>
      </c>
      <c r="C1476" s="24" t="s">
        <v>23</v>
      </c>
      <c r="D1476" s="23" t="s">
        <v>28</v>
      </c>
      <c r="E1476" s="23">
        <v>591057</v>
      </c>
      <c r="F1476" s="23" t="s">
        <v>101</v>
      </c>
      <c r="G1476" s="23">
        <f t="shared" si="23"/>
        <v>2025</v>
      </c>
      <c r="H1476" s="25">
        <v>2746142</v>
      </c>
      <c r="I1476" s="26" t="s">
        <v>25</v>
      </c>
      <c r="J1476" s="27">
        <v>45895</v>
      </c>
      <c r="K1476" s="27">
        <v>45903</v>
      </c>
      <c r="L1476" s="25">
        <v>1103500</v>
      </c>
      <c r="M1476" s="25">
        <v>1</v>
      </c>
      <c r="N1476" s="28" t="s">
        <v>18</v>
      </c>
      <c r="O1476" s="29"/>
      <c r="P1476" s="29">
        <v>1103500</v>
      </c>
      <c r="Q1476" s="30"/>
      <c r="R1476" s="30"/>
      <c r="S1476" s="30"/>
      <c r="T1476" s="30"/>
      <c r="U1476" s="30"/>
      <c r="V1476" s="45"/>
      <c r="W1476" s="32"/>
      <c r="X1476" s="46"/>
    </row>
    <row r="1477" spans="1:24" s="33" customFormat="1" ht="15" customHeight="1" x14ac:dyDescent="0.2">
      <c r="A1477" s="23" t="s">
        <v>22</v>
      </c>
      <c r="B1477" s="23">
        <v>800014918</v>
      </c>
      <c r="C1477" s="24" t="s">
        <v>23</v>
      </c>
      <c r="D1477" s="23" t="s">
        <v>28</v>
      </c>
      <c r="E1477" s="23">
        <v>591220</v>
      </c>
      <c r="F1477" s="23" t="s">
        <v>95</v>
      </c>
      <c r="G1477" s="23">
        <f t="shared" si="23"/>
        <v>2025</v>
      </c>
      <c r="H1477" s="25">
        <v>23148906</v>
      </c>
      <c r="I1477" s="26" t="s">
        <v>25</v>
      </c>
      <c r="J1477" s="27">
        <v>45895</v>
      </c>
      <c r="K1477" s="27">
        <v>45903</v>
      </c>
      <c r="L1477" s="25">
        <v>7727130</v>
      </c>
      <c r="M1477" s="25">
        <v>1</v>
      </c>
      <c r="N1477" s="28" t="s">
        <v>18</v>
      </c>
      <c r="O1477" s="29"/>
      <c r="P1477" s="29">
        <v>7727130</v>
      </c>
      <c r="Q1477" s="30"/>
      <c r="R1477" s="30"/>
      <c r="S1477" s="30"/>
      <c r="T1477" s="30"/>
      <c r="U1477" s="30"/>
      <c r="V1477" s="45"/>
      <c r="W1477" s="32"/>
      <c r="X1477" s="46"/>
    </row>
    <row r="1478" spans="1:24" s="33" customFormat="1" ht="15" customHeight="1" x14ac:dyDescent="0.2">
      <c r="A1478" s="23" t="s">
        <v>22</v>
      </c>
      <c r="B1478" s="23">
        <v>800014918</v>
      </c>
      <c r="C1478" s="24" t="s">
        <v>23</v>
      </c>
      <c r="D1478" s="23" t="s">
        <v>28</v>
      </c>
      <c r="E1478" s="23">
        <v>591262</v>
      </c>
      <c r="F1478" s="23" t="s">
        <v>94</v>
      </c>
      <c r="G1478" s="23">
        <f t="shared" si="23"/>
        <v>2025</v>
      </c>
      <c r="H1478" s="25">
        <v>11468303</v>
      </c>
      <c r="I1478" s="26" t="s">
        <v>25</v>
      </c>
      <c r="J1478" s="27">
        <v>45895</v>
      </c>
      <c r="K1478" s="27">
        <v>45904</v>
      </c>
      <c r="L1478" s="25">
        <v>4807480</v>
      </c>
      <c r="M1478" s="25">
        <v>1</v>
      </c>
      <c r="N1478" s="28" t="s">
        <v>18</v>
      </c>
      <c r="O1478" s="29"/>
      <c r="P1478" s="29">
        <v>4807480</v>
      </c>
      <c r="Q1478" s="30"/>
      <c r="R1478" s="30"/>
      <c r="S1478" s="30"/>
      <c r="T1478" s="30"/>
      <c r="U1478" s="30"/>
      <c r="V1478" s="45"/>
      <c r="W1478" s="32"/>
      <c r="X1478" s="46"/>
    </row>
    <row r="1479" spans="1:24" s="33" customFormat="1" ht="15" customHeight="1" x14ac:dyDescent="0.2">
      <c r="A1479" s="23" t="s">
        <v>22</v>
      </c>
      <c r="B1479" s="23">
        <v>800014918</v>
      </c>
      <c r="C1479" s="24" t="s">
        <v>23</v>
      </c>
      <c r="D1479" s="23" t="s">
        <v>28</v>
      </c>
      <c r="E1479" s="23">
        <v>591218</v>
      </c>
      <c r="F1479" s="23" t="s">
        <v>96</v>
      </c>
      <c r="G1479" s="23">
        <f t="shared" si="23"/>
        <v>2025</v>
      </c>
      <c r="H1479" s="25">
        <v>3469066</v>
      </c>
      <c r="I1479" s="26" t="s">
        <v>25</v>
      </c>
      <c r="J1479" s="27">
        <v>45895</v>
      </c>
      <c r="K1479" s="27">
        <v>45904</v>
      </c>
      <c r="L1479" s="25">
        <v>3066200</v>
      </c>
      <c r="M1479" s="25">
        <v>1</v>
      </c>
      <c r="N1479" s="28" t="s">
        <v>18</v>
      </c>
      <c r="O1479" s="29"/>
      <c r="P1479" s="29">
        <v>3066200</v>
      </c>
      <c r="Q1479" s="30"/>
      <c r="R1479" s="30"/>
      <c r="S1479" s="30"/>
      <c r="T1479" s="30"/>
      <c r="U1479" s="30"/>
      <c r="V1479" s="45"/>
      <c r="W1479" s="32"/>
      <c r="X1479" s="46"/>
    </row>
    <row r="1480" spans="1:24" s="33" customFormat="1" ht="15" customHeight="1" x14ac:dyDescent="0.2">
      <c r="A1480" s="23" t="s">
        <v>22</v>
      </c>
      <c r="B1480" s="23">
        <v>800014918</v>
      </c>
      <c r="C1480" s="24" t="s">
        <v>23</v>
      </c>
      <c r="D1480" s="23" t="s">
        <v>28</v>
      </c>
      <c r="E1480" s="23">
        <v>591271</v>
      </c>
      <c r="F1480" s="23" t="s">
        <v>93</v>
      </c>
      <c r="G1480" s="23">
        <f t="shared" si="23"/>
        <v>2025</v>
      </c>
      <c r="H1480" s="25">
        <v>5667218</v>
      </c>
      <c r="I1480" s="26" t="s">
        <v>25</v>
      </c>
      <c r="J1480" s="27">
        <v>45895</v>
      </c>
      <c r="K1480" s="27">
        <v>45905</v>
      </c>
      <c r="L1480" s="25">
        <v>3563926</v>
      </c>
      <c r="M1480" s="25">
        <v>1</v>
      </c>
      <c r="N1480" s="28" t="s">
        <v>18</v>
      </c>
      <c r="O1480" s="29"/>
      <c r="P1480" s="29">
        <v>3563926</v>
      </c>
      <c r="Q1480" s="30"/>
      <c r="R1480" s="30"/>
      <c r="S1480" s="30"/>
      <c r="T1480" s="30"/>
      <c r="U1480" s="30"/>
      <c r="V1480" s="45"/>
      <c r="W1480" s="32"/>
      <c r="X1480" s="46"/>
    </row>
    <row r="1481" spans="1:24" s="33" customFormat="1" ht="15" customHeight="1" x14ac:dyDescent="0.2">
      <c r="A1481" s="23" t="s">
        <v>22</v>
      </c>
      <c r="B1481" s="23">
        <v>800014918</v>
      </c>
      <c r="C1481" s="24" t="s">
        <v>23</v>
      </c>
      <c r="D1481" s="23" t="s">
        <v>28</v>
      </c>
      <c r="E1481" s="23">
        <v>591076</v>
      </c>
      <c r="F1481" s="23" t="s">
        <v>99</v>
      </c>
      <c r="G1481" s="23">
        <f t="shared" si="23"/>
        <v>2025</v>
      </c>
      <c r="H1481" s="25">
        <v>6405736</v>
      </c>
      <c r="I1481" s="26" t="s">
        <v>25</v>
      </c>
      <c r="J1481" s="27">
        <v>45895</v>
      </c>
      <c r="K1481" s="27">
        <v>45905</v>
      </c>
      <c r="L1481" s="25">
        <v>666200</v>
      </c>
      <c r="M1481" s="25">
        <v>1</v>
      </c>
      <c r="N1481" s="28" t="s">
        <v>18</v>
      </c>
      <c r="O1481" s="29"/>
      <c r="P1481" s="29">
        <v>666200</v>
      </c>
      <c r="Q1481" s="30"/>
      <c r="R1481" s="30"/>
      <c r="S1481" s="30"/>
      <c r="T1481" s="30"/>
      <c r="U1481" s="30"/>
      <c r="V1481" s="45"/>
      <c r="W1481" s="32"/>
      <c r="X1481" s="46"/>
    </row>
    <row r="1482" spans="1:24" s="33" customFormat="1" ht="15" customHeight="1" x14ac:dyDescent="0.2">
      <c r="A1482" s="23" t="s">
        <v>22</v>
      </c>
      <c r="B1482" s="23">
        <v>800014918</v>
      </c>
      <c r="C1482" s="24" t="s">
        <v>23</v>
      </c>
      <c r="D1482" s="23" t="s">
        <v>28</v>
      </c>
      <c r="E1482" s="23">
        <v>591149</v>
      </c>
      <c r="F1482" s="23" t="s">
        <v>98</v>
      </c>
      <c r="G1482" s="23">
        <f t="shared" si="23"/>
        <v>2025</v>
      </c>
      <c r="H1482" s="25">
        <v>2267290</v>
      </c>
      <c r="I1482" s="26" t="s">
        <v>25</v>
      </c>
      <c r="J1482" s="27">
        <v>45895</v>
      </c>
      <c r="K1482" s="27">
        <v>45905</v>
      </c>
      <c r="L1482" s="25">
        <v>677600</v>
      </c>
      <c r="M1482" s="25">
        <v>1</v>
      </c>
      <c r="N1482" s="28" t="s">
        <v>18</v>
      </c>
      <c r="O1482" s="29"/>
      <c r="P1482" s="29">
        <v>677600</v>
      </c>
      <c r="Q1482" s="30"/>
      <c r="R1482" s="30"/>
      <c r="S1482" s="30"/>
      <c r="T1482" s="30"/>
      <c r="U1482" s="30"/>
      <c r="V1482" s="45"/>
      <c r="W1482" s="32"/>
      <c r="X1482" s="46"/>
    </row>
    <row r="1483" spans="1:24" s="33" customFormat="1" ht="15" customHeight="1" x14ac:dyDescent="0.2">
      <c r="A1483" s="23" t="s">
        <v>22</v>
      </c>
      <c r="B1483" s="23">
        <v>800014918</v>
      </c>
      <c r="C1483" s="24" t="s">
        <v>23</v>
      </c>
      <c r="D1483" s="23" t="s">
        <v>28</v>
      </c>
      <c r="E1483" s="23">
        <v>591208</v>
      </c>
      <c r="F1483" s="23" t="s">
        <v>97</v>
      </c>
      <c r="G1483" s="23">
        <f t="shared" ref="G1483:G1546" si="24">+YEAR(K1483)</f>
        <v>2025</v>
      </c>
      <c r="H1483" s="25">
        <v>3346916</v>
      </c>
      <c r="I1483" s="26" t="s">
        <v>25</v>
      </c>
      <c r="J1483" s="27">
        <v>45895</v>
      </c>
      <c r="K1483" s="27">
        <v>45906</v>
      </c>
      <c r="L1483" s="25">
        <v>917800</v>
      </c>
      <c r="M1483" s="25">
        <v>1</v>
      </c>
      <c r="N1483" s="28" t="s">
        <v>18</v>
      </c>
      <c r="O1483" s="29"/>
      <c r="P1483" s="29">
        <v>917800</v>
      </c>
      <c r="Q1483" s="30"/>
      <c r="R1483" s="30"/>
      <c r="S1483" s="30"/>
      <c r="T1483" s="30"/>
      <c r="U1483" s="30"/>
      <c r="V1483" s="45"/>
      <c r="W1483" s="32"/>
      <c r="X1483" s="46"/>
    </row>
    <row r="1484" spans="1:24" s="33" customFormat="1" ht="15" customHeight="1" x14ac:dyDescent="0.2">
      <c r="A1484" s="23" t="s">
        <v>22</v>
      </c>
      <c r="B1484" s="23">
        <v>800014918</v>
      </c>
      <c r="C1484" s="24" t="s">
        <v>23</v>
      </c>
      <c r="D1484" s="23" t="s">
        <v>28</v>
      </c>
      <c r="E1484" s="23">
        <v>591564</v>
      </c>
      <c r="F1484" s="23" t="s">
        <v>92</v>
      </c>
      <c r="G1484" s="23">
        <f t="shared" si="24"/>
        <v>2025</v>
      </c>
      <c r="H1484" s="25">
        <v>38482598</v>
      </c>
      <c r="I1484" s="26" t="s">
        <v>25</v>
      </c>
      <c r="J1484" s="27">
        <v>45896</v>
      </c>
      <c r="K1484" s="27">
        <v>45903</v>
      </c>
      <c r="L1484" s="25">
        <v>3443526</v>
      </c>
      <c r="M1484" s="25">
        <v>1</v>
      </c>
      <c r="N1484" s="28" t="s">
        <v>18</v>
      </c>
      <c r="O1484" s="29"/>
      <c r="P1484" s="29">
        <v>3443526</v>
      </c>
      <c r="Q1484" s="30"/>
      <c r="R1484" s="30"/>
      <c r="S1484" s="30"/>
      <c r="T1484" s="30"/>
      <c r="U1484" s="30"/>
      <c r="V1484" s="45"/>
      <c r="W1484" s="32"/>
      <c r="X1484" s="46"/>
    </row>
    <row r="1485" spans="1:24" s="33" customFormat="1" ht="15" customHeight="1" x14ac:dyDescent="0.2">
      <c r="A1485" s="23" t="s">
        <v>22</v>
      </c>
      <c r="B1485" s="23">
        <v>800014918</v>
      </c>
      <c r="C1485" s="24" t="s">
        <v>23</v>
      </c>
      <c r="D1485" s="23" t="s">
        <v>28</v>
      </c>
      <c r="E1485" s="23">
        <v>591568</v>
      </c>
      <c r="F1485" s="23" t="s">
        <v>91</v>
      </c>
      <c r="G1485" s="23">
        <f t="shared" si="24"/>
        <v>2025</v>
      </c>
      <c r="H1485" s="25">
        <v>22800230</v>
      </c>
      <c r="I1485" s="26" t="s">
        <v>25</v>
      </c>
      <c r="J1485" s="27">
        <v>45896</v>
      </c>
      <c r="K1485" s="27">
        <v>45903</v>
      </c>
      <c r="L1485" s="25">
        <v>18240184</v>
      </c>
      <c r="M1485" s="25">
        <v>1</v>
      </c>
      <c r="N1485" s="28" t="s">
        <v>18</v>
      </c>
      <c r="O1485" s="29"/>
      <c r="P1485" s="29">
        <v>18240184</v>
      </c>
      <c r="Q1485" s="30"/>
      <c r="R1485" s="30"/>
      <c r="S1485" s="30"/>
      <c r="T1485" s="30"/>
      <c r="U1485" s="30"/>
      <c r="V1485" s="45"/>
      <c r="W1485" s="32"/>
      <c r="X1485" s="46"/>
    </row>
    <row r="1486" spans="1:24" s="33" customFormat="1" ht="15" customHeight="1" x14ac:dyDescent="0.2">
      <c r="A1486" s="23" t="s">
        <v>22</v>
      </c>
      <c r="B1486" s="23">
        <v>800014918</v>
      </c>
      <c r="C1486" s="24" t="s">
        <v>23</v>
      </c>
      <c r="D1486" s="23" t="s">
        <v>28</v>
      </c>
      <c r="E1486" s="23">
        <v>591678</v>
      </c>
      <c r="F1486" s="23" t="s">
        <v>89</v>
      </c>
      <c r="G1486" s="23">
        <f t="shared" si="24"/>
        <v>2025</v>
      </c>
      <c r="H1486" s="25">
        <v>876500</v>
      </c>
      <c r="I1486" s="26" t="s">
        <v>25</v>
      </c>
      <c r="J1486" s="27">
        <v>45896</v>
      </c>
      <c r="K1486" s="27">
        <v>45903</v>
      </c>
      <c r="L1486" s="25">
        <v>876500</v>
      </c>
      <c r="M1486" s="25">
        <v>1</v>
      </c>
      <c r="N1486" s="28" t="s">
        <v>18</v>
      </c>
      <c r="O1486" s="29"/>
      <c r="P1486" s="29">
        <v>876500</v>
      </c>
      <c r="Q1486" s="30"/>
      <c r="R1486" s="30"/>
      <c r="S1486" s="30"/>
      <c r="T1486" s="30"/>
      <c r="U1486" s="30"/>
      <c r="V1486" s="45"/>
      <c r="W1486" s="32"/>
      <c r="X1486" s="46"/>
    </row>
    <row r="1487" spans="1:24" s="33" customFormat="1" ht="15" customHeight="1" x14ac:dyDescent="0.2">
      <c r="A1487" s="23" t="s">
        <v>22</v>
      </c>
      <c r="B1487" s="23">
        <v>800014918</v>
      </c>
      <c r="C1487" s="24" t="s">
        <v>23</v>
      </c>
      <c r="D1487" s="23" t="s">
        <v>28</v>
      </c>
      <c r="E1487" s="23">
        <v>591825</v>
      </c>
      <c r="F1487" s="23" t="s">
        <v>88</v>
      </c>
      <c r="G1487" s="23">
        <f t="shared" si="24"/>
        <v>2025</v>
      </c>
      <c r="H1487" s="25">
        <v>1132500</v>
      </c>
      <c r="I1487" s="26" t="s">
        <v>25</v>
      </c>
      <c r="J1487" s="27">
        <v>45896</v>
      </c>
      <c r="K1487" s="27">
        <v>45903</v>
      </c>
      <c r="L1487" s="25">
        <v>1132500</v>
      </c>
      <c r="M1487" s="25">
        <v>1</v>
      </c>
      <c r="N1487" s="28" t="s">
        <v>18</v>
      </c>
      <c r="O1487" s="29"/>
      <c r="P1487" s="29">
        <v>1132500</v>
      </c>
      <c r="Q1487" s="30"/>
      <c r="R1487" s="30"/>
      <c r="S1487" s="30"/>
      <c r="T1487" s="30"/>
      <c r="U1487" s="30"/>
      <c r="V1487" s="45"/>
      <c r="W1487" s="32"/>
      <c r="X1487" s="46"/>
    </row>
    <row r="1488" spans="1:24" s="33" customFormat="1" ht="15" customHeight="1" x14ac:dyDescent="0.2">
      <c r="A1488" s="23" t="s">
        <v>22</v>
      </c>
      <c r="B1488" s="23">
        <v>800014918</v>
      </c>
      <c r="C1488" s="24" t="s">
        <v>23</v>
      </c>
      <c r="D1488" s="23" t="s">
        <v>28</v>
      </c>
      <c r="E1488" s="23">
        <v>591572</v>
      </c>
      <c r="F1488" s="23" t="s">
        <v>90</v>
      </c>
      <c r="G1488" s="23">
        <f t="shared" si="24"/>
        <v>2025</v>
      </c>
      <c r="H1488" s="25">
        <v>3761170</v>
      </c>
      <c r="I1488" s="26" t="s">
        <v>25</v>
      </c>
      <c r="J1488" s="27">
        <v>45896</v>
      </c>
      <c r="K1488" s="27">
        <v>45904</v>
      </c>
      <c r="L1488" s="25">
        <v>3154100</v>
      </c>
      <c r="M1488" s="25">
        <v>1</v>
      </c>
      <c r="N1488" s="28" t="s">
        <v>18</v>
      </c>
      <c r="O1488" s="29"/>
      <c r="P1488" s="29">
        <v>3154100</v>
      </c>
      <c r="Q1488" s="30"/>
      <c r="R1488" s="30"/>
      <c r="S1488" s="30"/>
      <c r="T1488" s="30"/>
      <c r="U1488" s="30"/>
      <c r="V1488" s="45"/>
      <c r="W1488" s="32"/>
      <c r="X1488" s="46"/>
    </row>
    <row r="1489" spans="1:24" s="33" customFormat="1" ht="15" customHeight="1" x14ac:dyDescent="0.2">
      <c r="A1489" s="23" t="s">
        <v>22</v>
      </c>
      <c r="B1489" s="23">
        <v>800014918</v>
      </c>
      <c r="C1489" s="24" t="s">
        <v>23</v>
      </c>
      <c r="D1489" s="23" t="s">
        <v>28</v>
      </c>
      <c r="E1489" s="23">
        <v>591844</v>
      </c>
      <c r="F1489" s="23" t="s">
        <v>87</v>
      </c>
      <c r="G1489" s="23">
        <f t="shared" si="24"/>
        <v>2025</v>
      </c>
      <c r="H1489" s="25">
        <v>6549248</v>
      </c>
      <c r="I1489" s="26" t="s">
        <v>25</v>
      </c>
      <c r="J1489" s="27">
        <v>45896</v>
      </c>
      <c r="K1489" s="27">
        <v>45905</v>
      </c>
      <c r="L1489" s="25">
        <v>666200</v>
      </c>
      <c r="M1489" s="25">
        <v>1</v>
      </c>
      <c r="N1489" s="28" t="s">
        <v>18</v>
      </c>
      <c r="O1489" s="29"/>
      <c r="P1489" s="29">
        <v>666200</v>
      </c>
      <c r="Q1489" s="30"/>
      <c r="R1489" s="30"/>
      <c r="S1489" s="30"/>
      <c r="T1489" s="30"/>
      <c r="U1489" s="30"/>
      <c r="V1489" s="45"/>
      <c r="W1489" s="32"/>
      <c r="X1489" s="46"/>
    </row>
    <row r="1490" spans="1:24" s="33" customFormat="1" ht="15" customHeight="1" x14ac:dyDescent="0.2">
      <c r="A1490" s="23" t="s">
        <v>22</v>
      </c>
      <c r="B1490" s="23">
        <v>800014918</v>
      </c>
      <c r="C1490" s="24" t="s">
        <v>23</v>
      </c>
      <c r="D1490" s="23" t="s">
        <v>28</v>
      </c>
      <c r="E1490" s="23">
        <v>591852</v>
      </c>
      <c r="F1490" s="23" t="s">
        <v>568</v>
      </c>
      <c r="G1490" s="23">
        <f t="shared" si="24"/>
        <v>2025</v>
      </c>
      <c r="H1490" s="25">
        <v>13438753</v>
      </c>
      <c r="I1490" s="26" t="s">
        <v>27</v>
      </c>
      <c r="J1490" s="27">
        <v>45896</v>
      </c>
      <c r="K1490" s="27">
        <v>45904</v>
      </c>
      <c r="L1490" s="25">
        <v>12696258</v>
      </c>
      <c r="M1490" s="25">
        <v>2</v>
      </c>
      <c r="N1490" s="28" t="s">
        <v>18</v>
      </c>
      <c r="O1490" s="29"/>
      <c r="P1490" s="29">
        <v>12696258</v>
      </c>
      <c r="Q1490" s="30"/>
      <c r="R1490" s="30"/>
      <c r="S1490" s="30"/>
      <c r="T1490" s="30"/>
      <c r="U1490" s="30"/>
      <c r="V1490" s="45"/>
      <c r="W1490" s="32"/>
      <c r="X1490" s="46"/>
    </row>
    <row r="1491" spans="1:24" s="33" customFormat="1" ht="15" customHeight="1" x14ac:dyDescent="0.2">
      <c r="A1491" s="23" t="s">
        <v>22</v>
      </c>
      <c r="B1491" s="23">
        <v>800014918</v>
      </c>
      <c r="C1491" s="24" t="s">
        <v>23</v>
      </c>
      <c r="D1491" s="23" t="s">
        <v>28</v>
      </c>
      <c r="E1491" s="23">
        <v>592262</v>
      </c>
      <c r="F1491" s="23" t="s">
        <v>86</v>
      </c>
      <c r="G1491" s="23">
        <f t="shared" si="24"/>
        <v>2025</v>
      </c>
      <c r="H1491" s="25">
        <v>21647432</v>
      </c>
      <c r="I1491" s="26" t="s">
        <v>25</v>
      </c>
      <c r="J1491" s="27">
        <v>45897</v>
      </c>
      <c r="K1491" s="27">
        <v>45905</v>
      </c>
      <c r="L1491" s="25">
        <v>3746513</v>
      </c>
      <c r="M1491" s="25">
        <v>1</v>
      </c>
      <c r="N1491" s="28" t="s">
        <v>18</v>
      </c>
      <c r="O1491" s="29"/>
      <c r="P1491" s="29">
        <v>3746513</v>
      </c>
      <c r="Q1491" s="30"/>
      <c r="R1491" s="30"/>
      <c r="S1491" s="30"/>
      <c r="T1491" s="30"/>
      <c r="U1491" s="30"/>
      <c r="V1491" s="45"/>
      <c r="W1491" s="32"/>
      <c r="X1491" s="46"/>
    </row>
    <row r="1492" spans="1:24" s="33" customFormat="1" ht="15" customHeight="1" x14ac:dyDescent="0.2">
      <c r="A1492" s="23" t="s">
        <v>22</v>
      </c>
      <c r="B1492" s="23">
        <v>800014918</v>
      </c>
      <c r="C1492" s="24" t="s">
        <v>23</v>
      </c>
      <c r="D1492" s="23" t="s">
        <v>28</v>
      </c>
      <c r="E1492" s="23">
        <v>592316</v>
      </c>
      <c r="F1492" s="23" t="s">
        <v>85</v>
      </c>
      <c r="G1492" s="23">
        <f t="shared" si="24"/>
        <v>2025</v>
      </c>
      <c r="H1492" s="25">
        <v>4905960</v>
      </c>
      <c r="I1492" s="26" t="s">
        <v>25</v>
      </c>
      <c r="J1492" s="27">
        <v>45897</v>
      </c>
      <c r="K1492" s="27">
        <v>45905</v>
      </c>
      <c r="L1492" s="25">
        <v>1332400</v>
      </c>
      <c r="M1492" s="25">
        <v>1</v>
      </c>
      <c r="N1492" s="28" t="s">
        <v>18</v>
      </c>
      <c r="O1492" s="29"/>
      <c r="P1492" s="29">
        <v>1332400</v>
      </c>
      <c r="Q1492" s="30"/>
      <c r="R1492" s="30"/>
      <c r="S1492" s="30"/>
      <c r="T1492" s="30"/>
      <c r="U1492" s="30"/>
      <c r="V1492" s="45"/>
      <c r="W1492" s="32"/>
      <c r="X1492" s="46"/>
    </row>
    <row r="1493" spans="1:24" s="33" customFormat="1" ht="15" customHeight="1" x14ac:dyDescent="0.2">
      <c r="A1493" s="23" t="s">
        <v>22</v>
      </c>
      <c r="B1493" s="23">
        <v>800014918</v>
      </c>
      <c r="C1493" s="24" t="s">
        <v>23</v>
      </c>
      <c r="D1493" s="23" t="s">
        <v>28</v>
      </c>
      <c r="E1493" s="23">
        <v>592547</v>
      </c>
      <c r="F1493" s="23" t="s">
        <v>83</v>
      </c>
      <c r="G1493" s="23">
        <f t="shared" si="24"/>
        <v>2025</v>
      </c>
      <c r="H1493" s="25">
        <v>4425313</v>
      </c>
      <c r="I1493" s="26" t="s">
        <v>25</v>
      </c>
      <c r="J1493" s="27">
        <v>45898</v>
      </c>
      <c r="K1493" s="27">
        <v>45905</v>
      </c>
      <c r="L1493" s="25">
        <v>3235500</v>
      </c>
      <c r="M1493" s="25">
        <v>1</v>
      </c>
      <c r="N1493" s="28" t="s">
        <v>18</v>
      </c>
      <c r="O1493" s="29"/>
      <c r="P1493" s="29">
        <v>3235500</v>
      </c>
      <c r="Q1493" s="30"/>
      <c r="R1493" s="30"/>
      <c r="S1493" s="30"/>
      <c r="T1493" s="30"/>
      <c r="U1493" s="30"/>
      <c r="V1493" s="45"/>
      <c r="W1493" s="32"/>
      <c r="X1493" s="46"/>
    </row>
    <row r="1494" spans="1:24" s="33" customFormat="1" ht="15" customHeight="1" x14ac:dyDescent="0.2">
      <c r="A1494" s="23" t="s">
        <v>22</v>
      </c>
      <c r="B1494" s="23">
        <v>800014918</v>
      </c>
      <c r="C1494" s="24" t="s">
        <v>23</v>
      </c>
      <c r="D1494" s="23" t="s">
        <v>28</v>
      </c>
      <c r="E1494" s="23">
        <v>592669</v>
      </c>
      <c r="F1494" s="23" t="s">
        <v>82</v>
      </c>
      <c r="G1494" s="23">
        <f t="shared" si="24"/>
        <v>2025</v>
      </c>
      <c r="H1494" s="25">
        <v>10224644</v>
      </c>
      <c r="I1494" s="26" t="s">
        <v>25</v>
      </c>
      <c r="J1494" s="27">
        <v>45898</v>
      </c>
      <c r="K1494" s="27">
        <v>45905</v>
      </c>
      <c r="L1494" s="25">
        <v>1175800</v>
      </c>
      <c r="M1494" s="25">
        <v>1</v>
      </c>
      <c r="N1494" s="28" t="s">
        <v>18</v>
      </c>
      <c r="O1494" s="29"/>
      <c r="P1494" s="29">
        <v>1175800</v>
      </c>
      <c r="Q1494" s="30"/>
      <c r="R1494" s="30"/>
      <c r="S1494" s="30"/>
      <c r="T1494" s="30"/>
      <c r="U1494" s="30"/>
      <c r="V1494" s="45"/>
      <c r="W1494" s="32"/>
      <c r="X1494" s="46"/>
    </row>
    <row r="1495" spans="1:24" s="33" customFormat="1" ht="15" customHeight="1" x14ac:dyDescent="0.2">
      <c r="A1495" s="23" t="s">
        <v>22</v>
      </c>
      <c r="B1495" s="23">
        <v>800014918</v>
      </c>
      <c r="C1495" s="24" t="s">
        <v>23</v>
      </c>
      <c r="D1495" s="23" t="s">
        <v>28</v>
      </c>
      <c r="E1495" s="23">
        <v>592684</v>
      </c>
      <c r="F1495" s="23" t="s">
        <v>560</v>
      </c>
      <c r="G1495" s="23">
        <f t="shared" si="24"/>
        <v>2025</v>
      </c>
      <c r="H1495" s="25">
        <v>34770427</v>
      </c>
      <c r="I1495" s="26" t="s">
        <v>25</v>
      </c>
      <c r="J1495" s="27">
        <v>45898</v>
      </c>
      <c r="K1495" s="27">
        <v>45905</v>
      </c>
      <c r="L1495" s="25">
        <v>27816342</v>
      </c>
      <c r="M1495" s="25">
        <v>1</v>
      </c>
      <c r="N1495" s="28" t="s">
        <v>18</v>
      </c>
      <c r="O1495" s="29"/>
      <c r="P1495" s="29">
        <v>27816342</v>
      </c>
      <c r="Q1495" s="30"/>
      <c r="R1495" s="30"/>
      <c r="S1495" s="30"/>
      <c r="T1495" s="30"/>
      <c r="U1495" s="30"/>
      <c r="V1495" s="45"/>
      <c r="W1495" s="32"/>
      <c r="X1495" s="46"/>
    </row>
    <row r="1496" spans="1:24" s="33" customFormat="1" ht="15" customHeight="1" x14ac:dyDescent="0.2">
      <c r="A1496" s="23" t="s">
        <v>22</v>
      </c>
      <c r="B1496" s="23">
        <v>800014918</v>
      </c>
      <c r="C1496" s="24" t="s">
        <v>23</v>
      </c>
      <c r="D1496" s="23" t="s">
        <v>28</v>
      </c>
      <c r="E1496" s="23">
        <v>592727</v>
      </c>
      <c r="F1496" s="23" t="s">
        <v>81</v>
      </c>
      <c r="G1496" s="23">
        <f t="shared" si="24"/>
        <v>2025</v>
      </c>
      <c r="H1496" s="25">
        <v>5571116</v>
      </c>
      <c r="I1496" s="26" t="s">
        <v>25</v>
      </c>
      <c r="J1496" s="27">
        <v>45898</v>
      </c>
      <c r="K1496" s="27">
        <v>45905</v>
      </c>
      <c r="L1496" s="25">
        <v>666200</v>
      </c>
      <c r="M1496" s="25">
        <v>1</v>
      </c>
      <c r="N1496" s="28" t="s">
        <v>18</v>
      </c>
      <c r="O1496" s="29"/>
      <c r="P1496" s="29">
        <v>666200</v>
      </c>
      <c r="Q1496" s="30"/>
      <c r="R1496" s="30"/>
      <c r="S1496" s="30"/>
      <c r="T1496" s="30"/>
      <c r="U1496" s="30"/>
      <c r="V1496" s="45"/>
      <c r="W1496" s="32"/>
      <c r="X1496" s="46"/>
    </row>
    <row r="1497" spans="1:24" s="33" customFormat="1" ht="15" customHeight="1" x14ac:dyDescent="0.2">
      <c r="A1497" s="23" t="s">
        <v>22</v>
      </c>
      <c r="B1497" s="23">
        <v>800014918</v>
      </c>
      <c r="C1497" s="24" t="s">
        <v>23</v>
      </c>
      <c r="D1497" s="23" t="s">
        <v>28</v>
      </c>
      <c r="E1497" s="23">
        <v>592323</v>
      </c>
      <c r="F1497" s="23" t="s">
        <v>84</v>
      </c>
      <c r="G1497" s="23">
        <f t="shared" si="24"/>
        <v>2025</v>
      </c>
      <c r="H1497" s="25">
        <v>50805530</v>
      </c>
      <c r="I1497" s="26" t="s">
        <v>25</v>
      </c>
      <c r="J1497" s="27">
        <v>45898</v>
      </c>
      <c r="K1497" s="27">
        <v>45906</v>
      </c>
      <c r="L1497" s="25">
        <v>4703580</v>
      </c>
      <c r="M1497" s="25">
        <v>1</v>
      </c>
      <c r="N1497" s="28" t="s">
        <v>18</v>
      </c>
      <c r="O1497" s="29"/>
      <c r="P1497" s="29">
        <v>4703580</v>
      </c>
      <c r="Q1497" s="30"/>
      <c r="R1497" s="30"/>
      <c r="S1497" s="30"/>
      <c r="T1497" s="30"/>
      <c r="U1497" s="30"/>
      <c r="V1497" s="45"/>
      <c r="W1497" s="32"/>
      <c r="X1497" s="46"/>
    </row>
    <row r="1498" spans="1:24" s="33" customFormat="1" ht="15" customHeight="1" x14ac:dyDescent="0.2">
      <c r="A1498" s="23" t="s">
        <v>22</v>
      </c>
      <c r="B1498" s="23">
        <v>800014918</v>
      </c>
      <c r="C1498" s="24" t="s">
        <v>23</v>
      </c>
      <c r="D1498" s="23" t="s">
        <v>28</v>
      </c>
      <c r="E1498" s="23">
        <v>592800</v>
      </c>
      <c r="F1498" s="23" t="s">
        <v>80</v>
      </c>
      <c r="G1498" s="23">
        <f t="shared" si="24"/>
        <v>2025</v>
      </c>
      <c r="H1498" s="25">
        <v>18634135</v>
      </c>
      <c r="I1498" s="26" t="s">
        <v>25</v>
      </c>
      <c r="J1498" s="27">
        <v>45899</v>
      </c>
      <c r="K1498" s="27">
        <v>45905</v>
      </c>
      <c r="L1498" s="25">
        <v>1334700</v>
      </c>
      <c r="M1498" s="25">
        <v>1</v>
      </c>
      <c r="N1498" s="28" t="s">
        <v>18</v>
      </c>
      <c r="O1498" s="29"/>
      <c r="P1498" s="29">
        <v>1334700</v>
      </c>
      <c r="Q1498" s="30"/>
      <c r="R1498" s="30"/>
      <c r="S1498" s="30"/>
      <c r="T1498" s="30"/>
      <c r="U1498" s="30"/>
      <c r="V1498" s="45"/>
      <c r="W1498" s="32"/>
      <c r="X1498" s="46"/>
    </row>
    <row r="1499" spans="1:24" s="33" customFormat="1" ht="15" customHeight="1" x14ac:dyDescent="0.2">
      <c r="A1499" s="23" t="s">
        <v>22</v>
      </c>
      <c r="B1499" s="23">
        <v>800014918</v>
      </c>
      <c r="C1499" s="24" t="s">
        <v>23</v>
      </c>
      <c r="D1499" s="23" t="s">
        <v>28</v>
      </c>
      <c r="E1499" s="23">
        <v>592916</v>
      </c>
      <c r="F1499" s="23" t="s">
        <v>79</v>
      </c>
      <c r="G1499" s="23">
        <f t="shared" si="24"/>
        <v>2025</v>
      </c>
      <c r="H1499" s="25">
        <v>13848375</v>
      </c>
      <c r="I1499" s="26" t="s">
        <v>25</v>
      </c>
      <c r="J1499" s="27">
        <v>45899</v>
      </c>
      <c r="K1499" s="27">
        <v>45905</v>
      </c>
      <c r="L1499" s="25">
        <v>4582553</v>
      </c>
      <c r="M1499" s="25">
        <v>1</v>
      </c>
      <c r="N1499" s="28" t="s">
        <v>18</v>
      </c>
      <c r="O1499" s="29"/>
      <c r="P1499" s="29">
        <v>4582553</v>
      </c>
      <c r="Q1499" s="30"/>
      <c r="R1499" s="30"/>
      <c r="S1499" s="30"/>
      <c r="T1499" s="30"/>
      <c r="U1499" s="30"/>
      <c r="V1499" s="45"/>
      <c r="W1499" s="32"/>
      <c r="X1499" s="46"/>
    </row>
    <row r="1500" spans="1:24" s="33" customFormat="1" ht="15" customHeight="1" x14ac:dyDescent="0.2">
      <c r="A1500" s="23" t="s">
        <v>22</v>
      </c>
      <c r="B1500" s="23">
        <v>800014918</v>
      </c>
      <c r="C1500" s="24" t="s">
        <v>23</v>
      </c>
      <c r="D1500" s="23" t="s">
        <v>28</v>
      </c>
      <c r="E1500" s="23">
        <v>592979</v>
      </c>
      <c r="F1500" s="23" t="s">
        <v>78</v>
      </c>
      <c r="G1500" s="23">
        <f t="shared" si="24"/>
        <v>2025</v>
      </c>
      <c r="H1500" s="25">
        <v>61917722</v>
      </c>
      <c r="I1500" s="26" t="s">
        <v>25</v>
      </c>
      <c r="J1500" s="27">
        <v>45899</v>
      </c>
      <c r="K1500" s="27">
        <v>45906</v>
      </c>
      <c r="L1500" s="25">
        <v>11913034</v>
      </c>
      <c r="M1500" s="25">
        <v>1</v>
      </c>
      <c r="N1500" s="28" t="s">
        <v>18</v>
      </c>
      <c r="O1500" s="29"/>
      <c r="P1500" s="29">
        <v>11913034</v>
      </c>
      <c r="Q1500" s="30"/>
      <c r="R1500" s="30"/>
      <c r="S1500" s="30"/>
      <c r="T1500" s="30"/>
      <c r="U1500" s="30"/>
      <c r="V1500" s="45"/>
      <c r="W1500" s="32"/>
      <c r="X1500" s="46"/>
    </row>
    <row r="1501" spans="1:24" s="33" customFormat="1" ht="15" customHeight="1" x14ac:dyDescent="0.2">
      <c r="A1501" s="23" t="s">
        <v>22</v>
      </c>
      <c r="B1501" s="23">
        <v>800014918</v>
      </c>
      <c r="C1501" s="24" t="s">
        <v>23</v>
      </c>
      <c r="D1501" s="23" t="s">
        <v>28</v>
      </c>
      <c r="E1501" s="23">
        <v>592988</v>
      </c>
      <c r="F1501" s="23" t="s">
        <v>77</v>
      </c>
      <c r="G1501" s="23">
        <f t="shared" si="24"/>
        <v>2025</v>
      </c>
      <c r="H1501" s="25">
        <v>7300263</v>
      </c>
      <c r="I1501" s="26" t="s">
        <v>25</v>
      </c>
      <c r="J1501" s="27">
        <v>45899</v>
      </c>
      <c r="K1501" s="27">
        <v>45906</v>
      </c>
      <c r="L1501" s="25">
        <v>3861120</v>
      </c>
      <c r="M1501" s="25">
        <v>1</v>
      </c>
      <c r="N1501" s="28" t="s">
        <v>18</v>
      </c>
      <c r="O1501" s="29"/>
      <c r="P1501" s="29">
        <v>3861120</v>
      </c>
      <c r="Q1501" s="30"/>
      <c r="R1501" s="30"/>
      <c r="S1501" s="30"/>
      <c r="T1501" s="30"/>
      <c r="U1501" s="30"/>
      <c r="V1501" s="45"/>
      <c r="W1501" s="32"/>
      <c r="X1501" s="46"/>
    </row>
    <row r="1502" spans="1:24" s="33" customFormat="1" ht="15" customHeight="1" x14ac:dyDescent="0.2">
      <c r="A1502" s="23" t="s">
        <v>22</v>
      </c>
      <c r="B1502" s="23">
        <v>800014918</v>
      </c>
      <c r="C1502" s="24" t="s">
        <v>23</v>
      </c>
      <c r="D1502" s="23" t="s">
        <v>28</v>
      </c>
      <c r="E1502" s="23">
        <v>593037</v>
      </c>
      <c r="F1502" s="23" t="s">
        <v>562</v>
      </c>
      <c r="G1502" s="23">
        <f t="shared" si="24"/>
        <v>2025</v>
      </c>
      <c r="H1502" s="25">
        <v>7794654</v>
      </c>
      <c r="I1502" s="26" t="s">
        <v>25</v>
      </c>
      <c r="J1502" s="27">
        <v>45900</v>
      </c>
      <c r="K1502" s="27">
        <v>45905</v>
      </c>
      <c r="L1502" s="25">
        <v>3235500</v>
      </c>
      <c r="M1502" s="25">
        <v>1</v>
      </c>
      <c r="N1502" s="28" t="s">
        <v>18</v>
      </c>
      <c r="O1502" s="29"/>
      <c r="P1502" s="29">
        <v>3235500</v>
      </c>
      <c r="Q1502" s="30"/>
      <c r="R1502" s="30"/>
      <c r="S1502" s="30"/>
      <c r="T1502" s="30"/>
      <c r="U1502" s="30"/>
      <c r="V1502" s="45"/>
      <c r="W1502" s="32"/>
      <c r="X1502" s="46"/>
    </row>
    <row r="1503" spans="1:24" s="33" customFormat="1" ht="15" customHeight="1" x14ac:dyDescent="0.2">
      <c r="A1503" s="23" t="s">
        <v>22</v>
      </c>
      <c r="B1503" s="23">
        <v>800014918</v>
      </c>
      <c r="C1503" s="24" t="s">
        <v>23</v>
      </c>
      <c r="D1503" s="23" t="s">
        <v>28</v>
      </c>
      <c r="E1503" s="23">
        <v>593074</v>
      </c>
      <c r="F1503" s="23" t="s">
        <v>76</v>
      </c>
      <c r="G1503" s="23">
        <f t="shared" si="24"/>
        <v>2025</v>
      </c>
      <c r="H1503" s="25">
        <v>27858547</v>
      </c>
      <c r="I1503" s="26" t="s">
        <v>25</v>
      </c>
      <c r="J1503" s="27">
        <v>45900</v>
      </c>
      <c r="K1503" s="27">
        <v>45905</v>
      </c>
      <c r="L1503" s="25">
        <v>22286838</v>
      </c>
      <c r="M1503" s="25">
        <v>1</v>
      </c>
      <c r="N1503" s="28" t="s">
        <v>18</v>
      </c>
      <c r="O1503" s="29"/>
      <c r="P1503" s="29">
        <v>22286838</v>
      </c>
      <c r="Q1503" s="30"/>
      <c r="R1503" s="30"/>
      <c r="S1503" s="30"/>
      <c r="T1503" s="30"/>
      <c r="U1503" s="30"/>
      <c r="V1503" s="45"/>
      <c r="W1503" s="32"/>
      <c r="X1503" s="46"/>
    </row>
    <row r="1504" spans="1:24" s="33" customFormat="1" ht="15" customHeight="1" x14ac:dyDescent="0.2">
      <c r="A1504" s="23" t="s">
        <v>22</v>
      </c>
      <c r="B1504" s="23">
        <v>800014918</v>
      </c>
      <c r="C1504" s="24" t="s">
        <v>23</v>
      </c>
      <c r="D1504" s="23" t="s">
        <v>28</v>
      </c>
      <c r="E1504" s="23">
        <v>593194</v>
      </c>
      <c r="F1504" s="23" t="s">
        <v>75</v>
      </c>
      <c r="G1504" s="23">
        <f t="shared" si="24"/>
        <v>2025</v>
      </c>
      <c r="H1504" s="25">
        <v>13240827</v>
      </c>
      <c r="I1504" s="26" t="s">
        <v>25</v>
      </c>
      <c r="J1504" s="27">
        <v>45901</v>
      </c>
      <c r="K1504" s="27">
        <v>45906</v>
      </c>
      <c r="L1504" s="25">
        <v>3489947</v>
      </c>
      <c r="M1504" s="25">
        <v>1</v>
      </c>
      <c r="N1504" s="28" t="s">
        <v>18</v>
      </c>
      <c r="O1504" s="29"/>
      <c r="P1504" s="29">
        <v>3489947</v>
      </c>
      <c r="Q1504" s="30"/>
      <c r="R1504" s="30"/>
      <c r="S1504" s="30"/>
      <c r="T1504" s="30"/>
      <c r="U1504" s="30"/>
      <c r="V1504" s="45"/>
      <c r="W1504" s="32"/>
      <c r="X1504" s="46"/>
    </row>
    <row r="1505" spans="1:24" s="33" customFormat="1" ht="15" customHeight="1" x14ac:dyDescent="0.2">
      <c r="A1505" s="23" t="s">
        <v>22</v>
      </c>
      <c r="B1505" s="23">
        <v>800014918</v>
      </c>
      <c r="C1505" s="24" t="s">
        <v>23</v>
      </c>
      <c r="D1505" s="23" t="s">
        <v>28</v>
      </c>
      <c r="E1505" s="23">
        <v>593357</v>
      </c>
      <c r="F1505" s="23" t="s">
        <v>545</v>
      </c>
      <c r="G1505" s="23">
        <f t="shared" si="24"/>
        <v>2025</v>
      </c>
      <c r="H1505" s="25">
        <v>24500885</v>
      </c>
      <c r="I1505" s="26" t="s">
        <v>25</v>
      </c>
      <c r="J1505" s="27">
        <v>45902</v>
      </c>
      <c r="K1505" s="27">
        <v>45924</v>
      </c>
      <c r="L1505" s="25">
        <v>5510610</v>
      </c>
      <c r="M1505" s="25">
        <v>1</v>
      </c>
      <c r="N1505" s="28" t="s">
        <v>18</v>
      </c>
      <c r="O1505" s="29"/>
      <c r="P1505" s="29">
        <v>5510610</v>
      </c>
      <c r="Q1505" s="30"/>
      <c r="R1505" s="30"/>
      <c r="S1505" s="30"/>
      <c r="T1505" s="30"/>
      <c r="U1505" s="30"/>
      <c r="V1505" s="45"/>
      <c r="W1505" s="32"/>
      <c r="X1505" s="46"/>
    </row>
    <row r="1506" spans="1:24" s="33" customFormat="1" ht="15" customHeight="1" x14ac:dyDescent="0.2">
      <c r="A1506" s="23" t="s">
        <v>22</v>
      </c>
      <c r="B1506" s="23">
        <v>800014918</v>
      </c>
      <c r="C1506" s="24" t="s">
        <v>23</v>
      </c>
      <c r="D1506" s="23" t="s">
        <v>28</v>
      </c>
      <c r="E1506" s="23">
        <v>593374</v>
      </c>
      <c r="F1506" s="23" t="s">
        <v>58</v>
      </c>
      <c r="G1506" s="23">
        <f t="shared" si="24"/>
        <v>2025</v>
      </c>
      <c r="H1506" s="25">
        <v>4290516</v>
      </c>
      <c r="I1506" s="26" t="s">
        <v>25</v>
      </c>
      <c r="J1506" s="27">
        <v>45902</v>
      </c>
      <c r="K1506" s="27">
        <v>45924</v>
      </c>
      <c r="L1506" s="25">
        <v>3689844</v>
      </c>
      <c r="M1506" s="25">
        <v>1</v>
      </c>
      <c r="N1506" s="28" t="s">
        <v>18</v>
      </c>
      <c r="O1506" s="29"/>
      <c r="P1506" s="29">
        <v>3689844</v>
      </c>
      <c r="Q1506" s="30"/>
      <c r="R1506" s="30"/>
      <c r="S1506" s="30"/>
      <c r="T1506" s="30"/>
      <c r="U1506" s="30"/>
      <c r="V1506" s="45"/>
      <c r="W1506" s="32"/>
      <c r="X1506" s="46"/>
    </row>
    <row r="1507" spans="1:24" s="33" customFormat="1" ht="15" customHeight="1" x14ac:dyDescent="0.2">
      <c r="A1507" s="23" t="s">
        <v>22</v>
      </c>
      <c r="B1507" s="23">
        <v>800014918</v>
      </c>
      <c r="C1507" s="24" t="s">
        <v>23</v>
      </c>
      <c r="D1507" s="23" t="s">
        <v>28</v>
      </c>
      <c r="E1507" s="23">
        <v>593706</v>
      </c>
      <c r="F1507" s="23" t="s">
        <v>543</v>
      </c>
      <c r="G1507" s="23">
        <f t="shared" si="24"/>
        <v>2025</v>
      </c>
      <c r="H1507" s="25">
        <v>2925504</v>
      </c>
      <c r="I1507" s="26" t="s">
        <v>25</v>
      </c>
      <c r="J1507" s="27">
        <v>45903</v>
      </c>
      <c r="K1507" s="27">
        <v>45924</v>
      </c>
      <c r="L1507" s="25">
        <v>717200</v>
      </c>
      <c r="M1507" s="25">
        <v>1</v>
      </c>
      <c r="N1507" s="28" t="s">
        <v>18</v>
      </c>
      <c r="O1507" s="29"/>
      <c r="P1507" s="29">
        <v>717200</v>
      </c>
      <c r="Q1507" s="30"/>
      <c r="R1507" s="30"/>
      <c r="S1507" s="30"/>
      <c r="T1507" s="30"/>
      <c r="U1507" s="30"/>
      <c r="V1507" s="45"/>
      <c r="W1507" s="32"/>
      <c r="X1507" s="32"/>
    </row>
    <row r="1508" spans="1:24" s="33" customFormat="1" ht="15" customHeight="1" x14ac:dyDescent="0.2">
      <c r="A1508" s="23" t="s">
        <v>22</v>
      </c>
      <c r="B1508" s="23">
        <v>800014918</v>
      </c>
      <c r="C1508" s="24" t="s">
        <v>23</v>
      </c>
      <c r="D1508" s="23" t="s">
        <v>28</v>
      </c>
      <c r="E1508" s="23">
        <v>593628</v>
      </c>
      <c r="F1508" s="23" t="s">
        <v>544</v>
      </c>
      <c r="G1508" s="23">
        <f t="shared" si="24"/>
        <v>2025</v>
      </c>
      <c r="H1508" s="25">
        <v>13334471</v>
      </c>
      <c r="I1508" s="26" t="s">
        <v>25</v>
      </c>
      <c r="J1508" s="27">
        <v>45903</v>
      </c>
      <c r="K1508" s="27">
        <v>45924</v>
      </c>
      <c r="L1508" s="25">
        <v>999300</v>
      </c>
      <c r="M1508" s="25">
        <v>1</v>
      </c>
      <c r="N1508" s="28" t="s">
        <v>18</v>
      </c>
      <c r="O1508" s="29"/>
      <c r="P1508" s="29">
        <v>999300</v>
      </c>
      <c r="Q1508" s="30"/>
      <c r="R1508" s="30"/>
      <c r="S1508" s="30"/>
      <c r="T1508" s="30"/>
      <c r="U1508" s="30"/>
      <c r="V1508" s="45"/>
      <c r="W1508" s="32"/>
      <c r="X1508" s="46"/>
    </row>
    <row r="1509" spans="1:24" s="33" customFormat="1" ht="15" customHeight="1" x14ac:dyDescent="0.2">
      <c r="A1509" s="23" t="s">
        <v>22</v>
      </c>
      <c r="B1509" s="23">
        <v>800014918</v>
      </c>
      <c r="C1509" s="24" t="s">
        <v>23</v>
      </c>
      <c r="D1509" s="23" t="s">
        <v>28</v>
      </c>
      <c r="E1509" s="23">
        <v>594039</v>
      </c>
      <c r="F1509" s="23" t="s">
        <v>541</v>
      </c>
      <c r="G1509" s="23">
        <f t="shared" si="24"/>
        <v>2025</v>
      </c>
      <c r="H1509" s="25">
        <v>955052</v>
      </c>
      <c r="I1509" s="26" t="s">
        <v>25</v>
      </c>
      <c r="J1509" s="27">
        <v>45904</v>
      </c>
      <c r="K1509" s="27">
        <v>45917</v>
      </c>
      <c r="L1509" s="25">
        <v>677600</v>
      </c>
      <c r="M1509" s="25">
        <v>1</v>
      </c>
      <c r="N1509" s="28" t="s">
        <v>18</v>
      </c>
      <c r="O1509" s="29"/>
      <c r="P1509" s="29">
        <v>677600</v>
      </c>
      <c r="Q1509" s="30"/>
      <c r="R1509" s="30"/>
      <c r="S1509" s="30"/>
      <c r="T1509" s="30"/>
      <c r="U1509" s="30"/>
      <c r="V1509" s="45"/>
      <c r="W1509" s="32"/>
      <c r="X1509" s="32"/>
    </row>
    <row r="1510" spans="1:24" s="33" customFormat="1" ht="15" customHeight="1" x14ac:dyDescent="0.2">
      <c r="A1510" s="23" t="s">
        <v>22</v>
      </c>
      <c r="B1510" s="23">
        <v>800014918</v>
      </c>
      <c r="C1510" s="24" t="s">
        <v>23</v>
      </c>
      <c r="D1510" s="23" t="s">
        <v>28</v>
      </c>
      <c r="E1510" s="23">
        <v>593886</v>
      </c>
      <c r="F1510" s="23" t="s">
        <v>387</v>
      </c>
      <c r="G1510" s="23">
        <f t="shared" si="24"/>
        <v>2025</v>
      </c>
      <c r="H1510" s="25">
        <v>4527378</v>
      </c>
      <c r="I1510" s="26" t="s">
        <v>25</v>
      </c>
      <c r="J1510" s="27">
        <v>45904</v>
      </c>
      <c r="K1510" s="27">
        <v>45924</v>
      </c>
      <c r="L1510" s="25">
        <v>1078500</v>
      </c>
      <c r="M1510" s="25">
        <v>1</v>
      </c>
      <c r="N1510" s="28" t="s">
        <v>18</v>
      </c>
      <c r="O1510" s="29"/>
      <c r="P1510" s="29">
        <v>1078500</v>
      </c>
      <c r="Q1510" s="30"/>
      <c r="R1510" s="30"/>
      <c r="S1510" s="30"/>
      <c r="T1510" s="30"/>
      <c r="U1510" s="30"/>
      <c r="V1510" s="45"/>
      <c r="W1510" s="32"/>
      <c r="X1510" s="32"/>
    </row>
    <row r="1511" spans="1:24" s="33" customFormat="1" ht="15" customHeight="1" x14ac:dyDescent="0.2">
      <c r="A1511" s="23" t="s">
        <v>22</v>
      </c>
      <c r="B1511" s="23">
        <v>800014918</v>
      </c>
      <c r="C1511" s="24" t="s">
        <v>23</v>
      </c>
      <c r="D1511" s="23" t="s">
        <v>28</v>
      </c>
      <c r="E1511" s="23">
        <v>594149</v>
      </c>
      <c r="F1511" s="23" t="s">
        <v>540</v>
      </c>
      <c r="G1511" s="23">
        <f t="shared" si="24"/>
        <v>2025</v>
      </c>
      <c r="H1511" s="25">
        <v>21634340</v>
      </c>
      <c r="I1511" s="26" t="s">
        <v>25</v>
      </c>
      <c r="J1511" s="27">
        <v>45904</v>
      </c>
      <c r="K1511" s="27">
        <v>45924</v>
      </c>
      <c r="L1511" s="25">
        <v>999300</v>
      </c>
      <c r="M1511" s="25">
        <v>1</v>
      </c>
      <c r="N1511" s="28" t="s">
        <v>18</v>
      </c>
      <c r="O1511" s="29"/>
      <c r="P1511" s="29">
        <v>999300</v>
      </c>
      <c r="Q1511" s="30"/>
      <c r="R1511" s="30"/>
      <c r="S1511" s="30"/>
      <c r="T1511" s="30"/>
      <c r="U1511" s="30"/>
      <c r="V1511" s="45"/>
      <c r="W1511" s="32"/>
      <c r="X1511" s="46"/>
    </row>
    <row r="1512" spans="1:24" s="33" customFormat="1" ht="15" customHeight="1" x14ac:dyDescent="0.2">
      <c r="A1512" s="23" t="s">
        <v>22</v>
      </c>
      <c r="B1512" s="23">
        <v>800014918</v>
      </c>
      <c r="C1512" s="24" t="s">
        <v>23</v>
      </c>
      <c r="D1512" s="23" t="s">
        <v>28</v>
      </c>
      <c r="E1512" s="23">
        <v>594178</v>
      </c>
      <c r="F1512" s="23" t="s">
        <v>539</v>
      </c>
      <c r="G1512" s="23">
        <f t="shared" si="24"/>
        <v>2025</v>
      </c>
      <c r="H1512" s="25">
        <v>6318833</v>
      </c>
      <c r="I1512" s="26" t="s">
        <v>25</v>
      </c>
      <c r="J1512" s="27">
        <v>45904</v>
      </c>
      <c r="K1512" s="27">
        <v>45924</v>
      </c>
      <c r="L1512" s="25">
        <v>666200</v>
      </c>
      <c r="M1512" s="25">
        <v>1</v>
      </c>
      <c r="N1512" s="28" t="s">
        <v>18</v>
      </c>
      <c r="O1512" s="29"/>
      <c r="P1512" s="29">
        <v>666200</v>
      </c>
      <c r="Q1512" s="30"/>
      <c r="R1512" s="30"/>
      <c r="S1512" s="30"/>
      <c r="T1512" s="30"/>
      <c r="U1512" s="30"/>
      <c r="V1512" s="45"/>
      <c r="W1512" s="32"/>
      <c r="X1512" s="32"/>
    </row>
    <row r="1513" spans="1:24" s="33" customFormat="1" ht="15" customHeight="1" x14ac:dyDescent="0.2">
      <c r="A1513" s="23" t="s">
        <v>22</v>
      </c>
      <c r="B1513" s="23">
        <v>800014918</v>
      </c>
      <c r="C1513" s="24" t="s">
        <v>23</v>
      </c>
      <c r="D1513" s="23" t="s">
        <v>28</v>
      </c>
      <c r="E1513" s="23">
        <v>594230</v>
      </c>
      <c r="F1513" s="23" t="s">
        <v>54</v>
      </c>
      <c r="G1513" s="23">
        <f t="shared" si="24"/>
        <v>2025</v>
      </c>
      <c r="H1513" s="25">
        <v>9341785</v>
      </c>
      <c r="I1513" s="26" t="s">
        <v>25</v>
      </c>
      <c r="J1513" s="27">
        <v>45904</v>
      </c>
      <c r="K1513" s="27">
        <v>45924</v>
      </c>
      <c r="L1513" s="25">
        <v>7473428</v>
      </c>
      <c r="M1513" s="25">
        <v>1</v>
      </c>
      <c r="N1513" s="28" t="s">
        <v>18</v>
      </c>
      <c r="O1513" s="29"/>
      <c r="P1513" s="29">
        <v>7473428</v>
      </c>
      <c r="Q1513" s="30"/>
      <c r="R1513" s="30"/>
      <c r="S1513" s="30"/>
      <c r="T1513" s="30"/>
      <c r="U1513" s="30"/>
      <c r="V1513" s="45"/>
      <c r="W1513" s="32"/>
      <c r="X1513" s="46"/>
    </row>
    <row r="1514" spans="1:24" s="33" customFormat="1" ht="15" customHeight="1" x14ac:dyDescent="0.2">
      <c r="A1514" s="23" t="s">
        <v>22</v>
      </c>
      <c r="B1514" s="23">
        <v>800014918</v>
      </c>
      <c r="C1514" s="24" t="s">
        <v>23</v>
      </c>
      <c r="D1514" s="23" t="s">
        <v>28</v>
      </c>
      <c r="E1514" s="23">
        <v>594245</v>
      </c>
      <c r="F1514" s="23" t="s">
        <v>538</v>
      </c>
      <c r="G1514" s="23">
        <f t="shared" si="24"/>
        <v>2025</v>
      </c>
      <c r="H1514" s="25">
        <v>8010871</v>
      </c>
      <c r="I1514" s="26" t="s">
        <v>25</v>
      </c>
      <c r="J1514" s="27">
        <v>45904</v>
      </c>
      <c r="K1514" s="27">
        <v>45924</v>
      </c>
      <c r="L1514" s="25">
        <v>1219800</v>
      </c>
      <c r="M1514" s="25">
        <v>1</v>
      </c>
      <c r="N1514" s="28" t="s">
        <v>18</v>
      </c>
      <c r="O1514" s="29"/>
      <c r="P1514" s="29">
        <v>1219800</v>
      </c>
      <c r="Q1514" s="30"/>
      <c r="R1514" s="30"/>
      <c r="S1514" s="30"/>
      <c r="T1514" s="30"/>
      <c r="U1514" s="30"/>
      <c r="V1514" s="45"/>
      <c r="W1514" s="32"/>
      <c r="X1514" s="32"/>
    </row>
    <row r="1515" spans="1:24" s="33" customFormat="1" ht="15" customHeight="1" x14ac:dyDescent="0.2">
      <c r="A1515" s="23" t="s">
        <v>22</v>
      </c>
      <c r="B1515" s="23">
        <v>800014918</v>
      </c>
      <c r="C1515" s="24" t="s">
        <v>23</v>
      </c>
      <c r="D1515" s="23" t="s">
        <v>28</v>
      </c>
      <c r="E1515" s="23">
        <v>594516</v>
      </c>
      <c r="F1515" s="23" t="s">
        <v>536</v>
      </c>
      <c r="G1515" s="23">
        <f t="shared" si="24"/>
        <v>2025</v>
      </c>
      <c r="H1515" s="25">
        <v>9278023</v>
      </c>
      <c r="I1515" s="26" t="s">
        <v>25</v>
      </c>
      <c r="J1515" s="27">
        <v>45905</v>
      </c>
      <c r="K1515" s="27">
        <v>45924</v>
      </c>
      <c r="L1515" s="25">
        <v>639700</v>
      </c>
      <c r="M1515" s="25">
        <v>1</v>
      </c>
      <c r="N1515" s="28" t="s">
        <v>18</v>
      </c>
      <c r="O1515" s="29"/>
      <c r="P1515" s="29">
        <v>639700</v>
      </c>
      <c r="Q1515" s="30"/>
      <c r="R1515" s="30"/>
      <c r="S1515" s="30"/>
      <c r="T1515" s="30"/>
      <c r="U1515" s="30"/>
      <c r="V1515" s="45"/>
      <c r="W1515" s="32"/>
      <c r="X1515" s="46"/>
    </row>
    <row r="1516" spans="1:24" s="33" customFormat="1" ht="15" customHeight="1" x14ac:dyDescent="0.2">
      <c r="A1516" s="23" t="s">
        <v>22</v>
      </c>
      <c r="B1516" s="23">
        <v>800014918</v>
      </c>
      <c r="C1516" s="24" t="s">
        <v>23</v>
      </c>
      <c r="D1516" s="23" t="s">
        <v>28</v>
      </c>
      <c r="E1516" s="23">
        <v>594544</v>
      </c>
      <c r="F1516" s="23" t="s">
        <v>371</v>
      </c>
      <c r="G1516" s="23">
        <f t="shared" si="24"/>
        <v>2025</v>
      </c>
      <c r="H1516" s="25">
        <v>9802891</v>
      </c>
      <c r="I1516" s="26" t="s">
        <v>25</v>
      </c>
      <c r="J1516" s="27">
        <v>45905</v>
      </c>
      <c r="K1516" s="27">
        <v>45924</v>
      </c>
      <c r="L1516" s="25">
        <v>1436600</v>
      </c>
      <c r="M1516" s="25">
        <v>1</v>
      </c>
      <c r="N1516" s="28" t="s">
        <v>18</v>
      </c>
      <c r="O1516" s="29"/>
      <c r="P1516" s="29">
        <v>1436600</v>
      </c>
      <c r="Q1516" s="30"/>
      <c r="R1516" s="30"/>
      <c r="S1516" s="30"/>
      <c r="T1516" s="30"/>
      <c r="U1516" s="30"/>
      <c r="V1516" s="45"/>
      <c r="W1516" s="32"/>
      <c r="X1516" s="32"/>
    </row>
    <row r="1517" spans="1:24" s="33" customFormat="1" ht="15" customHeight="1" x14ac:dyDescent="0.2">
      <c r="A1517" s="23" t="s">
        <v>22</v>
      </c>
      <c r="B1517" s="23">
        <v>800014918</v>
      </c>
      <c r="C1517" s="24" t="s">
        <v>23</v>
      </c>
      <c r="D1517" s="23" t="s">
        <v>28</v>
      </c>
      <c r="E1517" s="23">
        <v>594332</v>
      </c>
      <c r="F1517" s="23" t="s">
        <v>537</v>
      </c>
      <c r="G1517" s="23">
        <f t="shared" si="24"/>
        <v>2025</v>
      </c>
      <c r="H1517" s="25">
        <v>21354175</v>
      </c>
      <c r="I1517" s="26" t="s">
        <v>25</v>
      </c>
      <c r="J1517" s="27">
        <v>45905</v>
      </c>
      <c r="K1517" s="27">
        <v>45924</v>
      </c>
      <c r="L1517" s="25">
        <v>4088812</v>
      </c>
      <c r="M1517" s="25">
        <v>1</v>
      </c>
      <c r="N1517" s="28" t="s">
        <v>18</v>
      </c>
      <c r="O1517" s="29"/>
      <c r="P1517" s="29">
        <v>4088812</v>
      </c>
      <c r="Q1517" s="30"/>
      <c r="R1517" s="30"/>
      <c r="S1517" s="30"/>
      <c r="T1517" s="30"/>
      <c r="U1517" s="30"/>
      <c r="V1517" s="45"/>
      <c r="W1517" s="32"/>
      <c r="X1517" s="32"/>
    </row>
    <row r="1518" spans="1:24" s="33" customFormat="1" ht="15" customHeight="1" x14ac:dyDescent="0.2">
      <c r="A1518" s="23" t="s">
        <v>22</v>
      </c>
      <c r="B1518" s="23">
        <v>800014918</v>
      </c>
      <c r="C1518" s="24" t="s">
        <v>23</v>
      </c>
      <c r="D1518" s="23" t="s">
        <v>28</v>
      </c>
      <c r="E1518" s="23">
        <v>594652</v>
      </c>
      <c r="F1518" s="23" t="s">
        <v>535</v>
      </c>
      <c r="G1518" s="23">
        <f t="shared" si="24"/>
        <v>2025</v>
      </c>
      <c r="H1518" s="25">
        <v>5941750</v>
      </c>
      <c r="I1518" s="26" t="s">
        <v>25</v>
      </c>
      <c r="J1518" s="27">
        <v>45906</v>
      </c>
      <c r="K1518" s="27">
        <v>45924</v>
      </c>
      <c r="L1518" s="25">
        <v>807400</v>
      </c>
      <c r="M1518" s="25">
        <v>1</v>
      </c>
      <c r="N1518" s="28" t="s">
        <v>18</v>
      </c>
      <c r="O1518" s="29"/>
      <c r="P1518" s="29">
        <v>807400</v>
      </c>
      <c r="Q1518" s="30"/>
      <c r="R1518" s="30"/>
      <c r="S1518" s="30"/>
      <c r="T1518" s="30"/>
      <c r="U1518" s="30"/>
      <c r="V1518" s="45"/>
      <c r="W1518" s="32"/>
      <c r="X1518" s="32"/>
    </row>
    <row r="1519" spans="1:24" s="33" customFormat="1" ht="15" customHeight="1" x14ac:dyDescent="0.2">
      <c r="A1519" s="23" t="s">
        <v>22</v>
      </c>
      <c r="B1519" s="23">
        <v>800014918</v>
      </c>
      <c r="C1519" s="24" t="s">
        <v>23</v>
      </c>
      <c r="D1519" s="23" t="s">
        <v>28</v>
      </c>
      <c r="E1519" s="23">
        <v>594736</v>
      </c>
      <c r="F1519" s="23" t="s">
        <v>53</v>
      </c>
      <c r="G1519" s="23">
        <f t="shared" si="24"/>
        <v>2025</v>
      </c>
      <c r="H1519" s="25">
        <v>25117326</v>
      </c>
      <c r="I1519" s="26" t="s">
        <v>25</v>
      </c>
      <c r="J1519" s="27">
        <v>45906</v>
      </c>
      <c r="K1519" s="27">
        <v>45937</v>
      </c>
      <c r="L1519" s="25">
        <v>19842688</v>
      </c>
      <c r="M1519" s="25">
        <v>1</v>
      </c>
      <c r="N1519" s="28" t="s">
        <v>18</v>
      </c>
      <c r="O1519" s="29"/>
      <c r="P1519" s="29">
        <v>19842688</v>
      </c>
      <c r="Q1519" s="30"/>
      <c r="R1519" s="30"/>
      <c r="S1519" s="30"/>
      <c r="T1519" s="30"/>
      <c r="U1519" s="30"/>
      <c r="V1519" s="45"/>
      <c r="W1519" s="32"/>
      <c r="X1519" s="46"/>
    </row>
    <row r="1520" spans="1:24" s="33" customFormat="1" ht="15" customHeight="1" x14ac:dyDescent="0.2">
      <c r="A1520" s="23" t="s">
        <v>22</v>
      </c>
      <c r="B1520" s="23">
        <v>800014918</v>
      </c>
      <c r="C1520" s="24" t="s">
        <v>23</v>
      </c>
      <c r="D1520" s="23" t="s">
        <v>28</v>
      </c>
      <c r="E1520" s="23">
        <v>594867</v>
      </c>
      <c r="F1520" s="23" t="s">
        <v>534</v>
      </c>
      <c r="G1520" s="23">
        <f t="shared" si="24"/>
        <v>2025</v>
      </c>
      <c r="H1520" s="25">
        <v>1977016</v>
      </c>
      <c r="I1520" s="26" t="s">
        <v>25</v>
      </c>
      <c r="J1520" s="27">
        <v>45907</v>
      </c>
      <c r="K1520" s="27">
        <v>45917</v>
      </c>
      <c r="L1520" s="25">
        <v>905819</v>
      </c>
      <c r="M1520" s="25">
        <v>1</v>
      </c>
      <c r="N1520" s="28" t="s">
        <v>18</v>
      </c>
      <c r="O1520" s="29"/>
      <c r="P1520" s="29">
        <v>905819</v>
      </c>
      <c r="Q1520" s="30"/>
      <c r="R1520" s="30"/>
      <c r="S1520" s="30"/>
      <c r="T1520" s="30"/>
      <c r="U1520" s="30"/>
      <c r="V1520" s="45"/>
      <c r="W1520" s="32"/>
      <c r="X1520" s="32"/>
    </row>
    <row r="1521" spans="1:24" s="33" customFormat="1" ht="15" customHeight="1" x14ac:dyDescent="0.2">
      <c r="A1521" s="23" t="s">
        <v>22</v>
      </c>
      <c r="B1521" s="23">
        <v>800014918</v>
      </c>
      <c r="C1521" s="24" t="s">
        <v>23</v>
      </c>
      <c r="D1521" s="23" t="s">
        <v>28</v>
      </c>
      <c r="E1521" s="23">
        <v>594856</v>
      </c>
      <c r="F1521" s="23" t="s">
        <v>48</v>
      </c>
      <c r="G1521" s="23">
        <f t="shared" si="24"/>
        <v>2025</v>
      </c>
      <c r="H1521" s="25">
        <v>4171882</v>
      </c>
      <c r="I1521" s="26" t="s">
        <v>25</v>
      </c>
      <c r="J1521" s="27">
        <v>45907</v>
      </c>
      <c r="K1521" s="27">
        <v>45924</v>
      </c>
      <c r="L1521" s="25">
        <v>3587819</v>
      </c>
      <c r="M1521" s="25">
        <v>1</v>
      </c>
      <c r="N1521" s="28" t="s">
        <v>18</v>
      </c>
      <c r="O1521" s="29"/>
      <c r="P1521" s="29">
        <v>3587819</v>
      </c>
      <c r="Q1521" s="30"/>
      <c r="R1521" s="30"/>
      <c r="S1521" s="30"/>
      <c r="T1521" s="30"/>
      <c r="U1521" s="30"/>
      <c r="V1521" s="45"/>
      <c r="W1521" s="32"/>
      <c r="X1521" s="46"/>
    </row>
    <row r="1522" spans="1:24" s="33" customFormat="1" ht="15" customHeight="1" x14ac:dyDescent="0.2">
      <c r="A1522" s="23" t="s">
        <v>22</v>
      </c>
      <c r="B1522" s="23">
        <v>800014918</v>
      </c>
      <c r="C1522" s="24" t="s">
        <v>23</v>
      </c>
      <c r="D1522" s="23" t="s">
        <v>28</v>
      </c>
      <c r="E1522" s="23">
        <v>594859</v>
      </c>
      <c r="F1522" s="23" t="s">
        <v>47</v>
      </c>
      <c r="G1522" s="23">
        <f t="shared" si="24"/>
        <v>2025</v>
      </c>
      <c r="H1522" s="25">
        <v>1671801</v>
      </c>
      <c r="I1522" s="26" t="s">
        <v>25</v>
      </c>
      <c r="J1522" s="27">
        <v>45907</v>
      </c>
      <c r="K1522" s="27">
        <v>45924</v>
      </c>
      <c r="L1522" s="25">
        <v>1671801</v>
      </c>
      <c r="M1522" s="25">
        <v>1</v>
      </c>
      <c r="N1522" s="28" t="s">
        <v>18</v>
      </c>
      <c r="O1522" s="29"/>
      <c r="P1522" s="29">
        <v>1671801</v>
      </c>
      <c r="Q1522" s="30"/>
      <c r="R1522" s="30"/>
      <c r="S1522" s="30"/>
      <c r="T1522" s="30"/>
      <c r="U1522" s="30"/>
      <c r="V1522" s="45"/>
      <c r="W1522" s="32"/>
      <c r="X1522" s="46"/>
    </row>
    <row r="1523" spans="1:24" s="33" customFormat="1" ht="15" customHeight="1" x14ac:dyDescent="0.2">
      <c r="A1523" s="23" t="s">
        <v>22</v>
      </c>
      <c r="B1523" s="23">
        <v>800014918</v>
      </c>
      <c r="C1523" s="24" t="s">
        <v>23</v>
      </c>
      <c r="D1523" s="23" t="s">
        <v>28</v>
      </c>
      <c r="E1523" s="23">
        <v>594838</v>
      </c>
      <c r="F1523" s="23" t="s">
        <v>49</v>
      </c>
      <c r="G1523" s="23">
        <f t="shared" si="24"/>
        <v>2025</v>
      </c>
      <c r="H1523" s="25">
        <v>4024240</v>
      </c>
      <c r="I1523" s="26" t="s">
        <v>25</v>
      </c>
      <c r="J1523" s="27">
        <v>45907</v>
      </c>
      <c r="K1523" s="27">
        <v>45924</v>
      </c>
      <c r="L1523" s="25">
        <v>3460846</v>
      </c>
      <c r="M1523" s="25">
        <v>1</v>
      </c>
      <c r="N1523" s="28" t="s">
        <v>18</v>
      </c>
      <c r="O1523" s="29"/>
      <c r="P1523" s="29">
        <v>3460846</v>
      </c>
      <c r="Q1523" s="30"/>
      <c r="R1523" s="30"/>
      <c r="S1523" s="30"/>
      <c r="T1523" s="30"/>
      <c r="U1523" s="30"/>
      <c r="V1523" s="45"/>
      <c r="W1523" s="32"/>
      <c r="X1523" s="46"/>
    </row>
    <row r="1524" spans="1:24" s="33" customFormat="1" ht="15" customHeight="1" x14ac:dyDescent="0.2">
      <c r="A1524" s="23" t="s">
        <v>22</v>
      </c>
      <c r="B1524" s="23">
        <v>800014918</v>
      </c>
      <c r="C1524" s="24" t="s">
        <v>23</v>
      </c>
      <c r="D1524" s="23" t="s">
        <v>28</v>
      </c>
      <c r="E1524" s="23">
        <v>594990</v>
      </c>
      <c r="F1524" s="23" t="s">
        <v>532</v>
      </c>
      <c r="G1524" s="23">
        <f t="shared" si="24"/>
        <v>2025</v>
      </c>
      <c r="H1524" s="25">
        <v>13043300</v>
      </c>
      <c r="I1524" s="26" t="s">
        <v>25</v>
      </c>
      <c r="J1524" s="27">
        <v>45908</v>
      </c>
      <c r="K1524" s="27">
        <v>45924</v>
      </c>
      <c r="L1524" s="25">
        <v>1473800</v>
      </c>
      <c r="M1524" s="25">
        <v>1</v>
      </c>
      <c r="N1524" s="28" t="s">
        <v>18</v>
      </c>
      <c r="O1524" s="29"/>
      <c r="P1524" s="29">
        <v>1473800</v>
      </c>
      <c r="Q1524" s="30"/>
      <c r="R1524" s="30"/>
      <c r="S1524" s="30"/>
      <c r="T1524" s="30"/>
      <c r="U1524" s="30"/>
      <c r="V1524" s="45"/>
      <c r="W1524" s="32"/>
      <c r="X1524" s="46"/>
    </row>
    <row r="1525" spans="1:24" s="33" customFormat="1" ht="15" customHeight="1" x14ac:dyDescent="0.2">
      <c r="A1525" s="23" t="s">
        <v>22</v>
      </c>
      <c r="B1525" s="23">
        <v>800014918</v>
      </c>
      <c r="C1525" s="24" t="s">
        <v>23</v>
      </c>
      <c r="D1525" s="23" t="s">
        <v>28</v>
      </c>
      <c r="E1525" s="23">
        <v>595050</v>
      </c>
      <c r="F1525" s="23" t="s">
        <v>531</v>
      </c>
      <c r="G1525" s="23">
        <f t="shared" si="24"/>
        <v>2025</v>
      </c>
      <c r="H1525" s="25">
        <v>26073846</v>
      </c>
      <c r="I1525" s="26" t="s">
        <v>25</v>
      </c>
      <c r="J1525" s="27">
        <v>45908</v>
      </c>
      <c r="K1525" s="27">
        <v>45924</v>
      </c>
      <c r="L1525" s="25">
        <v>1273300</v>
      </c>
      <c r="M1525" s="25">
        <v>1</v>
      </c>
      <c r="N1525" s="28" t="s">
        <v>18</v>
      </c>
      <c r="O1525" s="29"/>
      <c r="P1525" s="29">
        <v>1273300</v>
      </c>
      <c r="Q1525" s="30"/>
      <c r="R1525" s="30"/>
      <c r="S1525" s="30"/>
      <c r="T1525" s="30"/>
      <c r="U1525" s="30"/>
      <c r="V1525" s="45"/>
      <c r="W1525" s="32"/>
      <c r="X1525" s="46"/>
    </row>
    <row r="1526" spans="1:24" s="33" customFormat="1" ht="15" customHeight="1" x14ac:dyDescent="0.2">
      <c r="A1526" s="23" t="s">
        <v>22</v>
      </c>
      <c r="B1526" s="23">
        <v>800014918</v>
      </c>
      <c r="C1526" s="24" t="s">
        <v>23</v>
      </c>
      <c r="D1526" s="23" t="s">
        <v>28</v>
      </c>
      <c r="E1526" s="23">
        <v>613417</v>
      </c>
      <c r="F1526" s="23" t="s">
        <v>319</v>
      </c>
      <c r="G1526" s="23">
        <f t="shared" si="24"/>
        <v>2025</v>
      </c>
      <c r="H1526" s="25">
        <v>22982012</v>
      </c>
      <c r="I1526" s="26" t="s">
        <v>25</v>
      </c>
      <c r="J1526" s="27">
        <v>45969</v>
      </c>
      <c r="K1526" s="27">
        <v>45994</v>
      </c>
      <c r="L1526" s="25">
        <v>3638429.52</v>
      </c>
      <c r="M1526" s="25">
        <v>1</v>
      </c>
      <c r="N1526" s="28" t="s">
        <v>18</v>
      </c>
      <c r="O1526" s="29"/>
      <c r="P1526" s="29">
        <v>3638429.52</v>
      </c>
      <c r="Q1526" s="30"/>
      <c r="R1526" s="30"/>
      <c r="S1526" s="30"/>
      <c r="T1526" s="30"/>
      <c r="U1526" s="30"/>
      <c r="V1526" s="45"/>
      <c r="W1526" s="32"/>
      <c r="X1526" s="32"/>
    </row>
    <row r="1527" spans="1:24" s="33" customFormat="1" ht="15" customHeight="1" x14ac:dyDescent="0.2">
      <c r="A1527" s="23" t="s">
        <v>22</v>
      </c>
      <c r="B1527" s="23">
        <v>800014918</v>
      </c>
      <c r="C1527" s="24" t="s">
        <v>23</v>
      </c>
      <c r="D1527" s="23" t="s">
        <v>28</v>
      </c>
      <c r="E1527" s="23">
        <v>594932</v>
      </c>
      <c r="F1527" s="23" t="s">
        <v>533</v>
      </c>
      <c r="G1527" s="23">
        <f t="shared" si="24"/>
        <v>2025</v>
      </c>
      <c r="H1527" s="25">
        <v>18897187</v>
      </c>
      <c r="I1527" s="26" t="s">
        <v>25</v>
      </c>
      <c r="J1527" s="27">
        <v>45908</v>
      </c>
      <c r="K1527" s="27">
        <v>45937</v>
      </c>
      <c r="L1527" s="25">
        <v>6656774</v>
      </c>
      <c r="M1527" s="25">
        <v>1</v>
      </c>
      <c r="N1527" s="28" t="s">
        <v>18</v>
      </c>
      <c r="O1527" s="29"/>
      <c r="P1527" s="29">
        <v>6656774</v>
      </c>
      <c r="Q1527" s="30"/>
      <c r="R1527" s="30"/>
      <c r="S1527" s="30"/>
      <c r="T1527" s="30"/>
      <c r="U1527" s="30"/>
      <c r="V1527" s="45"/>
      <c r="W1527" s="32"/>
      <c r="X1527" s="46"/>
    </row>
    <row r="1528" spans="1:24" s="33" customFormat="1" ht="15" customHeight="1" x14ac:dyDescent="0.2">
      <c r="A1528" s="23" t="s">
        <v>22</v>
      </c>
      <c r="B1528" s="23">
        <v>800014918</v>
      </c>
      <c r="C1528" s="24" t="s">
        <v>23</v>
      </c>
      <c r="D1528" s="23" t="s">
        <v>28</v>
      </c>
      <c r="E1528" s="23">
        <v>595238</v>
      </c>
      <c r="F1528" s="23" t="s">
        <v>530</v>
      </c>
      <c r="G1528" s="23">
        <f t="shared" si="24"/>
        <v>2025</v>
      </c>
      <c r="H1528" s="25">
        <v>38668880</v>
      </c>
      <c r="I1528" s="26" t="s">
        <v>25</v>
      </c>
      <c r="J1528" s="27">
        <v>45909</v>
      </c>
      <c r="K1528" s="27">
        <v>45924</v>
      </c>
      <c r="L1528" s="25">
        <v>2815810</v>
      </c>
      <c r="M1528" s="25">
        <v>1</v>
      </c>
      <c r="N1528" s="28" t="s">
        <v>18</v>
      </c>
      <c r="O1528" s="29"/>
      <c r="P1528" s="29">
        <v>2815810</v>
      </c>
      <c r="Q1528" s="30"/>
      <c r="R1528" s="30"/>
      <c r="S1528" s="30"/>
      <c r="T1528" s="30"/>
      <c r="U1528" s="30"/>
      <c r="V1528" s="45"/>
      <c r="W1528" s="32"/>
      <c r="X1528" s="46"/>
    </row>
    <row r="1529" spans="1:24" s="33" customFormat="1" ht="15" customHeight="1" x14ac:dyDescent="0.2">
      <c r="A1529" s="23" t="s">
        <v>22</v>
      </c>
      <c r="B1529" s="23">
        <v>800014918</v>
      </c>
      <c r="C1529" s="24" t="s">
        <v>23</v>
      </c>
      <c r="D1529" s="23" t="s">
        <v>28</v>
      </c>
      <c r="E1529" s="23">
        <v>600853</v>
      </c>
      <c r="F1529" s="23" t="s">
        <v>504</v>
      </c>
      <c r="G1529" s="23">
        <f t="shared" si="24"/>
        <v>2025</v>
      </c>
      <c r="H1529" s="25">
        <v>9970779</v>
      </c>
      <c r="I1529" s="26" t="s">
        <v>25</v>
      </c>
      <c r="J1529" s="27">
        <v>45926</v>
      </c>
      <c r="K1529" s="27">
        <v>45937</v>
      </c>
      <c r="L1529" s="25">
        <v>3653059.84</v>
      </c>
      <c r="M1529" s="25">
        <v>1</v>
      </c>
      <c r="N1529" s="28" t="s">
        <v>18</v>
      </c>
      <c r="O1529" s="29"/>
      <c r="P1529" s="29">
        <v>3653059.84</v>
      </c>
      <c r="Q1529" s="30"/>
      <c r="R1529" s="30"/>
      <c r="S1529" s="30"/>
      <c r="T1529" s="30"/>
      <c r="U1529" s="30"/>
      <c r="V1529" s="45"/>
      <c r="W1529" s="32"/>
      <c r="X1529" s="32"/>
    </row>
    <row r="1530" spans="1:24" s="33" customFormat="1" ht="15" customHeight="1" x14ac:dyDescent="0.2">
      <c r="A1530" s="23" t="s">
        <v>22</v>
      </c>
      <c r="B1530" s="23">
        <v>800014918</v>
      </c>
      <c r="C1530" s="24" t="s">
        <v>23</v>
      </c>
      <c r="D1530" s="23" t="s">
        <v>28</v>
      </c>
      <c r="E1530" s="23">
        <v>595356</v>
      </c>
      <c r="F1530" s="23" t="s">
        <v>45</v>
      </c>
      <c r="G1530" s="23">
        <f t="shared" si="24"/>
        <v>2025</v>
      </c>
      <c r="H1530" s="25">
        <v>8738040</v>
      </c>
      <c r="I1530" s="26" t="s">
        <v>25</v>
      </c>
      <c r="J1530" s="27">
        <v>45909</v>
      </c>
      <c r="K1530" s="27">
        <v>45924</v>
      </c>
      <c r="L1530" s="25">
        <v>7864236</v>
      </c>
      <c r="M1530" s="25">
        <v>1</v>
      </c>
      <c r="N1530" s="28" t="s">
        <v>18</v>
      </c>
      <c r="O1530" s="29"/>
      <c r="P1530" s="29">
        <v>7864236</v>
      </c>
      <c r="Q1530" s="30"/>
      <c r="R1530" s="30"/>
      <c r="S1530" s="30"/>
      <c r="T1530" s="30"/>
      <c r="U1530" s="30"/>
      <c r="V1530" s="45"/>
      <c r="W1530" s="32"/>
      <c r="X1530" s="46"/>
    </row>
    <row r="1531" spans="1:24" s="33" customFormat="1" ht="15" customHeight="1" x14ac:dyDescent="0.2">
      <c r="A1531" s="23" t="s">
        <v>22</v>
      </c>
      <c r="B1531" s="23">
        <v>800014918</v>
      </c>
      <c r="C1531" s="24" t="s">
        <v>23</v>
      </c>
      <c r="D1531" s="23" t="s">
        <v>28</v>
      </c>
      <c r="E1531" s="23">
        <v>595427</v>
      </c>
      <c r="F1531" s="23" t="s">
        <v>527</v>
      </c>
      <c r="G1531" s="23">
        <f t="shared" si="24"/>
        <v>2025</v>
      </c>
      <c r="H1531" s="25">
        <v>4844030</v>
      </c>
      <c r="I1531" s="26" t="s">
        <v>25</v>
      </c>
      <c r="J1531" s="27">
        <v>45909</v>
      </c>
      <c r="K1531" s="27">
        <v>45924</v>
      </c>
      <c r="L1531" s="25">
        <v>831200</v>
      </c>
      <c r="M1531" s="25">
        <v>1</v>
      </c>
      <c r="N1531" s="28" t="s">
        <v>18</v>
      </c>
      <c r="O1531" s="29"/>
      <c r="P1531" s="29">
        <v>831200</v>
      </c>
      <c r="Q1531" s="30"/>
      <c r="R1531" s="30"/>
      <c r="S1531" s="30"/>
      <c r="T1531" s="30"/>
      <c r="U1531" s="30"/>
      <c r="V1531" s="45"/>
      <c r="W1531" s="32"/>
      <c r="X1531" s="32"/>
    </row>
    <row r="1532" spans="1:24" s="33" customFormat="1" ht="15" customHeight="1" x14ac:dyDescent="0.2">
      <c r="A1532" s="23" t="s">
        <v>22</v>
      </c>
      <c r="B1532" s="23">
        <v>800014918</v>
      </c>
      <c r="C1532" s="24" t="s">
        <v>23</v>
      </c>
      <c r="D1532" s="23" t="s">
        <v>28</v>
      </c>
      <c r="E1532" s="23">
        <v>595513</v>
      </c>
      <c r="F1532" s="23" t="s">
        <v>37</v>
      </c>
      <c r="G1532" s="23">
        <f t="shared" si="24"/>
        <v>2025</v>
      </c>
      <c r="H1532" s="25">
        <v>18037094</v>
      </c>
      <c r="I1532" s="26" t="s">
        <v>25</v>
      </c>
      <c r="J1532" s="27">
        <v>45909</v>
      </c>
      <c r="K1532" s="27">
        <v>45924</v>
      </c>
      <c r="L1532" s="25">
        <v>14068933</v>
      </c>
      <c r="M1532" s="25">
        <v>1</v>
      </c>
      <c r="N1532" s="28" t="s">
        <v>18</v>
      </c>
      <c r="O1532" s="29"/>
      <c r="P1532" s="29">
        <v>14068933</v>
      </c>
      <c r="Q1532" s="30"/>
      <c r="R1532" s="30"/>
      <c r="S1532" s="30"/>
      <c r="T1532" s="30"/>
      <c r="U1532" s="30"/>
      <c r="V1532" s="45"/>
      <c r="W1532" s="32"/>
      <c r="X1532" s="46"/>
    </row>
    <row r="1533" spans="1:24" s="33" customFormat="1" ht="15" customHeight="1" x14ac:dyDescent="0.2">
      <c r="A1533" s="23" t="s">
        <v>22</v>
      </c>
      <c r="B1533" s="23">
        <v>800014918</v>
      </c>
      <c r="C1533" s="24" t="s">
        <v>23</v>
      </c>
      <c r="D1533" s="23" t="s">
        <v>28</v>
      </c>
      <c r="E1533" s="23">
        <v>595518</v>
      </c>
      <c r="F1533" s="23" t="s">
        <v>526</v>
      </c>
      <c r="G1533" s="23">
        <f t="shared" si="24"/>
        <v>2025</v>
      </c>
      <c r="H1533" s="25">
        <v>10076716</v>
      </c>
      <c r="I1533" s="26" t="s">
        <v>25</v>
      </c>
      <c r="J1533" s="27">
        <v>45909</v>
      </c>
      <c r="K1533" s="27">
        <v>45924</v>
      </c>
      <c r="L1533" s="25">
        <v>1014511</v>
      </c>
      <c r="M1533" s="25">
        <v>1</v>
      </c>
      <c r="N1533" s="28" t="s">
        <v>18</v>
      </c>
      <c r="O1533" s="29"/>
      <c r="P1533" s="29">
        <v>1014511</v>
      </c>
      <c r="Q1533" s="30"/>
      <c r="R1533" s="30"/>
      <c r="S1533" s="30"/>
      <c r="T1533" s="30"/>
      <c r="U1533" s="30"/>
      <c r="V1533" s="45"/>
      <c r="W1533" s="32"/>
      <c r="X1533" s="46"/>
    </row>
    <row r="1534" spans="1:24" s="33" customFormat="1" ht="15" customHeight="1" x14ac:dyDescent="0.2">
      <c r="A1534" s="23" t="s">
        <v>22</v>
      </c>
      <c r="B1534" s="23">
        <v>800014918</v>
      </c>
      <c r="C1534" s="24" t="s">
        <v>23</v>
      </c>
      <c r="D1534" s="23" t="s">
        <v>28</v>
      </c>
      <c r="E1534" s="23">
        <v>614305</v>
      </c>
      <c r="F1534" s="23" t="s">
        <v>331</v>
      </c>
      <c r="G1534" s="23">
        <f t="shared" si="24"/>
        <v>2025</v>
      </c>
      <c r="H1534" s="25">
        <v>4299364</v>
      </c>
      <c r="I1534" s="26" t="s">
        <v>25</v>
      </c>
      <c r="J1534" s="27">
        <v>45972</v>
      </c>
      <c r="K1534" s="27">
        <v>45994</v>
      </c>
      <c r="L1534" s="25">
        <v>3697453.04</v>
      </c>
      <c r="M1534" s="25">
        <v>1</v>
      </c>
      <c r="N1534" s="28" t="s">
        <v>18</v>
      </c>
      <c r="O1534" s="29"/>
      <c r="P1534" s="29">
        <v>3697453.04</v>
      </c>
      <c r="Q1534" s="30"/>
      <c r="R1534" s="30"/>
      <c r="S1534" s="30"/>
      <c r="T1534" s="30"/>
      <c r="U1534" s="30"/>
      <c r="V1534" s="45"/>
      <c r="W1534" s="32"/>
      <c r="X1534" s="46"/>
    </row>
    <row r="1535" spans="1:24" s="33" customFormat="1" ht="15" customHeight="1" x14ac:dyDescent="0.2">
      <c r="A1535" s="23" t="s">
        <v>22</v>
      </c>
      <c r="B1535" s="23">
        <v>800014918</v>
      </c>
      <c r="C1535" s="24" t="s">
        <v>23</v>
      </c>
      <c r="D1535" s="23" t="s">
        <v>28</v>
      </c>
      <c r="E1535" s="23">
        <v>614216</v>
      </c>
      <c r="F1535" s="23" t="s">
        <v>330</v>
      </c>
      <c r="G1535" s="23">
        <f t="shared" si="24"/>
        <v>2025</v>
      </c>
      <c r="H1535" s="25">
        <v>9880723</v>
      </c>
      <c r="I1535" s="26" t="s">
        <v>25</v>
      </c>
      <c r="J1535" s="27">
        <v>45972</v>
      </c>
      <c r="K1535" s="27">
        <v>45994</v>
      </c>
      <c r="L1535" s="25">
        <v>4112991.28</v>
      </c>
      <c r="M1535" s="25">
        <v>1</v>
      </c>
      <c r="N1535" s="28" t="s">
        <v>18</v>
      </c>
      <c r="O1535" s="29"/>
      <c r="P1535" s="29">
        <v>4112991.28</v>
      </c>
      <c r="Q1535" s="30"/>
      <c r="R1535" s="30"/>
      <c r="S1535" s="30"/>
      <c r="T1535" s="30"/>
      <c r="U1535" s="30"/>
      <c r="V1535" s="45"/>
      <c r="W1535" s="32"/>
      <c r="X1535" s="32"/>
    </row>
    <row r="1536" spans="1:24" s="33" customFormat="1" ht="15" customHeight="1" x14ac:dyDescent="0.2">
      <c r="A1536" s="23" t="s">
        <v>22</v>
      </c>
      <c r="B1536" s="23">
        <v>800014918</v>
      </c>
      <c r="C1536" s="24" t="s">
        <v>23</v>
      </c>
      <c r="D1536" s="23" t="s">
        <v>28</v>
      </c>
      <c r="E1536" s="23">
        <v>595416</v>
      </c>
      <c r="F1536" s="23" t="s">
        <v>528</v>
      </c>
      <c r="G1536" s="23">
        <f t="shared" si="24"/>
        <v>2025</v>
      </c>
      <c r="H1536" s="25">
        <v>32668057</v>
      </c>
      <c r="I1536" s="26" t="s">
        <v>25</v>
      </c>
      <c r="J1536" s="27">
        <v>45909</v>
      </c>
      <c r="K1536" s="27">
        <v>45937</v>
      </c>
      <c r="L1536" s="25">
        <v>1059800</v>
      </c>
      <c r="M1536" s="25">
        <v>1</v>
      </c>
      <c r="N1536" s="28" t="s">
        <v>18</v>
      </c>
      <c r="O1536" s="29"/>
      <c r="P1536" s="29">
        <v>1059800</v>
      </c>
      <c r="Q1536" s="30"/>
      <c r="R1536" s="30"/>
      <c r="S1536" s="30"/>
      <c r="T1536" s="30"/>
      <c r="U1536" s="30"/>
      <c r="V1536" s="45"/>
      <c r="W1536" s="32"/>
      <c r="X1536" s="46"/>
    </row>
    <row r="1537" spans="1:24" s="33" customFormat="1" ht="15" customHeight="1" x14ac:dyDescent="0.2">
      <c r="A1537" s="23" t="s">
        <v>22</v>
      </c>
      <c r="B1537" s="23">
        <v>800014918</v>
      </c>
      <c r="C1537" s="24" t="s">
        <v>23</v>
      </c>
      <c r="D1537" s="23" t="s">
        <v>28</v>
      </c>
      <c r="E1537" s="23">
        <v>606128</v>
      </c>
      <c r="F1537" s="23" t="s">
        <v>466</v>
      </c>
      <c r="G1537" s="23">
        <f t="shared" si="24"/>
        <v>2025</v>
      </c>
      <c r="H1537" s="25">
        <v>4822727</v>
      </c>
      <c r="I1537" s="26" t="s">
        <v>25</v>
      </c>
      <c r="J1537" s="27">
        <v>45945</v>
      </c>
      <c r="K1537" s="27">
        <v>45967</v>
      </c>
      <c r="L1537" s="25">
        <v>4147545.22</v>
      </c>
      <c r="M1537" s="25">
        <v>1</v>
      </c>
      <c r="N1537" s="28" t="s">
        <v>18</v>
      </c>
      <c r="O1537" s="29"/>
      <c r="P1537" s="29">
        <v>4147545.22</v>
      </c>
      <c r="Q1537" s="30"/>
      <c r="R1537" s="30"/>
      <c r="S1537" s="30"/>
      <c r="T1537" s="30"/>
      <c r="U1537" s="30"/>
      <c r="V1537" s="45"/>
      <c r="W1537" s="32"/>
      <c r="X1537" s="46"/>
    </row>
    <row r="1538" spans="1:24" s="33" customFormat="1" ht="15" customHeight="1" x14ac:dyDescent="0.2">
      <c r="A1538" s="23" t="s">
        <v>22</v>
      </c>
      <c r="B1538" s="23">
        <v>800014918</v>
      </c>
      <c r="C1538" s="24" t="s">
        <v>23</v>
      </c>
      <c r="D1538" s="23" t="s">
        <v>28</v>
      </c>
      <c r="E1538" s="23">
        <v>595671</v>
      </c>
      <c r="F1538" s="23" t="s">
        <v>524</v>
      </c>
      <c r="G1538" s="23">
        <f t="shared" si="24"/>
        <v>2025</v>
      </c>
      <c r="H1538" s="25">
        <v>7660405</v>
      </c>
      <c r="I1538" s="26" t="s">
        <v>25</v>
      </c>
      <c r="J1538" s="27">
        <v>45910</v>
      </c>
      <c r="K1538" s="27">
        <v>45924</v>
      </c>
      <c r="L1538" s="25">
        <v>1334700</v>
      </c>
      <c r="M1538" s="25">
        <v>1</v>
      </c>
      <c r="N1538" s="28" t="s">
        <v>18</v>
      </c>
      <c r="O1538" s="29"/>
      <c r="P1538" s="29">
        <v>1334700</v>
      </c>
      <c r="Q1538" s="30"/>
      <c r="R1538" s="30"/>
      <c r="S1538" s="30"/>
      <c r="T1538" s="30"/>
      <c r="U1538" s="30"/>
      <c r="V1538" s="45"/>
      <c r="W1538" s="32"/>
      <c r="X1538" s="32"/>
    </row>
    <row r="1539" spans="1:24" s="33" customFormat="1" ht="15" customHeight="1" x14ac:dyDescent="0.2">
      <c r="A1539" s="23" t="s">
        <v>22</v>
      </c>
      <c r="B1539" s="23">
        <v>800014918</v>
      </c>
      <c r="C1539" s="24" t="s">
        <v>23</v>
      </c>
      <c r="D1539" s="23" t="s">
        <v>28</v>
      </c>
      <c r="E1539" s="23">
        <v>595681</v>
      </c>
      <c r="F1539" s="23" t="s">
        <v>523</v>
      </c>
      <c r="G1539" s="23">
        <f t="shared" si="24"/>
        <v>2025</v>
      </c>
      <c r="H1539" s="25">
        <v>11542364</v>
      </c>
      <c r="I1539" s="26" t="s">
        <v>25</v>
      </c>
      <c r="J1539" s="27">
        <v>45910</v>
      </c>
      <c r="K1539" s="27">
        <v>45924</v>
      </c>
      <c r="L1539" s="25">
        <v>1263304</v>
      </c>
      <c r="M1539" s="25">
        <v>1</v>
      </c>
      <c r="N1539" s="28" t="s">
        <v>18</v>
      </c>
      <c r="O1539" s="29"/>
      <c r="P1539" s="29">
        <v>1263304</v>
      </c>
      <c r="Q1539" s="30"/>
      <c r="R1539" s="30"/>
      <c r="S1539" s="30"/>
      <c r="T1539" s="30"/>
      <c r="U1539" s="30"/>
      <c r="V1539" s="45"/>
      <c r="W1539" s="32"/>
      <c r="X1539" s="46"/>
    </row>
    <row r="1540" spans="1:24" s="33" customFormat="1" ht="15" customHeight="1" x14ac:dyDescent="0.2">
      <c r="A1540" s="23" t="s">
        <v>22</v>
      </c>
      <c r="B1540" s="23">
        <v>800014918</v>
      </c>
      <c r="C1540" s="24" t="s">
        <v>23</v>
      </c>
      <c r="D1540" s="23" t="s">
        <v>28</v>
      </c>
      <c r="E1540" s="23">
        <v>595746</v>
      </c>
      <c r="F1540" s="23" t="s">
        <v>33</v>
      </c>
      <c r="G1540" s="23">
        <f t="shared" si="24"/>
        <v>2025</v>
      </c>
      <c r="H1540" s="25">
        <v>3260031</v>
      </c>
      <c r="I1540" s="26" t="s">
        <v>25</v>
      </c>
      <c r="J1540" s="27">
        <v>45910</v>
      </c>
      <c r="K1540" s="27">
        <v>45924</v>
      </c>
      <c r="L1540" s="25">
        <v>3260031</v>
      </c>
      <c r="M1540" s="25">
        <v>1</v>
      </c>
      <c r="N1540" s="28" t="s">
        <v>18</v>
      </c>
      <c r="O1540" s="29"/>
      <c r="P1540" s="29">
        <v>3260031</v>
      </c>
      <c r="Q1540" s="30"/>
      <c r="R1540" s="30"/>
      <c r="S1540" s="30"/>
      <c r="T1540" s="30"/>
      <c r="U1540" s="30"/>
      <c r="V1540" s="45"/>
      <c r="W1540" s="32"/>
      <c r="X1540" s="46"/>
    </row>
    <row r="1541" spans="1:24" s="33" customFormat="1" ht="15" customHeight="1" x14ac:dyDescent="0.2">
      <c r="A1541" s="23" t="s">
        <v>22</v>
      </c>
      <c r="B1541" s="23">
        <v>800014918</v>
      </c>
      <c r="C1541" s="24" t="s">
        <v>23</v>
      </c>
      <c r="D1541" s="23" t="s">
        <v>28</v>
      </c>
      <c r="E1541" s="23">
        <v>601620</v>
      </c>
      <c r="F1541" s="23" t="s">
        <v>264</v>
      </c>
      <c r="G1541" s="23">
        <f t="shared" si="24"/>
        <v>2025</v>
      </c>
      <c r="H1541" s="25">
        <v>35835468</v>
      </c>
      <c r="I1541" s="26" t="s">
        <v>25</v>
      </c>
      <c r="J1541" s="27">
        <v>45928</v>
      </c>
      <c r="K1541" s="27">
        <v>45937</v>
      </c>
      <c r="L1541" s="25">
        <v>4527908.0999999996</v>
      </c>
      <c r="M1541" s="25">
        <v>1</v>
      </c>
      <c r="N1541" s="28" t="s">
        <v>18</v>
      </c>
      <c r="O1541" s="29"/>
      <c r="P1541" s="29">
        <v>4527908.0999999996</v>
      </c>
      <c r="Q1541" s="30"/>
      <c r="R1541" s="30"/>
      <c r="S1541" s="30"/>
      <c r="T1541" s="30"/>
      <c r="U1541" s="30"/>
      <c r="V1541" s="45"/>
      <c r="W1541" s="32"/>
      <c r="X1541" s="46"/>
    </row>
    <row r="1542" spans="1:24" s="33" customFormat="1" ht="15" customHeight="1" x14ac:dyDescent="0.2">
      <c r="A1542" s="23" t="s">
        <v>22</v>
      </c>
      <c r="B1542" s="23">
        <v>800014918</v>
      </c>
      <c r="C1542" s="24" t="s">
        <v>23</v>
      </c>
      <c r="D1542" s="23" t="s">
        <v>28</v>
      </c>
      <c r="E1542" s="23">
        <v>595774</v>
      </c>
      <c r="F1542" s="23" t="s">
        <v>567</v>
      </c>
      <c r="G1542" s="23">
        <f t="shared" si="24"/>
        <v>2025</v>
      </c>
      <c r="H1542" s="25">
        <v>72248182</v>
      </c>
      <c r="I1542" s="26" t="s">
        <v>27</v>
      </c>
      <c r="J1542" s="27">
        <v>45910</v>
      </c>
      <c r="K1542" s="27">
        <v>45937</v>
      </c>
      <c r="L1542" s="25">
        <v>57076064</v>
      </c>
      <c r="M1542" s="25">
        <v>2</v>
      </c>
      <c r="N1542" s="28" t="s">
        <v>18</v>
      </c>
      <c r="O1542" s="29"/>
      <c r="P1542" s="29">
        <v>57076064</v>
      </c>
      <c r="Q1542" s="30"/>
      <c r="R1542" s="30"/>
      <c r="S1542" s="30"/>
      <c r="T1542" s="30"/>
      <c r="U1542" s="30"/>
      <c r="V1542" s="45"/>
      <c r="W1542" s="32"/>
      <c r="X1542" s="46"/>
    </row>
    <row r="1543" spans="1:24" s="33" customFormat="1" ht="15" customHeight="1" x14ac:dyDescent="0.2">
      <c r="A1543" s="23" t="s">
        <v>22</v>
      </c>
      <c r="B1543" s="23">
        <v>800014918</v>
      </c>
      <c r="C1543" s="24" t="s">
        <v>23</v>
      </c>
      <c r="D1543" s="23" t="s">
        <v>28</v>
      </c>
      <c r="E1543" s="23">
        <v>596264</v>
      </c>
      <c r="F1543" s="23" t="s">
        <v>364</v>
      </c>
      <c r="G1543" s="23">
        <f t="shared" si="24"/>
        <v>2025</v>
      </c>
      <c r="H1543" s="25">
        <v>14008403</v>
      </c>
      <c r="I1543" s="26" t="s">
        <v>25</v>
      </c>
      <c r="J1543" s="27">
        <v>45911</v>
      </c>
      <c r="K1543" s="27">
        <v>45924</v>
      </c>
      <c r="L1543" s="25">
        <v>10926554</v>
      </c>
      <c r="M1543" s="25">
        <v>1</v>
      </c>
      <c r="N1543" s="28" t="s">
        <v>18</v>
      </c>
      <c r="O1543" s="29"/>
      <c r="P1543" s="29">
        <v>10926554</v>
      </c>
      <c r="Q1543" s="30"/>
      <c r="R1543" s="30"/>
      <c r="S1543" s="30"/>
      <c r="T1543" s="30"/>
      <c r="U1543" s="30"/>
      <c r="V1543" s="45"/>
      <c r="W1543" s="32"/>
      <c r="X1543" s="46"/>
    </row>
    <row r="1544" spans="1:24" s="33" customFormat="1" ht="15" customHeight="1" x14ac:dyDescent="0.2">
      <c r="A1544" s="23" t="s">
        <v>22</v>
      </c>
      <c r="B1544" s="23">
        <v>800014918</v>
      </c>
      <c r="C1544" s="24" t="s">
        <v>23</v>
      </c>
      <c r="D1544" s="23" t="s">
        <v>28</v>
      </c>
      <c r="E1544" s="23">
        <v>596124</v>
      </c>
      <c r="F1544" s="23" t="s">
        <v>366</v>
      </c>
      <c r="G1544" s="23">
        <f t="shared" si="24"/>
        <v>2025</v>
      </c>
      <c r="H1544" s="25">
        <v>38543738</v>
      </c>
      <c r="I1544" s="26" t="s">
        <v>25</v>
      </c>
      <c r="J1544" s="27">
        <v>45911</v>
      </c>
      <c r="K1544" s="27">
        <v>45924</v>
      </c>
      <c r="L1544" s="25">
        <v>30834990</v>
      </c>
      <c r="M1544" s="25">
        <v>1</v>
      </c>
      <c r="N1544" s="28" t="s">
        <v>18</v>
      </c>
      <c r="O1544" s="29"/>
      <c r="P1544" s="29">
        <v>30834990</v>
      </c>
      <c r="Q1544" s="30"/>
      <c r="R1544" s="30"/>
      <c r="S1544" s="30"/>
      <c r="T1544" s="30"/>
      <c r="U1544" s="30"/>
      <c r="V1544" s="45"/>
      <c r="W1544" s="32"/>
      <c r="X1544" s="46"/>
    </row>
    <row r="1545" spans="1:24" s="33" customFormat="1" ht="15" customHeight="1" x14ac:dyDescent="0.2">
      <c r="A1545" s="23" t="s">
        <v>22</v>
      </c>
      <c r="B1545" s="23">
        <v>800014918</v>
      </c>
      <c r="C1545" s="24" t="s">
        <v>23</v>
      </c>
      <c r="D1545" s="23" t="s">
        <v>28</v>
      </c>
      <c r="E1545" s="23">
        <v>596129</v>
      </c>
      <c r="F1545" s="23" t="s">
        <v>365</v>
      </c>
      <c r="G1545" s="23">
        <f t="shared" si="24"/>
        <v>2025</v>
      </c>
      <c r="H1545" s="25">
        <v>15906099</v>
      </c>
      <c r="I1545" s="26" t="s">
        <v>25</v>
      </c>
      <c r="J1545" s="27">
        <v>45911</v>
      </c>
      <c r="K1545" s="27">
        <v>45924</v>
      </c>
      <c r="L1545" s="25">
        <v>12406757</v>
      </c>
      <c r="M1545" s="25">
        <v>1</v>
      </c>
      <c r="N1545" s="28" t="s">
        <v>18</v>
      </c>
      <c r="O1545" s="29"/>
      <c r="P1545" s="29">
        <v>12406757</v>
      </c>
      <c r="Q1545" s="30"/>
      <c r="R1545" s="30"/>
      <c r="S1545" s="30"/>
      <c r="T1545" s="30"/>
      <c r="U1545" s="30"/>
      <c r="V1545" s="45"/>
      <c r="W1545" s="32"/>
      <c r="X1545" s="46"/>
    </row>
    <row r="1546" spans="1:24" s="33" customFormat="1" ht="15" customHeight="1" x14ac:dyDescent="0.2">
      <c r="A1546" s="23" t="s">
        <v>22</v>
      </c>
      <c r="B1546" s="23">
        <v>800014918</v>
      </c>
      <c r="C1546" s="24" t="s">
        <v>23</v>
      </c>
      <c r="D1546" s="23" t="s">
        <v>28</v>
      </c>
      <c r="E1546" s="23">
        <v>596012</v>
      </c>
      <c r="F1546" s="23" t="s">
        <v>566</v>
      </c>
      <c r="G1546" s="23">
        <f t="shared" si="24"/>
        <v>2025</v>
      </c>
      <c r="H1546" s="25">
        <v>20160623</v>
      </c>
      <c r="I1546" s="26" t="s">
        <v>27</v>
      </c>
      <c r="J1546" s="27">
        <v>45911</v>
      </c>
      <c r="K1546" s="27">
        <v>45937</v>
      </c>
      <c r="L1546" s="25">
        <v>15725286</v>
      </c>
      <c r="M1546" s="25">
        <v>2</v>
      </c>
      <c r="N1546" s="28" t="s">
        <v>18</v>
      </c>
      <c r="O1546" s="29"/>
      <c r="P1546" s="29">
        <v>15725286</v>
      </c>
      <c r="Q1546" s="30"/>
      <c r="R1546" s="30"/>
      <c r="S1546" s="30"/>
      <c r="T1546" s="30"/>
      <c r="U1546" s="30"/>
      <c r="V1546" s="45"/>
      <c r="W1546" s="32"/>
      <c r="X1546" s="46"/>
    </row>
    <row r="1547" spans="1:24" s="33" customFormat="1" ht="15" customHeight="1" x14ac:dyDescent="0.2">
      <c r="A1547" s="23" t="s">
        <v>22</v>
      </c>
      <c r="B1547" s="23">
        <v>800014918</v>
      </c>
      <c r="C1547" s="24" t="s">
        <v>23</v>
      </c>
      <c r="D1547" s="23" t="s">
        <v>28</v>
      </c>
      <c r="E1547" s="23">
        <v>596666</v>
      </c>
      <c r="F1547" s="23" t="s">
        <v>521</v>
      </c>
      <c r="G1547" s="23">
        <f t="shared" ref="G1547:G1610" si="25">+YEAR(K1547)</f>
        <v>2025</v>
      </c>
      <c r="H1547" s="25">
        <v>14816484</v>
      </c>
      <c r="I1547" s="26" t="s">
        <v>25</v>
      </c>
      <c r="J1547" s="27">
        <v>45912</v>
      </c>
      <c r="K1547" s="27">
        <v>45924</v>
      </c>
      <c r="L1547" s="25">
        <v>3325100</v>
      </c>
      <c r="M1547" s="25">
        <v>1</v>
      </c>
      <c r="N1547" s="28" t="s">
        <v>18</v>
      </c>
      <c r="O1547" s="29"/>
      <c r="P1547" s="29">
        <v>3325100</v>
      </c>
      <c r="Q1547" s="30"/>
      <c r="R1547" s="30"/>
      <c r="S1547" s="30"/>
      <c r="T1547" s="30"/>
      <c r="U1547" s="30"/>
      <c r="V1547" s="45"/>
      <c r="W1547" s="32"/>
      <c r="X1547" s="46"/>
    </row>
    <row r="1548" spans="1:24" s="33" customFormat="1" ht="15" customHeight="1" x14ac:dyDescent="0.2">
      <c r="A1548" s="23" t="s">
        <v>22</v>
      </c>
      <c r="B1548" s="23">
        <v>800014918</v>
      </c>
      <c r="C1548" s="24" t="s">
        <v>23</v>
      </c>
      <c r="D1548" s="23" t="s">
        <v>28</v>
      </c>
      <c r="E1548" s="23">
        <v>614468</v>
      </c>
      <c r="F1548" s="23" t="s">
        <v>334</v>
      </c>
      <c r="G1548" s="23">
        <f t="shared" si="25"/>
        <v>2025</v>
      </c>
      <c r="H1548" s="25">
        <v>5049882</v>
      </c>
      <c r="I1548" s="26" t="s">
        <v>25</v>
      </c>
      <c r="J1548" s="27">
        <v>45973</v>
      </c>
      <c r="K1548" s="27">
        <v>45994</v>
      </c>
      <c r="L1548" s="25">
        <v>4544893.8</v>
      </c>
      <c r="M1548" s="25">
        <v>1</v>
      </c>
      <c r="N1548" s="28" t="s">
        <v>18</v>
      </c>
      <c r="O1548" s="29"/>
      <c r="P1548" s="29">
        <v>4544893.8</v>
      </c>
      <c r="Q1548" s="30"/>
      <c r="R1548" s="30"/>
      <c r="S1548" s="30"/>
      <c r="T1548" s="30"/>
      <c r="U1548" s="30"/>
      <c r="V1548" s="45"/>
      <c r="W1548" s="32"/>
      <c r="X1548" s="46"/>
    </row>
    <row r="1549" spans="1:24" s="33" customFormat="1" ht="15" customHeight="1" x14ac:dyDescent="0.2">
      <c r="A1549" s="23" t="s">
        <v>22</v>
      </c>
      <c r="B1549" s="23">
        <v>800014918</v>
      </c>
      <c r="C1549" s="24" t="s">
        <v>23</v>
      </c>
      <c r="D1549" s="23" t="s">
        <v>28</v>
      </c>
      <c r="E1549" s="23">
        <v>598062</v>
      </c>
      <c r="F1549" s="23" t="s">
        <v>510</v>
      </c>
      <c r="G1549" s="23">
        <f t="shared" si="25"/>
        <v>2025</v>
      </c>
      <c r="H1549" s="25">
        <v>16133887</v>
      </c>
      <c r="I1549" s="26" t="s">
        <v>25</v>
      </c>
      <c r="J1549" s="27">
        <v>45917</v>
      </c>
      <c r="K1549" s="27">
        <v>45937</v>
      </c>
      <c r="L1549" s="25">
        <v>4623385</v>
      </c>
      <c r="M1549" s="25">
        <v>1</v>
      </c>
      <c r="N1549" s="28" t="s">
        <v>18</v>
      </c>
      <c r="O1549" s="29"/>
      <c r="P1549" s="29">
        <v>4623385</v>
      </c>
      <c r="Q1549" s="30"/>
      <c r="R1549" s="30"/>
      <c r="S1549" s="30"/>
      <c r="T1549" s="30"/>
      <c r="U1549" s="30"/>
      <c r="V1549" s="45"/>
      <c r="W1549" s="32"/>
      <c r="X1549" s="46"/>
    </row>
    <row r="1550" spans="1:24" s="33" customFormat="1" ht="15" customHeight="1" x14ac:dyDescent="0.2">
      <c r="A1550" s="23" t="s">
        <v>22</v>
      </c>
      <c r="B1550" s="23">
        <v>800014918</v>
      </c>
      <c r="C1550" s="24" t="s">
        <v>23</v>
      </c>
      <c r="D1550" s="23" t="s">
        <v>28</v>
      </c>
      <c r="E1550" s="23">
        <v>596511</v>
      </c>
      <c r="F1550" s="23" t="s">
        <v>522</v>
      </c>
      <c r="G1550" s="23">
        <f t="shared" si="25"/>
        <v>2025</v>
      </c>
      <c r="H1550" s="25">
        <v>11471908</v>
      </c>
      <c r="I1550" s="26" t="s">
        <v>25</v>
      </c>
      <c r="J1550" s="27">
        <v>45912</v>
      </c>
      <c r="K1550" s="27">
        <v>45937</v>
      </c>
      <c r="L1550" s="25">
        <v>1614800</v>
      </c>
      <c r="M1550" s="25">
        <v>1</v>
      </c>
      <c r="N1550" s="28" t="s">
        <v>18</v>
      </c>
      <c r="O1550" s="29"/>
      <c r="P1550" s="29">
        <v>1614800</v>
      </c>
      <c r="Q1550" s="30"/>
      <c r="R1550" s="30"/>
      <c r="S1550" s="30"/>
      <c r="T1550" s="30"/>
      <c r="U1550" s="30"/>
      <c r="V1550" s="45"/>
      <c r="W1550" s="32"/>
      <c r="X1550" s="46"/>
    </row>
    <row r="1551" spans="1:24" s="33" customFormat="1" ht="15" customHeight="1" x14ac:dyDescent="0.2">
      <c r="A1551" s="23" t="s">
        <v>22</v>
      </c>
      <c r="B1551" s="23">
        <v>800014918</v>
      </c>
      <c r="C1551" s="24" t="s">
        <v>23</v>
      </c>
      <c r="D1551" s="23" t="s">
        <v>28</v>
      </c>
      <c r="E1551" s="23">
        <v>613984</v>
      </c>
      <c r="F1551" s="23" t="s">
        <v>327</v>
      </c>
      <c r="G1551" s="23">
        <f t="shared" si="25"/>
        <v>2025</v>
      </c>
      <c r="H1551" s="25">
        <v>8500051</v>
      </c>
      <c r="I1551" s="26" t="s">
        <v>25</v>
      </c>
      <c r="J1551" s="27">
        <v>45972</v>
      </c>
      <c r="K1551" s="27">
        <v>45994</v>
      </c>
      <c r="L1551" s="25">
        <v>4623864.3</v>
      </c>
      <c r="M1551" s="25">
        <v>1</v>
      </c>
      <c r="N1551" s="28" t="s">
        <v>18</v>
      </c>
      <c r="O1551" s="29"/>
      <c r="P1551" s="29">
        <v>4623864.3</v>
      </c>
      <c r="Q1551" s="30"/>
      <c r="R1551" s="30"/>
      <c r="S1551" s="30"/>
      <c r="T1551" s="30"/>
      <c r="U1551" s="30"/>
      <c r="V1551" s="45"/>
      <c r="W1551" s="32"/>
      <c r="X1551" s="32"/>
    </row>
    <row r="1552" spans="1:24" s="33" customFormat="1" ht="15" customHeight="1" x14ac:dyDescent="0.2">
      <c r="A1552" s="23" t="s">
        <v>22</v>
      </c>
      <c r="B1552" s="23">
        <v>800014918</v>
      </c>
      <c r="C1552" s="24" t="s">
        <v>23</v>
      </c>
      <c r="D1552" s="23" t="s">
        <v>28</v>
      </c>
      <c r="E1552" s="23">
        <v>597232</v>
      </c>
      <c r="F1552" s="23" t="s">
        <v>517</v>
      </c>
      <c r="G1552" s="23">
        <f t="shared" si="25"/>
        <v>2025</v>
      </c>
      <c r="H1552" s="25">
        <v>1691167</v>
      </c>
      <c r="I1552" s="26" t="s">
        <v>25</v>
      </c>
      <c r="J1552" s="27">
        <v>45915</v>
      </c>
      <c r="K1552" s="27">
        <v>45937</v>
      </c>
      <c r="L1552" s="25">
        <v>877111</v>
      </c>
      <c r="M1552" s="25">
        <v>1</v>
      </c>
      <c r="N1552" s="28" t="s">
        <v>18</v>
      </c>
      <c r="O1552" s="29"/>
      <c r="P1552" s="29">
        <v>877111</v>
      </c>
      <c r="Q1552" s="30"/>
      <c r="R1552" s="30"/>
      <c r="S1552" s="30"/>
      <c r="T1552" s="30"/>
      <c r="U1552" s="30"/>
      <c r="V1552" s="45"/>
      <c r="W1552" s="32"/>
      <c r="X1552" s="32"/>
    </row>
    <row r="1553" spans="1:24" s="33" customFormat="1" ht="15" customHeight="1" x14ac:dyDescent="0.2">
      <c r="A1553" s="23" t="s">
        <v>22</v>
      </c>
      <c r="B1553" s="23">
        <v>800014918</v>
      </c>
      <c r="C1553" s="24" t="s">
        <v>23</v>
      </c>
      <c r="D1553" s="23" t="s">
        <v>28</v>
      </c>
      <c r="E1553" s="23">
        <v>608203</v>
      </c>
      <c r="F1553" s="23" t="s">
        <v>563</v>
      </c>
      <c r="G1553" s="23">
        <f t="shared" si="25"/>
        <v>2025</v>
      </c>
      <c r="H1553" s="25">
        <v>5144026</v>
      </c>
      <c r="I1553" s="26" t="s">
        <v>25</v>
      </c>
      <c r="J1553" s="27">
        <v>45952</v>
      </c>
      <c r="K1553" s="27">
        <v>45967</v>
      </c>
      <c r="L1553" s="25">
        <v>4629623.4000000004</v>
      </c>
      <c r="M1553" s="25">
        <v>1</v>
      </c>
      <c r="N1553" s="28" t="s">
        <v>18</v>
      </c>
      <c r="O1553" s="29"/>
      <c r="P1553" s="29">
        <v>4629623.4000000004</v>
      </c>
      <c r="Q1553" s="30"/>
      <c r="R1553" s="30"/>
      <c r="S1553" s="30"/>
      <c r="T1553" s="30"/>
      <c r="U1553" s="30"/>
      <c r="V1553" s="45"/>
      <c r="W1553" s="32"/>
      <c r="X1553" s="46"/>
    </row>
    <row r="1554" spans="1:24" s="33" customFormat="1" ht="15" customHeight="1" x14ac:dyDescent="0.2">
      <c r="A1554" s="23" t="s">
        <v>22</v>
      </c>
      <c r="B1554" s="23">
        <v>800014918</v>
      </c>
      <c r="C1554" s="24" t="s">
        <v>23</v>
      </c>
      <c r="D1554" s="23" t="s">
        <v>28</v>
      </c>
      <c r="E1554" s="23">
        <v>598600</v>
      </c>
      <c r="F1554" s="23" t="s">
        <v>506</v>
      </c>
      <c r="G1554" s="23">
        <f t="shared" si="25"/>
        <v>2025</v>
      </c>
      <c r="H1554" s="25">
        <v>19089363</v>
      </c>
      <c r="I1554" s="26" t="s">
        <v>25</v>
      </c>
      <c r="J1554" s="27">
        <v>45919</v>
      </c>
      <c r="K1554" s="27">
        <v>45937</v>
      </c>
      <c r="L1554" s="25">
        <v>4706461</v>
      </c>
      <c r="M1554" s="25">
        <v>1</v>
      </c>
      <c r="N1554" s="28" t="s">
        <v>18</v>
      </c>
      <c r="O1554" s="29"/>
      <c r="P1554" s="29">
        <v>4706461</v>
      </c>
      <c r="Q1554" s="30"/>
      <c r="R1554" s="30"/>
      <c r="S1554" s="30"/>
      <c r="T1554" s="30"/>
      <c r="U1554" s="30"/>
      <c r="V1554" s="45"/>
      <c r="W1554" s="32"/>
      <c r="X1554" s="46"/>
    </row>
    <row r="1555" spans="1:24" s="33" customFormat="1" ht="15" customHeight="1" x14ac:dyDescent="0.2">
      <c r="A1555" s="23" t="s">
        <v>22</v>
      </c>
      <c r="B1555" s="23">
        <v>800014918</v>
      </c>
      <c r="C1555" s="24" t="s">
        <v>23</v>
      </c>
      <c r="D1555" s="23" t="s">
        <v>28</v>
      </c>
      <c r="E1555" s="23">
        <v>598818</v>
      </c>
      <c r="F1555" s="23" t="s">
        <v>417</v>
      </c>
      <c r="G1555" s="23">
        <f t="shared" si="25"/>
        <v>2025</v>
      </c>
      <c r="H1555" s="25">
        <v>5413237</v>
      </c>
      <c r="I1555" s="26" t="s">
        <v>25</v>
      </c>
      <c r="J1555" s="27">
        <v>45919</v>
      </c>
      <c r="K1555" s="27">
        <v>45937</v>
      </c>
      <c r="L1555" s="25">
        <v>4871913</v>
      </c>
      <c r="M1555" s="25">
        <v>1</v>
      </c>
      <c r="N1555" s="28" t="s">
        <v>18</v>
      </c>
      <c r="O1555" s="29"/>
      <c r="P1555" s="29">
        <v>4871913</v>
      </c>
      <c r="Q1555" s="30"/>
      <c r="R1555" s="30"/>
      <c r="S1555" s="30"/>
      <c r="T1555" s="30"/>
      <c r="U1555" s="30"/>
      <c r="V1555" s="45"/>
      <c r="W1555" s="32"/>
      <c r="X1555" s="46"/>
    </row>
    <row r="1556" spans="1:24" s="33" customFormat="1" ht="15" customHeight="1" x14ac:dyDescent="0.2">
      <c r="A1556" s="23" t="s">
        <v>22</v>
      </c>
      <c r="B1556" s="23">
        <v>800014918</v>
      </c>
      <c r="C1556" s="24" t="s">
        <v>23</v>
      </c>
      <c r="D1556" s="23" t="s">
        <v>28</v>
      </c>
      <c r="E1556" s="23">
        <v>597627</v>
      </c>
      <c r="F1556" s="23" t="s">
        <v>389</v>
      </c>
      <c r="G1556" s="23">
        <f t="shared" si="25"/>
        <v>2025</v>
      </c>
      <c r="H1556" s="25">
        <v>23006748</v>
      </c>
      <c r="I1556" s="26" t="s">
        <v>25</v>
      </c>
      <c r="J1556" s="27">
        <v>45916</v>
      </c>
      <c r="K1556" s="27">
        <v>45937</v>
      </c>
      <c r="L1556" s="25">
        <v>4542570</v>
      </c>
      <c r="M1556" s="25">
        <v>1</v>
      </c>
      <c r="N1556" s="28" t="s">
        <v>18</v>
      </c>
      <c r="O1556" s="29"/>
      <c r="P1556" s="29">
        <v>4542570</v>
      </c>
      <c r="Q1556" s="30"/>
      <c r="R1556" s="30"/>
      <c r="S1556" s="30"/>
      <c r="T1556" s="30"/>
      <c r="U1556" s="30"/>
      <c r="V1556" s="45"/>
      <c r="W1556" s="32"/>
      <c r="X1556" s="46"/>
    </row>
    <row r="1557" spans="1:24" s="33" customFormat="1" ht="15" customHeight="1" x14ac:dyDescent="0.2">
      <c r="A1557" s="23" t="s">
        <v>22</v>
      </c>
      <c r="B1557" s="23">
        <v>800014918</v>
      </c>
      <c r="C1557" s="24" t="s">
        <v>23</v>
      </c>
      <c r="D1557" s="23" t="s">
        <v>28</v>
      </c>
      <c r="E1557" s="23">
        <v>597713</v>
      </c>
      <c r="F1557" s="23" t="s">
        <v>514</v>
      </c>
      <c r="G1557" s="23">
        <f t="shared" si="25"/>
        <v>2025</v>
      </c>
      <c r="H1557" s="25">
        <v>32893485</v>
      </c>
      <c r="I1557" s="26" t="s">
        <v>25</v>
      </c>
      <c r="J1557" s="27">
        <v>45916</v>
      </c>
      <c r="K1557" s="27">
        <v>45939</v>
      </c>
      <c r="L1557" s="25">
        <v>26314788</v>
      </c>
      <c r="M1557" s="25">
        <v>1</v>
      </c>
      <c r="N1557" s="28" t="s">
        <v>18</v>
      </c>
      <c r="O1557" s="29"/>
      <c r="P1557" s="29">
        <v>26314788</v>
      </c>
      <c r="Q1557" s="30"/>
      <c r="R1557" s="30"/>
      <c r="S1557" s="30"/>
      <c r="T1557" s="30"/>
      <c r="U1557" s="30"/>
      <c r="V1557" s="45"/>
      <c r="W1557" s="32"/>
      <c r="X1557" s="46"/>
    </row>
    <row r="1558" spans="1:24" s="33" customFormat="1" ht="15" customHeight="1" x14ac:dyDescent="0.2">
      <c r="A1558" s="23" t="s">
        <v>22</v>
      </c>
      <c r="B1558" s="23">
        <v>800014918</v>
      </c>
      <c r="C1558" s="24" t="s">
        <v>23</v>
      </c>
      <c r="D1558" s="23" t="s">
        <v>28</v>
      </c>
      <c r="E1558" s="23">
        <v>597869</v>
      </c>
      <c r="F1558" s="23" t="s">
        <v>513</v>
      </c>
      <c r="G1558" s="23">
        <f t="shared" si="25"/>
        <v>2025</v>
      </c>
      <c r="H1558" s="25">
        <v>3712960</v>
      </c>
      <c r="I1558" s="26" t="s">
        <v>25</v>
      </c>
      <c r="J1558" s="27">
        <v>45917</v>
      </c>
      <c r="K1558" s="27">
        <v>45937</v>
      </c>
      <c r="L1558" s="25">
        <v>875000</v>
      </c>
      <c r="M1558" s="25">
        <v>1</v>
      </c>
      <c r="N1558" s="28" t="s">
        <v>18</v>
      </c>
      <c r="O1558" s="29"/>
      <c r="P1558" s="29">
        <v>875000</v>
      </c>
      <c r="Q1558" s="30"/>
      <c r="R1558" s="30"/>
      <c r="S1558" s="30"/>
      <c r="T1558" s="30"/>
      <c r="U1558" s="30"/>
      <c r="V1558" s="45"/>
      <c r="W1558" s="32"/>
      <c r="X1558" s="32"/>
    </row>
    <row r="1559" spans="1:24" s="33" customFormat="1" ht="15" customHeight="1" x14ac:dyDescent="0.2">
      <c r="A1559" s="23" t="s">
        <v>22</v>
      </c>
      <c r="B1559" s="23">
        <v>800014918</v>
      </c>
      <c r="C1559" s="24" t="s">
        <v>23</v>
      </c>
      <c r="D1559" s="23" t="s">
        <v>28</v>
      </c>
      <c r="E1559" s="23">
        <v>597872</v>
      </c>
      <c r="F1559" s="23" t="s">
        <v>305</v>
      </c>
      <c r="G1559" s="23">
        <f t="shared" si="25"/>
        <v>2025</v>
      </c>
      <c r="H1559" s="25">
        <v>1383392</v>
      </c>
      <c r="I1559" s="26" t="s">
        <v>25</v>
      </c>
      <c r="J1559" s="27">
        <v>45917</v>
      </c>
      <c r="K1559" s="27">
        <v>45937</v>
      </c>
      <c r="L1559" s="25">
        <v>1383392</v>
      </c>
      <c r="M1559" s="25">
        <v>1</v>
      </c>
      <c r="N1559" s="28" t="s">
        <v>18</v>
      </c>
      <c r="O1559" s="29"/>
      <c r="P1559" s="29">
        <v>1383392</v>
      </c>
      <c r="Q1559" s="30"/>
      <c r="R1559" s="30"/>
      <c r="S1559" s="30"/>
      <c r="T1559" s="30"/>
      <c r="U1559" s="30"/>
      <c r="V1559" s="45"/>
      <c r="W1559" s="32"/>
      <c r="X1559" s="46"/>
    </row>
    <row r="1560" spans="1:24" s="33" customFormat="1" ht="15" customHeight="1" x14ac:dyDescent="0.2">
      <c r="A1560" s="23" t="s">
        <v>22</v>
      </c>
      <c r="B1560" s="23">
        <v>800014918</v>
      </c>
      <c r="C1560" s="24" t="s">
        <v>23</v>
      </c>
      <c r="D1560" s="23" t="s">
        <v>28</v>
      </c>
      <c r="E1560" s="23">
        <v>597928</v>
      </c>
      <c r="F1560" s="23" t="s">
        <v>512</v>
      </c>
      <c r="G1560" s="23">
        <f t="shared" si="25"/>
        <v>2025</v>
      </c>
      <c r="H1560" s="25">
        <v>10394912</v>
      </c>
      <c r="I1560" s="26" t="s">
        <v>25</v>
      </c>
      <c r="J1560" s="27">
        <v>45917</v>
      </c>
      <c r="K1560" s="27">
        <v>45937</v>
      </c>
      <c r="L1560" s="25">
        <v>3439729</v>
      </c>
      <c r="M1560" s="25">
        <v>1</v>
      </c>
      <c r="N1560" s="28" t="s">
        <v>18</v>
      </c>
      <c r="O1560" s="29"/>
      <c r="P1560" s="29">
        <v>3439729</v>
      </c>
      <c r="Q1560" s="30"/>
      <c r="R1560" s="30"/>
      <c r="S1560" s="30"/>
      <c r="T1560" s="30"/>
      <c r="U1560" s="30"/>
      <c r="V1560" s="45"/>
      <c r="W1560" s="32"/>
      <c r="X1560" s="32"/>
    </row>
    <row r="1561" spans="1:24" s="33" customFormat="1" ht="15" customHeight="1" x14ac:dyDescent="0.2">
      <c r="A1561" s="23" t="s">
        <v>22</v>
      </c>
      <c r="B1561" s="23">
        <v>800014918</v>
      </c>
      <c r="C1561" s="24" t="s">
        <v>23</v>
      </c>
      <c r="D1561" s="23" t="s">
        <v>28</v>
      </c>
      <c r="E1561" s="23">
        <v>598027</v>
      </c>
      <c r="F1561" s="23" t="s">
        <v>511</v>
      </c>
      <c r="G1561" s="23">
        <f t="shared" si="25"/>
        <v>2025</v>
      </c>
      <c r="H1561" s="25">
        <v>2622148</v>
      </c>
      <c r="I1561" s="26" t="s">
        <v>25</v>
      </c>
      <c r="J1561" s="27">
        <v>45917</v>
      </c>
      <c r="K1561" s="27">
        <v>45937</v>
      </c>
      <c r="L1561" s="25">
        <v>666200</v>
      </c>
      <c r="M1561" s="25">
        <v>1</v>
      </c>
      <c r="N1561" s="28" t="s">
        <v>18</v>
      </c>
      <c r="O1561" s="29"/>
      <c r="P1561" s="29">
        <v>666200</v>
      </c>
      <c r="Q1561" s="30"/>
      <c r="R1561" s="30"/>
      <c r="S1561" s="30"/>
      <c r="T1561" s="30"/>
      <c r="U1561" s="30"/>
      <c r="V1561" s="45"/>
      <c r="W1561" s="32"/>
      <c r="X1561" s="32"/>
    </row>
    <row r="1562" spans="1:24" s="33" customFormat="1" ht="15" customHeight="1" x14ac:dyDescent="0.2">
      <c r="A1562" s="23" t="s">
        <v>22</v>
      </c>
      <c r="B1562" s="23">
        <v>800014918</v>
      </c>
      <c r="C1562" s="24" t="s">
        <v>23</v>
      </c>
      <c r="D1562" s="23" t="s">
        <v>28</v>
      </c>
      <c r="E1562" s="23">
        <v>610065</v>
      </c>
      <c r="F1562" s="23" t="s">
        <v>293</v>
      </c>
      <c r="G1562" s="23">
        <f t="shared" si="25"/>
        <v>2025</v>
      </c>
      <c r="H1562" s="25">
        <v>14133394</v>
      </c>
      <c r="I1562" s="26" t="s">
        <v>25</v>
      </c>
      <c r="J1562" s="27">
        <v>45958</v>
      </c>
      <c r="K1562" s="27">
        <v>45967</v>
      </c>
      <c r="L1562" s="25">
        <v>4972480.5</v>
      </c>
      <c r="M1562" s="25">
        <v>1</v>
      </c>
      <c r="N1562" s="28" t="s">
        <v>18</v>
      </c>
      <c r="O1562" s="29"/>
      <c r="P1562" s="29">
        <v>4972480.5</v>
      </c>
      <c r="Q1562" s="30"/>
      <c r="R1562" s="30"/>
      <c r="S1562" s="30"/>
      <c r="T1562" s="30"/>
      <c r="U1562" s="30"/>
      <c r="V1562" s="45"/>
      <c r="W1562" s="32"/>
      <c r="X1562" s="46"/>
    </row>
    <row r="1563" spans="1:24" s="33" customFormat="1" ht="15" customHeight="1" x14ac:dyDescent="0.2">
      <c r="A1563" s="23" t="s">
        <v>22</v>
      </c>
      <c r="B1563" s="23">
        <v>800014918</v>
      </c>
      <c r="C1563" s="24" t="s">
        <v>23</v>
      </c>
      <c r="D1563" s="23" t="s">
        <v>28</v>
      </c>
      <c r="E1563" s="23">
        <v>609659</v>
      </c>
      <c r="F1563" s="23" t="s">
        <v>460</v>
      </c>
      <c r="G1563" s="23">
        <f t="shared" si="25"/>
        <v>2025</v>
      </c>
      <c r="H1563" s="25">
        <v>5545399</v>
      </c>
      <c r="I1563" s="26" t="s">
        <v>25</v>
      </c>
      <c r="J1563" s="27">
        <v>45955</v>
      </c>
      <c r="K1563" s="27">
        <v>45967</v>
      </c>
      <c r="L1563" s="25">
        <v>4990859.0999999996</v>
      </c>
      <c r="M1563" s="25">
        <v>1</v>
      </c>
      <c r="N1563" s="28" t="s">
        <v>18</v>
      </c>
      <c r="O1563" s="29"/>
      <c r="P1563" s="29">
        <v>4990859.0999999996</v>
      </c>
      <c r="Q1563" s="30"/>
      <c r="R1563" s="30"/>
      <c r="S1563" s="30"/>
      <c r="T1563" s="30"/>
      <c r="U1563" s="30"/>
      <c r="V1563" s="45"/>
      <c r="W1563" s="32"/>
      <c r="X1563" s="46"/>
    </row>
    <row r="1564" spans="1:24" s="33" customFormat="1" ht="15" customHeight="1" x14ac:dyDescent="0.2">
      <c r="A1564" s="23" t="s">
        <v>22</v>
      </c>
      <c r="B1564" s="23">
        <v>800014918</v>
      </c>
      <c r="C1564" s="24" t="s">
        <v>23</v>
      </c>
      <c r="D1564" s="23" t="s">
        <v>28</v>
      </c>
      <c r="E1564" s="23">
        <v>598184</v>
      </c>
      <c r="F1564" s="23" t="s">
        <v>301</v>
      </c>
      <c r="G1564" s="23">
        <f t="shared" si="25"/>
        <v>2025</v>
      </c>
      <c r="H1564" s="25">
        <v>732234</v>
      </c>
      <c r="I1564" s="26" t="s">
        <v>25</v>
      </c>
      <c r="J1564" s="27">
        <v>45918</v>
      </c>
      <c r="K1564" s="27">
        <v>45937</v>
      </c>
      <c r="L1564" s="25">
        <v>732234</v>
      </c>
      <c r="M1564" s="25">
        <v>1</v>
      </c>
      <c r="N1564" s="28" t="s">
        <v>18</v>
      </c>
      <c r="O1564" s="29"/>
      <c r="P1564" s="29">
        <v>732234</v>
      </c>
      <c r="Q1564" s="30"/>
      <c r="R1564" s="30"/>
      <c r="S1564" s="30"/>
      <c r="T1564" s="30"/>
      <c r="U1564" s="30"/>
      <c r="V1564" s="45"/>
      <c r="W1564" s="32"/>
      <c r="X1564" s="46"/>
    </row>
    <row r="1565" spans="1:24" s="33" customFormat="1" ht="15" customHeight="1" x14ac:dyDescent="0.2">
      <c r="A1565" s="23" t="s">
        <v>22</v>
      </c>
      <c r="B1565" s="23">
        <v>800014918</v>
      </c>
      <c r="C1565" s="24" t="s">
        <v>23</v>
      </c>
      <c r="D1565" s="23" t="s">
        <v>28</v>
      </c>
      <c r="E1565" s="23">
        <v>598193</v>
      </c>
      <c r="F1565" s="23" t="s">
        <v>507</v>
      </c>
      <c r="G1565" s="23">
        <f t="shared" si="25"/>
        <v>2025</v>
      </c>
      <c r="H1565" s="25">
        <v>18940905</v>
      </c>
      <c r="I1565" s="26" t="s">
        <v>25</v>
      </c>
      <c r="J1565" s="27">
        <v>45918</v>
      </c>
      <c r="K1565" s="27">
        <v>45937</v>
      </c>
      <c r="L1565" s="25">
        <v>5788350</v>
      </c>
      <c r="M1565" s="25">
        <v>1</v>
      </c>
      <c r="N1565" s="28" t="s">
        <v>18</v>
      </c>
      <c r="O1565" s="29"/>
      <c r="P1565" s="29">
        <v>5788350</v>
      </c>
      <c r="Q1565" s="30"/>
      <c r="R1565" s="30"/>
      <c r="S1565" s="30"/>
      <c r="T1565" s="30"/>
      <c r="U1565" s="30"/>
      <c r="V1565" s="45"/>
      <c r="W1565" s="32"/>
      <c r="X1565" s="46"/>
    </row>
    <row r="1566" spans="1:24" s="33" customFormat="1" ht="15" customHeight="1" x14ac:dyDescent="0.2">
      <c r="A1566" s="23" t="s">
        <v>22</v>
      </c>
      <c r="B1566" s="23">
        <v>800014918</v>
      </c>
      <c r="C1566" s="24" t="s">
        <v>23</v>
      </c>
      <c r="D1566" s="23" t="s">
        <v>28</v>
      </c>
      <c r="E1566" s="23">
        <v>597619</v>
      </c>
      <c r="F1566" s="23" t="s">
        <v>516</v>
      </c>
      <c r="G1566" s="23">
        <f t="shared" si="25"/>
        <v>2025</v>
      </c>
      <c r="H1566" s="25">
        <v>14246614</v>
      </c>
      <c r="I1566" s="26" t="s">
        <v>25</v>
      </c>
      <c r="J1566" s="27">
        <v>45916</v>
      </c>
      <c r="K1566" s="27">
        <v>45937</v>
      </c>
      <c r="L1566" s="25">
        <v>5257390</v>
      </c>
      <c r="M1566" s="25">
        <v>1</v>
      </c>
      <c r="N1566" s="28" t="s">
        <v>18</v>
      </c>
      <c r="O1566" s="29"/>
      <c r="P1566" s="29">
        <v>5257390</v>
      </c>
      <c r="Q1566" s="30"/>
      <c r="R1566" s="30"/>
      <c r="S1566" s="30"/>
      <c r="T1566" s="30"/>
      <c r="U1566" s="30"/>
      <c r="V1566" s="45"/>
      <c r="W1566" s="32"/>
      <c r="X1566" s="46"/>
    </row>
    <row r="1567" spans="1:24" s="33" customFormat="1" ht="15" customHeight="1" x14ac:dyDescent="0.2">
      <c r="A1567" s="23" t="s">
        <v>22</v>
      </c>
      <c r="B1567" s="23">
        <v>800014918</v>
      </c>
      <c r="C1567" s="24" t="s">
        <v>23</v>
      </c>
      <c r="D1567" s="23" t="s">
        <v>28</v>
      </c>
      <c r="E1567" s="23">
        <v>606193</v>
      </c>
      <c r="F1567" s="23" t="s">
        <v>265</v>
      </c>
      <c r="G1567" s="23">
        <f t="shared" si="25"/>
        <v>2025</v>
      </c>
      <c r="H1567" s="25">
        <v>10203525</v>
      </c>
      <c r="I1567" s="26" t="s">
        <v>25</v>
      </c>
      <c r="J1567" s="27">
        <v>45945</v>
      </c>
      <c r="K1567" s="27">
        <v>45967</v>
      </c>
      <c r="L1567" s="25">
        <v>5265816.3</v>
      </c>
      <c r="M1567" s="25">
        <v>1</v>
      </c>
      <c r="N1567" s="28" t="s">
        <v>18</v>
      </c>
      <c r="O1567" s="29"/>
      <c r="P1567" s="29">
        <v>5265816.3</v>
      </c>
      <c r="Q1567" s="30"/>
      <c r="R1567" s="30"/>
      <c r="S1567" s="30"/>
      <c r="T1567" s="30"/>
      <c r="U1567" s="30"/>
      <c r="V1567" s="45"/>
      <c r="W1567" s="32"/>
      <c r="X1567" s="32"/>
    </row>
    <row r="1568" spans="1:24" s="33" customFormat="1" ht="15" customHeight="1" x14ac:dyDescent="0.2">
      <c r="A1568" s="23" t="s">
        <v>22</v>
      </c>
      <c r="B1568" s="23">
        <v>800014918</v>
      </c>
      <c r="C1568" s="24" t="s">
        <v>23</v>
      </c>
      <c r="D1568" s="23" t="s">
        <v>28</v>
      </c>
      <c r="E1568" s="23">
        <v>598182</v>
      </c>
      <c r="F1568" s="23" t="s">
        <v>565</v>
      </c>
      <c r="G1568" s="23">
        <f t="shared" si="25"/>
        <v>2025</v>
      </c>
      <c r="H1568" s="25">
        <v>3740300</v>
      </c>
      <c r="I1568" s="26" t="s">
        <v>27</v>
      </c>
      <c r="J1568" s="27">
        <v>45918</v>
      </c>
      <c r="K1568" s="27">
        <v>45937</v>
      </c>
      <c r="L1568" s="25">
        <v>3740300</v>
      </c>
      <c r="M1568" s="25">
        <v>2</v>
      </c>
      <c r="N1568" s="28" t="s">
        <v>18</v>
      </c>
      <c r="O1568" s="29"/>
      <c r="P1568" s="29">
        <v>3740300</v>
      </c>
      <c r="Q1568" s="30"/>
      <c r="R1568" s="30"/>
      <c r="S1568" s="30"/>
      <c r="T1568" s="30"/>
      <c r="U1568" s="30"/>
      <c r="V1568" s="45"/>
      <c r="W1568" s="32"/>
      <c r="X1568" s="46"/>
    </row>
    <row r="1569" spans="1:24" s="33" customFormat="1" ht="15" customHeight="1" x14ac:dyDescent="0.2">
      <c r="A1569" s="23" t="s">
        <v>22</v>
      </c>
      <c r="B1569" s="23">
        <v>800014918</v>
      </c>
      <c r="C1569" s="24" t="s">
        <v>23</v>
      </c>
      <c r="D1569" s="23" t="s">
        <v>28</v>
      </c>
      <c r="E1569" s="23">
        <v>608926</v>
      </c>
      <c r="F1569" s="23" t="s">
        <v>285</v>
      </c>
      <c r="G1569" s="23">
        <f t="shared" si="25"/>
        <v>2025</v>
      </c>
      <c r="H1569" s="25">
        <v>19943873</v>
      </c>
      <c r="I1569" s="26" t="s">
        <v>25</v>
      </c>
      <c r="J1569" s="27">
        <v>45954</v>
      </c>
      <c r="K1569" s="27">
        <v>45967</v>
      </c>
      <c r="L1569" s="25">
        <v>5426441.0999999996</v>
      </c>
      <c r="M1569" s="25">
        <v>1</v>
      </c>
      <c r="N1569" s="28" t="s">
        <v>18</v>
      </c>
      <c r="O1569" s="29"/>
      <c r="P1569" s="29">
        <v>5426441.0999999996</v>
      </c>
      <c r="Q1569" s="30"/>
      <c r="R1569" s="30"/>
      <c r="S1569" s="30"/>
      <c r="T1569" s="30"/>
      <c r="U1569" s="30"/>
      <c r="V1569" s="45"/>
      <c r="W1569" s="32"/>
      <c r="X1569" s="46"/>
    </row>
    <row r="1570" spans="1:24" s="33" customFormat="1" ht="15" customHeight="1" x14ac:dyDescent="0.2">
      <c r="A1570" s="23" t="s">
        <v>22</v>
      </c>
      <c r="B1570" s="23">
        <v>800014918</v>
      </c>
      <c r="C1570" s="24" t="s">
        <v>23</v>
      </c>
      <c r="D1570" s="23" t="s">
        <v>28</v>
      </c>
      <c r="E1570" s="23">
        <v>598702</v>
      </c>
      <c r="F1570" s="23" t="s">
        <v>390</v>
      </c>
      <c r="G1570" s="23">
        <f t="shared" si="25"/>
        <v>2025</v>
      </c>
      <c r="H1570" s="25">
        <v>854661</v>
      </c>
      <c r="I1570" s="26" t="s">
        <v>25</v>
      </c>
      <c r="J1570" s="27">
        <v>45919</v>
      </c>
      <c r="K1570" s="27">
        <v>45937</v>
      </c>
      <c r="L1570" s="25">
        <v>854661</v>
      </c>
      <c r="M1570" s="25">
        <v>1</v>
      </c>
      <c r="N1570" s="28" t="s">
        <v>18</v>
      </c>
      <c r="O1570" s="29"/>
      <c r="P1570" s="29">
        <v>854661</v>
      </c>
      <c r="Q1570" s="30"/>
      <c r="R1570" s="30"/>
      <c r="S1570" s="30"/>
      <c r="T1570" s="30"/>
      <c r="U1570" s="30"/>
      <c r="V1570" s="45"/>
      <c r="W1570" s="32"/>
      <c r="X1570" s="46"/>
    </row>
    <row r="1571" spans="1:24" s="33" customFormat="1" ht="15" customHeight="1" x14ac:dyDescent="0.2">
      <c r="A1571" s="23" t="s">
        <v>22</v>
      </c>
      <c r="B1571" s="23">
        <v>800014918</v>
      </c>
      <c r="C1571" s="24" t="s">
        <v>23</v>
      </c>
      <c r="D1571" s="23" t="s">
        <v>28</v>
      </c>
      <c r="E1571" s="23">
        <v>598746</v>
      </c>
      <c r="F1571" s="23" t="s">
        <v>392</v>
      </c>
      <c r="G1571" s="23">
        <f t="shared" si="25"/>
        <v>2025</v>
      </c>
      <c r="H1571" s="25">
        <v>8622272</v>
      </c>
      <c r="I1571" s="26" t="s">
        <v>25</v>
      </c>
      <c r="J1571" s="27">
        <v>45919</v>
      </c>
      <c r="K1571" s="27">
        <v>45937</v>
      </c>
      <c r="L1571" s="25">
        <v>7760045</v>
      </c>
      <c r="M1571" s="25">
        <v>1</v>
      </c>
      <c r="N1571" s="28" t="s">
        <v>18</v>
      </c>
      <c r="O1571" s="29"/>
      <c r="P1571" s="29">
        <v>7760045</v>
      </c>
      <c r="Q1571" s="30"/>
      <c r="R1571" s="30"/>
      <c r="S1571" s="30"/>
      <c r="T1571" s="30"/>
      <c r="U1571" s="30"/>
      <c r="V1571" s="45"/>
      <c r="W1571" s="32"/>
      <c r="X1571" s="46"/>
    </row>
    <row r="1572" spans="1:24" s="33" customFormat="1" ht="15" customHeight="1" x14ac:dyDescent="0.2">
      <c r="A1572" s="23" t="s">
        <v>22</v>
      </c>
      <c r="B1572" s="23">
        <v>800014918</v>
      </c>
      <c r="C1572" s="24" t="s">
        <v>23</v>
      </c>
      <c r="D1572" s="23" t="s">
        <v>28</v>
      </c>
      <c r="E1572" s="23">
        <v>609476</v>
      </c>
      <c r="F1572" s="23" t="s">
        <v>289</v>
      </c>
      <c r="G1572" s="23">
        <f t="shared" si="25"/>
        <v>2025</v>
      </c>
      <c r="H1572" s="25">
        <v>9598883</v>
      </c>
      <c r="I1572" s="26" t="s">
        <v>25</v>
      </c>
      <c r="J1572" s="27">
        <v>45955</v>
      </c>
      <c r="K1572" s="27">
        <v>45969</v>
      </c>
      <c r="L1572" s="25">
        <v>6080513.4000000004</v>
      </c>
      <c r="M1572" s="25">
        <v>1</v>
      </c>
      <c r="N1572" s="28" t="s">
        <v>18</v>
      </c>
      <c r="O1572" s="29"/>
      <c r="P1572" s="29">
        <v>6080513.4000000004</v>
      </c>
      <c r="Q1572" s="30"/>
      <c r="R1572" s="30"/>
      <c r="S1572" s="30"/>
      <c r="T1572" s="30"/>
      <c r="U1572" s="30"/>
      <c r="V1572" s="45"/>
      <c r="W1572" s="32"/>
      <c r="X1572" s="32"/>
    </row>
    <row r="1573" spans="1:24" s="33" customFormat="1" ht="15" customHeight="1" x14ac:dyDescent="0.2">
      <c r="A1573" s="23" t="s">
        <v>22</v>
      </c>
      <c r="B1573" s="23">
        <v>800014918</v>
      </c>
      <c r="C1573" s="24" t="s">
        <v>23</v>
      </c>
      <c r="D1573" s="23" t="s">
        <v>28</v>
      </c>
      <c r="E1573" s="23">
        <v>597494</v>
      </c>
      <c r="F1573" s="23" t="s">
        <v>362</v>
      </c>
      <c r="G1573" s="23">
        <f t="shared" si="25"/>
        <v>2025</v>
      </c>
      <c r="H1573" s="25">
        <v>7625478</v>
      </c>
      <c r="I1573" s="26" t="s">
        <v>25</v>
      </c>
      <c r="J1573" s="27">
        <v>45916</v>
      </c>
      <c r="K1573" s="27">
        <v>45937</v>
      </c>
      <c r="L1573" s="25">
        <v>6862930</v>
      </c>
      <c r="M1573" s="25">
        <v>1</v>
      </c>
      <c r="N1573" s="28" t="s">
        <v>18</v>
      </c>
      <c r="O1573" s="29"/>
      <c r="P1573" s="29">
        <v>6862930</v>
      </c>
      <c r="Q1573" s="30"/>
      <c r="R1573" s="30"/>
      <c r="S1573" s="30"/>
      <c r="T1573" s="30"/>
      <c r="U1573" s="30"/>
      <c r="V1573" s="45"/>
      <c r="W1573" s="32"/>
      <c r="X1573" s="46"/>
    </row>
    <row r="1574" spans="1:24" s="33" customFormat="1" ht="15" customHeight="1" x14ac:dyDescent="0.2">
      <c r="A1574" s="23" t="s">
        <v>22</v>
      </c>
      <c r="B1574" s="23">
        <v>800014918</v>
      </c>
      <c r="C1574" s="24" t="s">
        <v>23</v>
      </c>
      <c r="D1574" s="23" t="s">
        <v>28</v>
      </c>
      <c r="E1574" s="23">
        <v>598904</v>
      </c>
      <c r="F1574" s="23" t="s">
        <v>501</v>
      </c>
      <c r="G1574" s="23">
        <f t="shared" si="25"/>
        <v>2025</v>
      </c>
      <c r="H1574" s="25">
        <v>10682797</v>
      </c>
      <c r="I1574" s="26" t="s">
        <v>25</v>
      </c>
      <c r="J1574" s="27">
        <v>45920</v>
      </c>
      <c r="K1574" s="27">
        <v>45937</v>
      </c>
      <c r="L1574" s="25">
        <v>2944729</v>
      </c>
      <c r="M1574" s="25">
        <v>1</v>
      </c>
      <c r="N1574" s="28" t="s">
        <v>18</v>
      </c>
      <c r="O1574" s="29"/>
      <c r="P1574" s="29">
        <v>2944729</v>
      </c>
      <c r="Q1574" s="30"/>
      <c r="R1574" s="30"/>
      <c r="S1574" s="30"/>
      <c r="T1574" s="30"/>
      <c r="U1574" s="30"/>
      <c r="V1574" s="45"/>
      <c r="W1574" s="32"/>
      <c r="X1574" s="32"/>
    </row>
    <row r="1575" spans="1:24" s="33" customFormat="1" ht="15" customHeight="1" x14ac:dyDescent="0.2">
      <c r="A1575" s="23" t="s">
        <v>22</v>
      </c>
      <c r="B1575" s="23">
        <v>800014918</v>
      </c>
      <c r="C1575" s="24" t="s">
        <v>23</v>
      </c>
      <c r="D1575" s="23" t="s">
        <v>28</v>
      </c>
      <c r="E1575" s="23">
        <v>597617</v>
      </c>
      <c r="F1575" s="23" t="s">
        <v>360</v>
      </c>
      <c r="G1575" s="23">
        <f t="shared" si="25"/>
        <v>2025</v>
      </c>
      <c r="H1575" s="25">
        <v>7892433</v>
      </c>
      <c r="I1575" s="26" t="s">
        <v>25</v>
      </c>
      <c r="J1575" s="27">
        <v>45916</v>
      </c>
      <c r="K1575" s="27">
        <v>45937</v>
      </c>
      <c r="L1575" s="25">
        <v>7103190</v>
      </c>
      <c r="M1575" s="25">
        <v>1</v>
      </c>
      <c r="N1575" s="28" t="s">
        <v>18</v>
      </c>
      <c r="O1575" s="29"/>
      <c r="P1575" s="29">
        <v>7103190</v>
      </c>
      <c r="Q1575" s="30"/>
      <c r="R1575" s="30"/>
      <c r="S1575" s="30"/>
      <c r="T1575" s="30"/>
      <c r="U1575" s="30"/>
      <c r="V1575" s="45"/>
      <c r="W1575" s="32"/>
      <c r="X1575" s="46"/>
    </row>
    <row r="1576" spans="1:24" s="33" customFormat="1" ht="15" customHeight="1" x14ac:dyDescent="0.2">
      <c r="A1576" s="23" t="s">
        <v>22</v>
      </c>
      <c r="B1576" s="23">
        <v>800014918</v>
      </c>
      <c r="C1576" s="24" t="s">
        <v>23</v>
      </c>
      <c r="D1576" s="23" t="s">
        <v>28</v>
      </c>
      <c r="E1576" s="23">
        <v>606570</v>
      </c>
      <c r="F1576" s="23" t="s">
        <v>267</v>
      </c>
      <c r="G1576" s="23">
        <f t="shared" si="25"/>
        <v>2025</v>
      </c>
      <c r="H1576" s="25">
        <v>8141027</v>
      </c>
      <c r="I1576" s="26" t="s">
        <v>25</v>
      </c>
      <c r="J1576" s="27">
        <v>45946</v>
      </c>
      <c r="K1576" s="27">
        <v>45967</v>
      </c>
      <c r="L1576" s="25">
        <v>7606862.5</v>
      </c>
      <c r="M1576" s="25">
        <v>1</v>
      </c>
      <c r="N1576" s="28" t="s">
        <v>18</v>
      </c>
      <c r="O1576" s="29"/>
      <c r="P1576" s="29">
        <v>7606862.5</v>
      </c>
      <c r="Q1576" s="30"/>
      <c r="R1576" s="30"/>
      <c r="S1576" s="30"/>
      <c r="T1576" s="30"/>
      <c r="U1576" s="30"/>
      <c r="V1576" s="45"/>
      <c r="W1576" s="32"/>
      <c r="X1576" s="46"/>
    </row>
    <row r="1577" spans="1:24" s="33" customFormat="1" ht="15" customHeight="1" x14ac:dyDescent="0.2">
      <c r="A1577" s="23" t="s">
        <v>22</v>
      </c>
      <c r="B1577" s="23">
        <v>800014918</v>
      </c>
      <c r="C1577" s="24" t="s">
        <v>23</v>
      </c>
      <c r="D1577" s="23" t="s">
        <v>28</v>
      </c>
      <c r="E1577" s="23">
        <v>599351</v>
      </c>
      <c r="F1577" s="23" t="s">
        <v>498</v>
      </c>
      <c r="G1577" s="23">
        <f t="shared" si="25"/>
        <v>2025</v>
      </c>
      <c r="H1577" s="25">
        <v>6981135</v>
      </c>
      <c r="I1577" s="26" t="s">
        <v>25</v>
      </c>
      <c r="J1577" s="27">
        <v>45922</v>
      </c>
      <c r="K1577" s="27">
        <v>45937</v>
      </c>
      <c r="L1577" s="25">
        <v>1414100</v>
      </c>
      <c r="M1577" s="25">
        <v>1</v>
      </c>
      <c r="N1577" s="28" t="s">
        <v>18</v>
      </c>
      <c r="O1577" s="29"/>
      <c r="P1577" s="29">
        <v>1414100</v>
      </c>
      <c r="Q1577" s="30"/>
      <c r="R1577" s="30"/>
      <c r="S1577" s="30"/>
      <c r="T1577" s="30"/>
      <c r="U1577" s="30"/>
      <c r="V1577" s="45"/>
      <c r="W1577" s="32"/>
      <c r="X1577" s="46"/>
    </row>
    <row r="1578" spans="1:24" s="33" customFormat="1" ht="15" customHeight="1" x14ac:dyDescent="0.2">
      <c r="A1578" s="23" t="s">
        <v>22</v>
      </c>
      <c r="B1578" s="23">
        <v>800014918</v>
      </c>
      <c r="C1578" s="24" t="s">
        <v>23</v>
      </c>
      <c r="D1578" s="23" t="s">
        <v>28</v>
      </c>
      <c r="E1578" s="23">
        <v>599423</v>
      </c>
      <c r="F1578" s="23" t="s">
        <v>497</v>
      </c>
      <c r="G1578" s="23">
        <f t="shared" si="25"/>
        <v>2025</v>
      </c>
      <c r="H1578" s="25">
        <v>89122001</v>
      </c>
      <c r="I1578" s="26" t="s">
        <v>25</v>
      </c>
      <c r="J1578" s="27">
        <v>45922</v>
      </c>
      <c r="K1578" s="27">
        <v>45937</v>
      </c>
      <c r="L1578" s="25">
        <v>68459954</v>
      </c>
      <c r="M1578" s="25">
        <v>1</v>
      </c>
      <c r="N1578" s="28" t="s">
        <v>18</v>
      </c>
      <c r="O1578" s="29"/>
      <c r="P1578" s="29">
        <v>68459954</v>
      </c>
      <c r="Q1578" s="30"/>
      <c r="R1578" s="30"/>
      <c r="S1578" s="30"/>
      <c r="T1578" s="30"/>
      <c r="U1578" s="30"/>
      <c r="V1578" s="45"/>
      <c r="W1578" s="32"/>
      <c r="X1578" s="46"/>
    </row>
    <row r="1579" spans="1:24" s="33" customFormat="1" ht="15" customHeight="1" x14ac:dyDescent="0.2">
      <c r="A1579" s="23" t="s">
        <v>22</v>
      </c>
      <c r="B1579" s="23">
        <v>800014918</v>
      </c>
      <c r="C1579" s="24" t="s">
        <v>23</v>
      </c>
      <c r="D1579" s="23" t="s">
        <v>28</v>
      </c>
      <c r="E1579" s="23">
        <v>599426</v>
      </c>
      <c r="F1579" s="23" t="s">
        <v>496</v>
      </c>
      <c r="G1579" s="23">
        <f t="shared" si="25"/>
        <v>2025</v>
      </c>
      <c r="H1579" s="25">
        <v>9017432</v>
      </c>
      <c r="I1579" s="26" t="s">
        <v>25</v>
      </c>
      <c r="J1579" s="27">
        <v>45922</v>
      </c>
      <c r="K1579" s="27">
        <v>45937</v>
      </c>
      <c r="L1579" s="25">
        <v>1151400</v>
      </c>
      <c r="M1579" s="25">
        <v>1</v>
      </c>
      <c r="N1579" s="28" t="s">
        <v>18</v>
      </c>
      <c r="O1579" s="29"/>
      <c r="P1579" s="29">
        <v>1151400</v>
      </c>
      <c r="Q1579" s="30"/>
      <c r="R1579" s="30"/>
      <c r="S1579" s="30"/>
      <c r="T1579" s="30"/>
      <c r="U1579" s="30"/>
      <c r="V1579" s="45"/>
      <c r="W1579" s="32"/>
      <c r="X1579" s="32"/>
    </row>
    <row r="1580" spans="1:24" s="33" customFormat="1" ht="15" customHeight="1" x14ac:dyDescent="0.2">
      <c r="A1580" s="23" t="s">
        <v>22</v>
      </c>
      <c r="B1580" s="23">
        <v>800014918</v>
      </c>
      <c r="C1580" s="24" t="s">
        <v>23</v>
      </c>
      <c r="D1580" s="23" t="s">
        <v>28</v>
      </c>
      <c r="E1580" s="23">
        <v>599442</v>
      </c>
      <c r="F1580" s="23" t="s">
        <v>382</v>
      </c>
      <c r="G1580" s="23">
        <f t="shared" si="25"/>
        <v>2025</v>
      </c>
      <c r="H1580" s="25">
        <v>12516500</v>
      </c>
      <c r="I1580" s="26" t="s">
        <v>25</v>
      </c>
      <c r="J1580" s="27">
        <v>45922</v>
      </c>
      <c r="K1580" s="27">
        <v>45937</v>
      </c>
      <c r="L1580" s="25">
        <v>11264850</v>
      </c>
      <c r="M1580" s="25">
        <v>1</v>
      </c>
      <c r="N1580" s="28" t="s">
        <v>18</v>
      </c>
      <c r="O1580" s="29"/>
      <c r="P1580" s="29">
        <v>11264850</v>
      </c>
      <c r="Q1580" s="30"/>
      <c r="R1580" s="30"/>
      <c r="S1580" s="30"/>
      <c r="T1580" s="30"/>
      <c r="U1580" s="30"/>
      <c r="V1580" s="45"/>
      <c r="W1580" s="32"/>
      <c r="X1580" s="46"/>
    </row>
    <row r="1581" spans="1:24" s="33" customFormat="1" ht="15" customHeight="1" x14ac:dyDescent="0.2">
      <c r="A1581" s="23" t="s">
        <v>22</v>
      </c>
      <c r="B1581" s="23">
        <v>800014918</v>
      </c>
      <c r="C1581" s="24" t="s">
        <v>23</v>
      </c>
      <c r="D1581" s="23" t="s">
        <v>28</v>
      </c>
      <c r="E1581" s="23">
        <v>599906</v>
      </c>
      <c r="F1581" s="23" t="s">
        <v>491</v>
      </c>
      <c r="G1581" s="23">
        <f t="shared" si="25"/>
        <v>2025</v>
      </c>
      <c r="H1581" s="25">
        <v>14265935</v>
      </c>
      <c r="I1581" s="26" t="s">
        <v>25</v>
      </c>
      <c r="J1581" s="27">
        <v>45923</v>
      </c>
      <c r="K1581" s="27">
        <v>45937</v>
      </c>
      <c r="L1581" s="25">
        <v>2669400</v>
      </c>
      <c r="M1581" s="25">
        <v>1</v>
      </c>
      <c r="N1581" s="28" t="s">
        <v>18</v>
      </c>
      <c r="O1581" s="29"/>
      <c r="P1581" s="29">
        <v>2669400</v>
      </c>
      <c r="Q1581" s="30"/>
      <c r="R1581" s="30"/>
      <c r="S1581" s="30"/>
      <c r="T1581" s="30"/>
      <c r="U1581" s="30"/>
      <c r="V1581" s="45"/>
      <c r="W1581" s="32"/>
      <c r="X1581" s="46"/>
    </row>
    <row r="1582" spans="1:24" s="33" customFormat="1" ht="15" customHeight="1" x14ac:dyDescent="0.2">
      <c r="A1582" s="23" t="s">
        <v>22</v>
      </c>
      <c r="B1582" s="23">
        <v>800014918</v>
      </c>
      <c r="C1582" s="24" t="s">
        <v>23</v>
      </c>
      <c r="D1582" s="23" t="s">
        <v>28</v>
      </c>
      <c r="E1582" s="23">
        <v>598120</v>
      </c>
      <c r="F1582" s="23" t="s">
        <v>509</v>
      </c>
      <c r="G1582" s="23">
        <f t="shared" si="25"/>
        <v>2025</v>
      </c>
      <c r="H1582" s="25">
        <v>9823819</v>
      </c>
      <c r="I1582" s="26" t="s">
        <v>25</v>
      </c>
      <c r="J1582" s="27">
        <v>45918</v>
      </c>
      <c r="K1582" s="27">
        <v>45937</v>
      </c>
      <c r="L1582" s="25">
        <v>7859055</v>
      </c>
      <c r="M1582" s="25">
        <v>1</v>
      </c>
      <c r="N1582" s="28" t="s">
        <v>18</v>
      </c>
      <c r="O1582" s="29"/>
      <c r="P1582" s="29">
        <v>7859055</v>
      </c>
      <c r="Q1582" s="30"/>
      <c r="R1582" s="30"/>
      <c r="S1582" s="30"/>
      <c r="T1582" s="30"/>
      <c r="U1582" s="30"/>
      <c r="V1582" s="45"/>
      <c r="W1582" s="32"/>
      <c r="X1582" s="46"/>
    </row>
    <row r="1583" spans="1:24" s="33" customFormat="1" ht="15" customHeight="1" x14ac:dyDescent="0.2">
      <c r="A1583" s="23" t="s">
        <v>22</v>
      </c>
      <c r="B1583" s="23">
        <v>800014918</v>
      </c>
      <c r="C1583" s="24" t="s">
        <v>23</v>
      </c>
      <c r="D1583" s="23" t="s">
        <v>28</v>
      </c>
      <c r="E1583" s="23">
        <v>599780</v>
      </c>
      <c r="F1583" s="23" t="s">
        <v>492</v>
      </c>
      <c r="G1583" s="23">
        <f t="shared" si="25"/>
        <v>2025</v>
      </c>
      <c r="H1583" s="25">
        <v>5387320</v>
      </c>
      <c r="I1583" s="26" t="s">
        <v>25</v>
      </c>
      <c r="J1583" s="27">
        <v>45923</v>
      </c>
      <c r="K1583" s="27">
        <v>45939</v>
      </c>
      <c r="L1583" s="25">
        <v>2422200</v>
      </c>
      <c r="M1583" s="25">
        <v>1</v>
      </c>
      <c r="N1583" s="28" t="s">
        <v>18</v>
      </c>
      <c r="O1583" s="29"/>
      <c r="P1583" s="29">
        <v>2422200</v>
      </c>
      <c r="Q1583" s="30"/>
      <c r="R1583" s="30"/>
      <c r="S1583" s="30"/>
      <c r="T1583" s="30"/>
      <c r="U1583" s="30"/>
      <c r="V1583" s="45"/>
      <c r="W1583" s="32"/>
      <c r="X1583" s="46"/>
    </row>
    <row r="1584" spans="1:24" s="33" customFormat="1" ht="15" customHeight="1" x14ac:dyDescent="0.2">
      <c r="A1584" s="23" t="s">
        <v>22</v>
      </c>
      <c r="B1584" s="23">
        <v>800014918</v>
      </c>
      <c r="C1584" s="24" t="s">
        <v>23</v>
      </c>
      <c r="D1584" s="23" t="s">
        <v>28</v>
      </c>
      <c r="E1584" s="23">
        <v>600341</v>
      </c>
      <c r="F1584" s="23" t="s">
        <v>440</v>
      </c>
      <c r="G1584" s="23">
        <f t="shared" si="25"/>
        <v>2025</v>
      </c>
      <c r="H1584" s="25">
        <v>699281</v>
      </c>
      <c r="I1584" s="26" t="s">
        <v>25</v>
      </c>
      <c r="J1584" s="27">
        <v>45924</v>
      </c>
      <c r="K1584" s="27">
        <v>45931</v>
      </c>
      <c r="L1584" s="25">
        <v>699281</v>
      </c>
      <c r="M1584" s="25">
        <v>1</v>
      </c>
      <c r="N1584" s="28" t="s">
        <v>18</v>
      </c>
      <c r="O1584" s="29"/>
      <c r="P1584" s="29">
        <v>699281</v>
      </c>
      <c r="Q1584" s="30"/>
      <c r="R1584" s="30"/>
      <c r="S1584" s="30"/>
      <c r="T1584" s="30"/>
      <c r="U1584" s="30"/>
      <c r="V1584" s="45"/>
      <c r="W1584" s="32"/>
      <c r="X1584" s="46"/>
    </row>
    <row r="1585" spans="1:24" s="33" customFormat="1" ht="15" customHeight="1" x14ac:dyDescent="0.2">
      <c r="A1585" s="23" t="s">
        <v>22</v>
      </c>
      <c r="B1585" s="23">
        <v>800014918</v>
      </c>
      <c r="C1585" s="24" t="s">
        <v>23</v>
      </c>
      <c r="D1585" s="23" t="s">
        <v>28</v>
      </c>
      <c r="E1585" s="23">
        <v>600370</v>
      </c>
      <c r="F1585" s="23" t="s">
        <v>380</v>
      </c>
      <c r="G1585" s="23">
        <f t="shared" si="25"/>
        <v>2025</v>
      </c>
      <c r="H1585" s="25">
        <v>1052000</v>
      </c>
      <c r="I1585" s="26" t="s">
        <v>25</v>
      </c>
      <c r="J1585" s="27">
        <v>45924</v>
      </c>
      <c r="K1585" s="27">
        <v>45937</v>
      </c>
      <c r="L1585" s="25">
        <v>1052000</v>
      </c>
      <c r="M1585" s="25">
        <v>1</v>
      </c>
      <c r="N1585" s="28" t="s">
        <v>18</v>
      </c>
      <c r="O1585" s="29"/>
      <c r="P1585" s="29">
        <v>1052000</v>
      </c>
      <c r="Q1585" s="30"/>
      <c r="R1585" s="30"/>
      <c r="S1585" s="30"/>
      <c r="T1585" s="30"/>
      <c r="U1585" s="30"/>
      <c r="V1585" s="45"/>
      <c r="W1585" s="32"/>
      <c r="X1585" s="46"/>
    </row>
    <row r="1586" spans="1:24" s="33" customFormat="1" ht="15" customHeight="1" x14ac:dyDescent="0.2">
      <c r="A1586" s="23" t="s">
        <v>22</v>
      </c>
      <c r="B1586" s="23">
        <v>800014918</v>
      </c>
      <c r="C1586" s="24" t="s">
        <v>23</v>
      </c>
      <c r="D1586" s="23" t="s">
        <v>28</v>
      </c>
      <c r="E1586" s="23">
        <v>602549</v>
      </c>
      <c r="F1586" s="23" t="s">
        <v>249</v>
      </c>
      <c r="G1586" s="23">
        <f t="shared" si="25"/>
        <v>2025</v>
      </c>
      <c r="H1586" s="25">
        <v>52518814</v>
      </c>
      <c r="I1586" s="26" t="s">
        <v>25</v>
      </c>
      <c r="J1586" s="27">
        <v>45931</v>
      </c>
      <c r="K1586" s="27">
        <v>45939</v>
      </c>
      <c r="L1586" s="25">
        <v>7984027.2000000002</v>
      </c>
      <c r="M1586" s="25">
        <v>1</v>
      </c>
      <c r="N1586" s="28" t="s">
        <v>18</v>
      </c>
      <c r="O1586" s="29"/>
      <c r="P1586" s="29">
        <v>7984027.2000000002</v>
      </c>
      <c r="Q1586" s="30"/>
      <c r="R1586" s="30"/>
      <c r="S1586" s="30"/>
      <c r="T1586" s="30"/>
      <c r="U1586" s="30"/>
      <c r="V1586" s="45"/>
      <c r="W1586" s="32"/>
      <c r="X1586" s="46"/>
    </row>
    <row r="1587" spans="1:24" s="33" customFormat="1" ht="15" customHeight="1" x14ac:dyDescent="0.2">
      <c r="A1587" s="23" t="s">
        <v>22</v>
      </c>
      <c r="B1587" s="23">
        <v>800014918</v>
      </c>
      <c r="C1587" s="24" t="s">
        <v>23</v>
      </c>
      <c r="D1587" s="23" t="s">
        <v>28</v>
      </c>
      <c r="E1587" s="23">
        <v>600055</v>
      </c>
      <c r="F1587" s="23" t="s">
        <v>488</v>
      </c>
      <c r="G1587" s="23">
        <f t="shared" si="25"/>
        <v>2025</v>
      </c>
      <c r="H1587" s="25">
        <v>22884409</v>
      </c>
      <c r="I1587" s="26" t="s">
        <v>25</v>
      </c>
      <c r="J1587" s="27">
        <v>45924</v>
      </c>
      <c r="K1587" s="27">
        <v>45937</v>
      </c>
      <c r="L1587" s="25">
        <v>3983200</v>
      </c>
      <c r="M1587" s="25">
        <v>1</v>
      </c>
      <c r="N1587" s="28" t="s">
        <v>18</v>
      </c>
      <c r="O1587" s="29"/>
      <c r="P1587" s="29">
        <v>3983200</v>
      </c>
      <c r="Q1587" s="30"/>
      <c r="R1587" s="30"/>
      <c r="S1587" s="30"/>
      <c r="T1587" s="30"/>
      <c r="U1587" s="30"/>
      <c r="V1587" s="45"/>
      <c r="W1587" s="32"/>
      <c r="X1587" s="46"/>
    </row>
    <row r="1588" spans="1:24" s="33" customFormat="1" ht="15" customHeight="1" x14ac:dyDescent="0.2">
      <c r="A1588" s="23" t="s">
        <v>22</v>
      </c>
      <c r="B1588" s="23">
        <v>800014918</v>
      </c>
      <c r="C1588" s="24" t="s">
        <v>23</v>
      </c>
      <c r="D1588" s="23" t="s">
        <v>28</v>
      </c>
      <c r="E1588" s="23">
        <v>600166</v>
      </c>
      <c r="F1588" s="23" t="s">
        <v>486</v>
      </c>
      <c r="G1588" s="23">
        <f t="shared" si="25"/>
        <v>2025</v>
      </c>
      <c r="H1588" s="25">
        <v>6677977</v>
      </c>
      <c r="I1588" s="26" t="s">
        <v>25</v>
      </c>
      <c r="J1588" s="27">
        <v>45924</v>
      </c>
      <c r="K1588" s="27">
        <v>45937</v>
      </c>
      <c r="L1588" s="25">
        <v>1665500</v>
      </c>
      <c r="M1588" s="25">
        <v>1</v>
      </c>
      <c r="N1588" s="28" t="s">
        <v>18</v>
      </c>
      <c r="O1588" s="29"/>
      <c r="P1588" s="29">
        <v>1665500</v>
      </c>
      <c r="Q1588" s="30"/>
      <c r="R1588" s="30"/>
      <c r="S1588" s="30"/>
      <c r="T1588" s="30"/>
      <c r="U1588" s="30"/>
      <c r="V1588" s="45"/>
      <c r="W1588" s="32"/>
      <c r="X1588" s="32"/>
    </row>
    <row r="1589" spans="1:24" s="33" customFormat="1" ht="15" customHeight="1" x14ac:dyDescent="0.2">
      <c r="A1589" s="23" t="s">
        <v>22</v>
      </c>
      <c r="B1589" s="23">
        <v>800014918</v>
      </c>
      <c r="C1589" s="24" t="s">
        <v>23</v>
      </c>
      <c r="D1589" s="23" t="s">
        <v>28</v>
      </c>
      <c r="E1589" s="23">
        <v>600169</v>
      </c>
      <c r="F1589" s="23" t="s">
        <v>485</v>
      </c>
      <c r="G1589" s="23">
        <f t="shared" si="25"/>
        <v>2025</v>
      </c>
      <c r="H1589" s="25">
        <v>5242595</v>
      </c>
      <c r="I1589" s="26" t="s">
        <v>25</v>
      </c>
      <c r="J1589" s="27">
        <v>45924</v>
      </c>
      <c r="K1589" s="27">
        <v>45939</v>
      </c>
      <c r="L1589" s="25">
        <v>999300</v>
      </c>
      <c r="M1589" s="25">
        <v>1</v>
      </c>
      <c r="N1589" s="28" t="s">
        <v>18</v>
      </c>
      <c r="O1589" s="29"/>
      <c r="P1589" s="29">
        <v>999300</v>
      </c>
      <c r="Q1589" s="30"/>
      <c r="R1589" s="30"/>
      <c r="S1589" s="30"/>
      <c r="T1589" s="30"/>
      <c r="U1589" s="30"/>
      <c r="V1589" s="45"/>
      <c r="W1589" s="32"/>
      <c r="X1589" s="46"/>
    </row>
    <row r="1590" spans="1:24" s="33" customFormat="1" ht="15" customHeight="1" x14ac:dyDescent="0.2">
      <c r="A1590" s="23" t="s">
        <v>22</v>
      </c>
      <c r="B1590" s="23">
        <v>800014918</v>
      </c>
      <c r="C1590" s="24" t="s">
        <v>23</v>
      </c>
      <c r="D1590" s="23" t="s">
        <v>28</v>
      </c>
      <c r="E1590" s="23">
        <v>598141</v>
      </c>
      <c r="F1590" s="23" t="s">
        <v>508</v>
      </c>
      <c r="G1590" s="23">
        <f t="shared" si="25"/>
        <v>2025</v>
      </c>
      <c r="H1590" s="25">
        <v>10112591</v>
      </c>
      <c r="I1590" s="26" t="s">
        <v>25</v>
      </c>
      <c r="J1590" s="27">
        <v>45918</v>
      </c>
      <c r="K1590" s="27">
        <v>45937</v>
      </c>
      <c r="L1590" s="25">
        <v>8090073</v>
      </c>
      <c r="M1590" s="25">
        <v>1</v>
      </c>
      <c r="N1590" s="28" t="s">
        <v>18</v>
      </c>
      <c r="O1590" s="29"/>
      <c r="P1590" s="29">
        <v>8090073</v>
      </c>
      <c r="Q1590" s="30"/>
      <c r="R1590" s="30"/>
      <c r="S1590" s="30"/>
      <c r="T1590" s="30"/>
      <c r="U1590" s="30"/>
      <c r="V1590" s="45"/>
      <c r="W1590" s="32"/>
      <c r="X1590" s="46"/>
    </row>
    <row r="1591" spans="1:24" s="33" customFormat="1" ht="15" customHeight="1" x14ac:dyDescent="0.2">
      <c r="A1591" s="23" t="s">
        <v>22</v>
      </c>
      <c r="B1591" s="23">
        <v>800014918</v>
      </c>
      <c r="C1591" s="24" t="s">
        <v>23</v>
      </c>
      <c r="D1591" s="23" t="s">
        <v>28</v>
      </c>
      <c r="E1591" s="23">
        <v>600331</v>
      </c>
      <c r="F1591" s="23" t="s">
        <v>437</v>
      </c>
      <c r="G1591" s="23">
        <f t="shared" si="25"/>
        <v>2025</v>
      </c>
      <c r="H1591" s="25">
        <v>80863815</v>
      </c>
      <c r="I1591" s="26" t="s">
        <v>25</v>
      </c>
      <c r="J1591" s="27">
        <v>45924</v>
      </c>
      <c r="K1591" s="27">
        <v>45939</v>
      </c>
      <c r="L1591" s="25">
        <v>60674709</v>
      </c>
      <c r="M1591" s="25">
        <v>1</v>
      </c>
      <c r="N1591" s="28" t="s">
        <v>18</v>
      </c>
      <c r="O1591" s="29"/>
      <c r="P1591" s="29">
        <v>60674709</v>
      </c>
      <c r="Q1591" s="30"/>
      <c r="R1591" s="30"/>
      <c r="S1591" s="30"/>
      <c r="T1591" s="30"/>
      <c r="U1591" s="30"/>
      <c r="V1591" s="45"/>
      <c r="W1591" s="32"/>
      <c r="X1591" s="46"/>
    </row>
    <row r="1592" spans="1:24" s="33" customFormat="1" ht="15" customHeight="1" x14ac:dyDescent="0.2">
      <c r="A1592" s="23" t="s">
        <v>22</v>
      </c>
      <c r="B1592" s="23">
        <v>800014918</v>
      </c>
      <c r="C1592" s="24" t="s">
        <v>23</v>
      </c>
      <c r="D1592" s="23" t="s">
        <v>28</v>
      </c>
      <c r="E1592" s="23">
        <v>600157</v>
      </c>
      <c r="F1592" s="23" t="s">
        <v>487</v>
      </c>
      <c r="G1592" s="23">
        <f t="shared" si="25"/>
        <v>2025</v>
      </c>
      <c r="H1592" s="25">
        <v>4012019</v>
      </c>
      <c r="I1592" s="26" t="s">
        <v>25</v>
      </c>
      <c r="J1592" s="27">
        <v>45924</v>
      </c>
      <c r="K1592" s="27">
        <v>45939</v>
      </c>
      <c r="L1592" s="25">
        <v>746600</v>
      </c>
      <c r="M1592" s="25">
        <v>1</v>
      </c>
      <c r="N1592" s="28" t="s">
        <v>18</v>
      </c>
      <c r="O1592" s="29"/>
      <c r="P1592" s="29">
        <v>746600</v>
      </c>
      <c r="Q1592" s="30"/>
      <c r="R1592" s="30"/>
      <c r="S1592" s="30"/>
      <c r="T1592" s="30"/>
      <c r="U1592" s="30"/>
      <c r="V1592" s="45"/>
      <c r="W1592" s="32"/>
      <c r="X1592" s="46"/>
    </row>
    <row r="1593" spans="1:24" s="33" customFormat="1" ht="15" customHeight="1" x14ac:dyDescent="0.2">
      <c r="A1593" s="23" t="s">
        <v>22</v>
      </c>
      <c r="B1593" s="23">
        <v>800014918</v>
      </c>
      <c r="C1593" s="24" t="s">
        <v>23</v>
      </c>
      <c r="D1593" s="23" t="s">
        <v>28</v>
      </c>
      <c r="E1593" s="23">
        <v>600535</v>
      </c>
      <c r="F1593" s="23" t="s">
        <v>439</v>
      </c>
      <c r="G1593" s="23">
        <f t="shared" si="25"/>
        <v>2025</v>
      </c>
      <c r="H1593" s="25">
        <v>6323300</v>
      </c>
      <c r="I1593" s="26" t="s">
        <v>25</v>
      </c>
      <c r="J1593" s="27">
        <v>45925</v>
      </c>
      <c r="K1593" s="27">
        <v>45937</v>
      </c>
      <c r="L1593" s="25">
        <v>3235500</v>
      </c>
      <c r="M1593" s="25">
        <v>1</v>
      </c>
      <c r="N1593" s="28" t="s">
        <v>18</v>
      </c>
      <c r="O1593" s="29"/>
      <c r="P1593" s="29">
        <v>3235500</v>
      </c>
      <c r="Q1593" s="30"/>
      <c r="R1593" s="30"/>
      <c r="S1593" s="30"/>
      <c r="T1593" s="30"/>
      <c r="U1593" s="30"/>
      <c r="V1593" s="45"/>
      <c r="W1593" s="32"/>
      <c r="X1593" s="32"/>
    </row>
    <row r="1594" spans="1:24" s="33" customFormat="1" ht="15" customHeight="1" x14ac:dyDescent="0.2">
      <c r="A1594" s="23" t="s">
        <v>22</v>
      </c>
      <c r="B1594" s="23">
        <v>800014918</v>
      </c>
      <c r="C1594" s="24" t="s">
        <v>23</v>
      </c>
      <c r="D1594" s="23" t="s">
        <v>28</v>
      </c>
      <c r="E1594" s="23">
        <v>600433</v>
      </c>
      <c r="F1594" s="23" t="s">
        <v>483</v>
      </c>
      <c r="G1594" s="23">
        <f t="shared" si="25"/>
        <v>2025</v>
      </c>
      <c r="H1594" s="25">
        <v>1206200</v>
      </c>
      <c r="I1594" s="26" t="s">
        <v>25</v>
      </c>
      <c r="J1594" s="27">
        <v>45925</v>
      </c>
      <c r="K1594" s="27">
        <v>45937</v>
      </c>
      <c r="L1594" s="25">
        <v>1206200</v>
      </c>
      <c r="M1594" s="25">
        <v>1</v>
      </c>
      <c r="N1594" s="28" t="s">
        <v>18</v>
      </c>
      <c r="O1594" s="29"/>
      <c r="P1594" s="29">
        <v>1206200</v>
      </c>
      <c r="Q1594" s="30"/>
      <c r="R1594" s="30"/>
      <c r="S1594" s="30"/>
      <c r="T1594" s="30"/>
      <c r="U1594" s="30"/>
      <c r="V1594" s="45"/>
      <c r="W1594" s="32"/>
      <c r="X1594" s="46"/>
    </row>
    <row r="1595" spans="1:24" s="33" customFormat="1" ht="15" customHeight="1" x14ac:dyDescent="0.2">
      <c r="A1595" s="23" t="s">
        <v>22</v>
      </c>
      <c r="B1595" s="23">
        <v>800014918</v>
      </c>
      <c r="C1595" s="24" t="s">
        <v>23</v>
      </c>
      <c r="D1595" s="23" t="s">
        <v>28</v>
      </c>
      <c r="E1595" s="23">
        <v>600494</v>
      </c>
      <c r="F1595" s="23" t="s">
        <v>484</v>
      </c>
      <c r="G1595" s="23">
        <f t="shared" si="25"/>
        <v>2025</v>
      </c>
      <c r="H1595" s="25">
        <v>26758769</v>
      </c>
      <c r="I1595" s="26" t="s">
        <v>25</v>
      </c>
      <c r="J1595" s="27">
        <v>45925</v>
      </c>
      <c r="K1595" s="27">
        <v>45937</v>
      </c>
      <c r="L1595" s="25">
        <v>2918600</v>
      </c>
      <c r="M1595" s="25">
        <v>1</v>
      </c>
      <c r="N1595" s="28" t="s">
        <v>18</v>
      </c>
      <c r="O1595" s="29"/>
      <c r="P1595" s="29">
        <v>2918600</v>
      </c>
      <c r="Q1595" s="30"/>
      <c r="R1595" s="30"/>
      <c r="S1595" s="30"/>
      <c r="T1595" s="30"/>
      <c r="U1595" s="30"/>
      <c r="V1595" s="45"/>
      <c r="W1595" s="32"/>
      <c r="X1595" s="46"/>
    </row>
    <row r="1596" spans="1:24" s="33" customFormat="1" ht="15" customHeight="1" x14ac:dyDescent="0.2">
      <c r="A1596" s="23" t="s">
        <v>22</v>
      </c>
      <c r="B1596" s="23">
        <v>800014918</v>
      </c>
      <c r="C1596" s="24" t="s">
        <v>23</v>
      </c>
      <c r="D1596" s="23" t="s">
        <v>28</v>
      </c>
      <c r="E1596" s="23">
        <v>600668</v>
      </c>
      <c r="F1596" s="23" t="s">
        <v>489</v>
      </c>
      <c r="G1596" s="23">
        <f t="shared" si="25"/>
        <v>2025</v>
      </c>
      <c r="H1596" s="25">
        <v>7962940</v>
      </c>
      <c r="I1596" s="26" t="s">
        <v>25</v>
      </c>
      <c r="J1596" s="27">
        <v>45925</v>
      </c>
      <c r="K1596" s="27">
        <v>45937</v>
      </c>
      <c r="L1596" s="25">
        <v>1275234</v>
      </c>
      <c r="M1596" s="25">
        <v>1</v>
      </c>
      <c r="N1596" s="28" t="s">
        <v>18</v>
      </c>
      <c r="O1596" s="29"/>
      <c r="P1596" s="29">
        <v>1275234</v>
      </c>
      <c r="Q1596" s="30"/>
      <c r="R1596" s="30"/>
      <c r="S1596" s="30"/>
      <c r="T1596" s="30"/>
      <c r="U1596" s="30"/>
      <c r="V1596" s="45"/>
      <c r="W1596" s="32"/>
      <c r="X1596" s="32"/>
    </row>
    <row r="1597" spans="1:24" s="33" customFormat="1" ht="15" customHeight="1" x14ac:dyDescent="0.2">
      <c r="A1597" s="23" t="s">
        <v>22</v>
      </c>
      <c r="B1597" s="23">
        <v>800014918</v>
      </c>
      <c r="C1597" s="24" t="s">
        <v>23</v>
      </c>
      <c r="D1597" s="23" t="s">
        <v>28</v>
      </c>
      <c r="E1597" s="23">
        <v>600669</v>
      </c>
      <c r="F1597" s="23" t="s">
        <v>494</v>
      </c>
      <c r="G1597" s="23">
        <f t="shared" si="25"/>
        <v>2025</v>
      </c>
      <c r="H1597" s="25">
        <v>31370677</v>
      </c>
      <c r="I1597" s="26" t="s">
        <v>25</v>
      </c>
      <c r="J1597" s="27">
        <v>45925</v>
      </c>
      <c r="K1597" s="27">
        <v>45937</v>
      </c>
      <c r="L1597" s="25">
        <v>2999400</v>
      </c>
      <c r="M1597" s="25">
        <v>1</v>
      </c>
      <c r="N1597" s="28" t="s">
        <v>18</v>
      </c>
      <c r="O1597" s="29"/>
      <c r="P1597" s="29">
        <v>2999400</v>
      </c>
      <c r="Q1597" s="30"/>
      <c r="R1597" s="30"/>
      <c r="S1597" s="30"/>
      <c r="T1597" s="30"/>
      <c r="U1597" s="30"/>
      <c r="V1597" s="45"/>
      <c r="W1597" s="32"/>
      <c r="X1597" s="46"/>
    </row>
    <row r="1598" spans="1:24" s="33" customFormat="1" ht="15" customHeight="1" x14ac:dyDescent="0.2">
      <c r="A1598" s="23" t="s">
        <v>22</v>
      </c>
      <c r="B1598" s="23">
        <v>800014918</v>
      </c>
      <c r="C1598" s="24" t="s">
        <v>23</v>
      </c>
      <c r="D1598" s="23" t="s">
        <v>28</v>
      </c>
      <c r="E1598" s="23">
        <v>602034</v>
      </c>
      <c r="F1598" s="23" t="s">
        <v>441</v>
      </c>
      <c r="G1598" s="23">
        <f t="shared" si="25"/>
        <v>2025</v>
      </c>
      <c r="H1598" s="25">
        <v>10381483</v>
      </c>
      <c r="I1598" s="26" t="s">
        <v>25</v>
      </c>
      <c r="J1598" s="27">
        <v>45930</v>
      </c>
      <c r="K1598" s="27">
        <v>45937</v>
      </c>
      <c r="L1598" s="25">
        <v>8305186.4000000004</v>
      </c>
      <c r="M1598" s="25">
        <v>1</v>
      </c>
      <c r="N1598" s="28" t="s">
        <v>18</v>
      </c>
      <c r="O1598" s="29"/>
      <c r="P1598" s="29">
        <v>8305186.4000000004</v>
      </c>
      <c r="Q1598" s="30"/>
      <c r="R1598" s="30"/>
      <c r="S1598" s="30"/>
      <c r="T1598" s="30"/>
      <c r="U1598" s="30"/>
      <c r="V1598" s="45"/>
      <c r="W1598" s="32"/>
      <c r="X1598" s="46"/>
    </row>
    <row r="1599" spans="1:24" s="33" customFormat="1" ht="15" customHeight="1" x14ac:dyDescent="0.2">
      <c r="A1599" s="23" t="s">
        <v>22</v>
      </c>
      <c r="B1599" s="23">
        <v>800014918</v>
      </c>
      <c r="C1599" s="24" t="s">
        <v>23</v>
      </c>
      <c r="D1599" s="23" t="s">
        <v>28</v>
      </c>
      <c r="E1599" s="23">
        <v>600414</v>
      </c>
      <c r="F1599" s="23" t="s">
        <v>381</v>
      </c>
      <c r="G1599" s="23">
        <f t="shared" si="25"/>
        <v>2025</v>
      </c>
      <c r="H1599" s="25">
        <v>899920</v>
      </c>
      <c r="I1599" s="26" t="s">
        <v>25</v>
      </c>
      <c r="J1599" s="27">
        <v>45925</v>
      </c>
      <c r="K1599" s="27">
        <v>45939</v>
      </c>
      <c r="L1599" s="25">
        <v>899920</v>
      </c>
      <c r="M1599" s="25">
        <v>1</v>
      </c>
      <c r="N1599" s="28" t="s">
        <v>18</v>
      </c>
      <c r="O1599" s="29"/>
      <c r="P1599" s="29">
        <v>899920</v>
      </c>
      <c r="Q1599" s="30"/>
      <c r="R1599" s="30"/>
      <c r="S1599" s="30"/>
      <c r="T1599" s="30"/>
      <c r="U1599" s="30"/>
      <c r="V1599" s="45"/>
      <c r="W1599" s="32"/>
      <c r="X1599" s="46"/>
    </row>
    <row r="1600" spans="1:24" s="33" customFormat="1" ht="15" customHeight="1" x14ac:dyDescent="0.2">
      <c r="A1600" s="23" t="s">
        <v>22</v>
      </c>
      <c r="B1600" s="23">
        <v>800014918</v>
      </c>
      <c r="C1600" s="24" t="s">
        <v>23</v>
      </c>
      <c r="D1600" s="23" t="s">
        <v>28</v>
      </c>
      <c r="E1600" s="23">
        <v>600615</v>
      </c>
      <c r="F1600" s="23" t="s">
        <v>438</v>
      </c>
      <c r="G1600" s="23">
        <f t="shared" si="25"/>
        <v>2025</v>
      </c>
      <c r="H1600" s="25">
        <v>875916</v>
      </c>
      <c r="I1600" s="26" t="s">
        <v>25</v>
      </c>
      <c r="J1600" s="27">
        <v>45925</v>
      </c>
      <c r="K1600" s="27">
        <v>45939</v>
      </c>
      <c r="L1600" s="25">
        <v>875916</v>
      </c>
      <c r="M1600" s="25">
        <v>1</v>
      </c>
      <c r="N1600" s="28" t="s">
        <v>18</v>
      </c>
      <c r="O1600" s="29"/>
      <c r="P1600" s="29">
        <v>875916</v>
      </c>
      <c r="Q1600" s="30"/>
      <c r="R1600" s="30"/>
      <c r="S1600" s="30"/>
      <c r="T1600" s="30"/>
      <c r="U1600" s="30"/>
      <c r="V1600" s="45"/>
      <c r="W1600" s="32"/>
      <c r="X1600" s="46"/>
    </row>
    <row r="1601" spans="1:24" s="33" customFormat="1" ht="15" customHeight="1" x14ac:dyDescent="0.2">
      <c r="A1601" s="23" t="s">
        <v>22</v>
      </c>
      <c r="B1601" s="23">
        <v>800014918</v>
      </c>
      <c r="C1601" s="24" t="s">
        <v>23</v>
      </c>
      <c r="D1601" s="23" t="s">
        <v>28</v>
      </c>
      <c r="E1601" s="23">
        <v>600766</v>
      </c>
      <c r="F1601" s="23" t="s">
        <v>500</v>
      </c>
      <c r="G1601" s="23">
        <f t="shared" si="25"/>
        <v>2025</v>
      </c>
      <c r="H1601" s="25">
        <v>5029373</v>
      </c>
      <c r="I1601" s="26" t="s">
        <v>25</v>
      </c>
      <c r="J1601" s="27">
        <v>45925</v>
      </c>
      <c r="K1601" s="27">
        <v>45939</v>
      </c>
      <c r="L1601" s="25">
        <v>707492</v>
      </c>
      <c r="M1601" s="25">
        <v>1</v>
      </c>
      <c r="N1601" s="28" t="s">
        <v>18</v>
      </c>
      <c r="O1601" s="29"/>
      <c r="P1601" s="29">
        <v>707492</v>
      </c>
      <c r="Q1601" s="30"/>
      <c r="R1601" s="30"/>
      <c r="S1601" s="30"/>
      <c r="T1601" s="30"/>
      <c r="U1601" s="30"/>
      <c r="V1601" s="45"/>
      <c r="W1601" s="32"/>
      <c r="X1601" s="46"/>
    </row>
    <row r="1602" spans="1:24" s="33" customFormat="1" ht="15" customHeight="1" x14ac:dyDescent="0.2">
      <c r="A1602" s="23" t="s">
        <v>22</v>
      </c>
      <c r="B1602" s="23">
        <v>800014918</v>
      </c>
      <c r="C1602" s="24" t="s">
        <v>23</v>
      </c>
      <c r="D1602" s="23" t="s">
        <v>28</v>
      </c>
      <c r="E1602" s="23">
        <v>600792</v>
      </c>
      <c r="F1602" s="23" t="s">
        <v>502</v>
      </c>
      <c r="G1602" s="23">
        <f t="shared" si="25"/>
        <v>2025</v>
      </c>
      <c r="H1602" s="25">
        <v>14175449</v>
      </c>
      <c r="I1602" s="26" t="s">
        <v>25</v>
      </c>
      <c r="J1602" s="27">
        <v>45925</v>
      </c>
      <c r="K1602" s="27">
        <v>45939</v>
      </c>
      <c r="L1602" s="25">
        <v>1164300</v>
      </c>
      <c r="M1602" s="25">
        <v>1</v>
      </c>
      <c r="N1602" s="28" t="s">
        <v>18</v>
      </c>
      <c r="O1602" s="29"/>
      <c r="P1602" s="29">
        <v>1164300</v>
      </c>
      <c r="Q1602" s="30"/>
      <c r="R1602" s="30"/>
      <c r="S1602" s="30"/>
      <c r="T1602" s="30"/>
      <c r="U1602" s="30"/>
      <c r="V1602" s="45"/>
      <c r="W1602" s="32"/>
      <c r="X1602" s="46"/>
    </row>
    <row r="1603" spans="1:24" s="33" customFormat="1" ht="15" customHeight="1" x14ac:dyDescent="0.2">
      <c r="A1603" s="23" t="s">
        <v>22</v>
      </c>
      <c r="B1603" s="23">
        <v>800014918</v>
      </c>
      <c r="C1603" s="24" t="s">
        <v>23</v>
      </c>
      <c r="D1603" s="23" t="s">
        <v>28</v>
      </c>
      <c r="E1603" s="23">
        <v>600706</v>
      </c>
      <c r="F1603" s="23" t="s">
        <v>574</v>
      </c>
      <c r="G1603" s="23">
        <f t="shared" si="25"/>
        <v>2025</v>
      </c>
      <c r="H1603" s="25">
        <v>126084197</v>
      </c>
      <c r="I1603" s="26" t="s">
        <v>27</v>
      </c>
      <c r="J1603" s="27">
        <v>45925</v>
      </c>
      <c r="K1603" s="27">
        <v>45937</v>
      </c>
      <c r="L1603" s="25">
        <v>90539145</v>
      </c>
      <c r="M1603" s="25">
        <v>2</v>
      </c>
      <c r="N1603" s="28" t="s">
        <v>18</v>
      </c>
      <c r="O1603" s="29"/>
      <c r="P1603" s="29">
        <v>90539145</v>
      </c>
      <c r="Q1603" s="30"/>
      <c r="R1603" s="30"/>
      <c r="S1603" s="30"/>
      <c r="T1603" s="30"/>
      <c r="U1603" s="30"/>
      <c r="V1603" s="45"/>
      <c r="W1603" s="32"/>
      <c r="X1603" s="46"/>
    </row>
    <row r="1604" spans="1:24" s="33" customFormat="1" ht="15" customHeight="1" x14ac:dyDescent="0.2">
      <c r="A1604" s="23" t="s">
        <v>22</v>
      </c>
      <c r="B1604" s="23">
        <v>800014918</v>
      </c>
      <c r="C1604" s="24" t="s">
        <v>23</v>
      </c>
      <c r="D1604" s="23" t="s">
        <v>28</v>
      </c>
      <c r="E1604" s="23">
        <v>600878</v>
      </c>
      <c r="F1604" s="23" t="s">
        <v>395</v>
      </c>
      <c r="G1604" s="23">
        <f t="shared" si="25"/>
        <v>2025</v>
      </c>
      <c r="H1604" s="25">
        <v>26632150</v>
      </c>
      <c r="I1604" s="26" t="s">
        <v>25</v>
      </c>
      <c r="J1604" s="27">
        <v>45926</v>
      </c>
      <c r="K1604" s="27">
        <v>45937</v>
      </c>
      <c r="L1604" s="25">
        <v>21305720</v>
      </c>
      <c r="M1604" s="25">
        <v>1</v>
      </c>
      <c r="N1604" s="28" t="s">
        <v>18</v>
      </c>
      <c r="O1604" s="29"/>
      <c r="P1604" s="29">
        <v>21305720</v>
      </c>
      <c r="Q1604" s="30"/>
      <c r="R1604" s="30"/>
      <c r="S1604" s="30"/>
      <c r="T1604" s="30"/>
      <c r="U1604" s="30"/>
      <c r="V1604" s="45"/>
      <c r="W1604" s="32"/>
      <c r="X1604" s="46"/>
    </row>
    <row r="1605" spans="1:24" s="33" customFormat="1" ht="15" customHeight="1" x14ac:dyDescent="0.2">
      <c r="A1605" s="23" t="s">
        <v>22</v>
      </c>
      <c r="B1605" s="23">
        <v>800014918</v>
      </c>
      <c r="C1605" s="24" t="s">
        <v>23</v>
      </c>
      <c r="D1605" s="23" t="s">
        <v>28</v>
      </c>
      <c r="E1605" s="23">
        <v>600930</v>
      </c>
      <c r="F1605" s="23" t="s">
        <v>394</v>
      </c>
      <c r="G1605" s="23">
        <f t="shared" si="25"/>
        <v>2025</v>
      </c>
      <c r="H1605" s="25">
        <v>2309700</v>
      </c>
      <c r="I1605" s="26" t="s">
        <v>25</v>
      </c>
      <c r="J1605" s="27">
        <v>45926</v>
      </c>
      <c r="K1605" s="27">
        <v>45937</v>
      </c>
      <c r="L1605" s="25">
        <v>1078500</v>
      </c>
      <c r="M1605" s="25">
        <v>1</v>
      </c>
      <c r="N1605" s="28" t="s">
        <v>18</v>
      </c>
      <c r="O1605" s="29"/>
      <c r="P1605" s="29">
        <v>1078500</v>
      </c>
      <c r="Q1605" s="30"/>
      <c r="R1605" s="30"/>
      <c r="S1605" s="30"/>
      <c r="T1605" s="30"/>
      <c r="U1605" s="30"/>
      <c r="V1605" s="45"/>
      <c r="W1605" s="32"/>
      <c r="X1605" s="32"/>
    </row>
    <row r="1606" spans="1:24" s="33" customFormat="1" ht="15" customHeight="1" x14ac:dyDescent="0.2">
      <c r="A1606" s="23" t="s">
        <v>22</v>
      </c>
      <c r="B1606" s="23">
        <v>800014918</v>
      </c>
      <c r="C1606" s="24" t="s">
        <v>23</v>
      </c>
      <c r="D1606" s="23" t="s">
        <v>28</v>
      </c>
      <c r="E1606" s="23">
        <v>600804</v>
      </c>
      <c r="F1606" s="23" t="s">
        <v>503</v>
      </c>
      <c r="G1606" s="23">
        <f t="shared" si="25"/>
        <v>2025</v>
      </c>
      <c r="H1606" s="25">
        <v>16285252</v>
      </c>
      <c r="I1606" s="26" t="s">
        <v>25</v>
      </c>
      <c r="J1606" s="27">
        <v>45926</v>
      </c>
      <c r="K1606" s="27">
        <v>45937</v>
      </c>
      <c r="L1606" s="25">
        <v>3012611</v>
      </c>
      <c r="M1606" s="25">
        <v>1</v>
      </c>
      <c r="N1606" s="28" t="s">
        <v>18</v>
      </c>
      <c r="O1606" s="29"/>
      <c r="P1606" s="29">
        <v>3012611</v>
      </c>
      <c r="Q1606" s="30"/>
      <c r="R1606" s="30"/>
      <c r="S1606" s="30"/>
      <c r="T1606" s="30"/>
      <c r="U1606" s="30"/>
      <c r="V1606" s="45"/>
      <c r="W1606" s="32"/>
      <c r="X1606" s="46"/>
    </row>
    <row r="1607" spans="1:24" s="33" customFormat="1" ht="15" customHeight="1" x14ac:dyDescent="0.2">
      <c r="A1607" s="23" t="s">
        <v>22</v>
      </c>
      <c r="B1607" s="23">
        <v>800014918</v>
      </c>
      <c r="C1607" s="24" t="s">
        <v>23</v>
      </c>
      <c r="D1607" s="23" t="s">
        <v>28</v>
      </c>
      <c r="E1607" s="23">
        <v>602920</v>
      </c>
      <c r="F1607" s="23" t="s">
        <v>247</v>
      </c>
      <c r="G1607" s="23">
        <f t="shared" si="25"/>
        <v>2025</v>
      </c>
      <c r="H1607" s="25">
        <v>10110011</v>
      </c>
      <c r="I1607" s="26" t="s">
        <v>25</v>
      </c>
      <c r="J1607" s="27">
        <v>45932</v>
      </c>
      <c r="K1607" s="27">
        <v>45954</v>
      </c>
      <c r="L1607" s="25">
        <v>9413885.2200000007</v>
      </c>
      <c r="M1607" s="25">
        <v>1</v>
      </c>
      <c r="N1607" s="28" t="s">
        <v>18</v>
      </c>
      <c r="O1607" s="29"/>
      <c r="P1607" s="29">
        <v>9413885.2200000007</v>
      </c>
      <c r="Q1607" s="30"/>
      <c r="R1607" s="30"/>
      <c r="S1607" s="30"/>
      <c r="T1607" s="30"/>
      <c r="U1607" s="30"/>
      <c r="V1607" s="45"/>
      <c r="W1607" s="32"/>
      <c r="X1607" s="46"/>
    </row>
    <row r="1608" spans="1:24" s="33" customFormat="1" ht="15" customHeight="1" x14ac:dyDescent="0.2">
      <c r="A1608" s="23" t="s">
        <v>22</v>
      </c>
      <c r="B1608" s="23">
        <v>800014918</v>
      </c>
      <c r="C1608" s="24" t="s">
        <v>23</v>
      </c>
      <c r="D1608" s="23" t="s">
        <v>28</v>
      </c>
      <c r="E1608" s="23">
        <v>601089</v>
      </c>
      <c r="F1608" s="23" t="s">
        <v>542</v>
      </c>
      <c r="G1608" s="23">
        <f t="shared" si="25"/>
        <v>2025</v>
      </c>
      <c r="H1608" s="25">
        <v>12113925</v>
      </c>
      <c r="I1608" s="26" t="s">
        <v>25</v>
      </c>
      <c r="J1608" s="27">
        <v>45926</v>
      </c>
      <c r="K1608" s="27">
        <v>45937</v>
      </c>
      <c r="L1608" s="25">
        <v>1493200</v>
      </c>
      <c r="M1608" s="25">
        <v>1</v>
      </c>
      <c r="N1608" s="28" t="s">
        <v>18</v>
      </c>
      <c r="O1608" s="29"/>
      <c r="P1608" s="29">
        <v>1493200</v>
      </c>
      <c r="Q1608" s="30"/>
      <c r="R1608" s="30"/>
      <c r="S1608" s="30"/>
      <c r="T1608" s="30"/>
      <c r="U1608" s="30"/>
      <c r="V1608" s="45"/>
      <c r="W1608" s="32"/>
      <c r="X1608" s="46"/>
    </row>
    <row r="1609" spans="1:24" s="33" customFormat="1" ht="15" customHeight="1" x14ac:dyDescent="0.2">
      <c r="A1609" s="23" t="s">
        <v>22</v>
      </c>
      <c r="B1609" s="23">
        <v>800014918</v>
      </c>
      <c r="C1609" s="24" t="s">
        <v>23</v>
      </c>
      <c r="D1609" s="23" t="s">
        <v>28</v>
      </c>
      <c r="E1609" s="23">
        <v>601230</v>
      </c>
      <c r="F1609" s="23" t="s">
        <v>388</v>
      </c>
      <c r="G1609" s="23">
        <f t="shared" si="25"/>
        <v>2025</v>
      </c>
      <c r="H1609" s="25">
        <v>41309805</v>
      </c>
      <c r="I1609" s="26" t="s">
        <v>25</v>
      </c>
      <c r="J1609" s="27">
        <v>45926</v>
      </c>
      <c r="K1609" s="27">
        <v>45937</v>
      </c>
      <c r="L1609" s="25">
        <v>33047844</v>
      </c>
      <c r="M1609" s="25">
        <v>1</v>
      </c>
      <c r="N1609" s="28" t="s">
        <v>18</v>
      </c>
      <c r="O1609" s="29"/>
      <c r="P1609" s="29">
        <v>33047844</v>
      </c>
      <c r="Q1609" s="30"/>
      <c r="R1609" s="30"/>
      <c r="S1609" s="30"/>
      <c r="T1609" s="30"/>
      <c r="U1609" s="30"/>
      <c r="V1609" s="45"/>
      <c r="W1609" s="32"/>
      <c r="X1609" s="46"/>
    </row>
    <row r="1610" spans="1:24" s="33" customFormat="1" ht="15" customHeight="1" x14ac:dyDescent="0.2">
      <c r="A1610" s="23" t="s">
        <v>22</v>
      </c>
      <c r="B1610" s="23">
        <v>800014918</v>
      </c>
      <c r="C1610" s="24" t="s">
        <v>23</v>
      </c>
      <c r="D1610" s="23" t="s">
        <v>28</v>
      </c>
      <c r="E1610" s="23">
        <v>601232</v>
      </c>
      <c r="F1610" s="23" t="s">
        <v>548</v>
      </c>
      <c r="G1610" s="23">
        <f t="shared" si="25"/>
        <v>2025</v>
      </c>
      <c r="H1610" s="25">
        <v>19830740</v>
      </c>
      <c r="I1610" s="26" t="s">
        <v>25</v>
      </c>
      <c r="J1610" s="27">
        <v>45926</v>
      </c>
      <c r="K1610" s="27">
        <v>45937</v>
      </c>
      <c r="L1610" s="25">
        <v>677600</v>
      </c>
      <c r="M1610" s="25">
        <v>1</v>
      </c>
      <c r="N1610" s="28" t="s">
        <v>18</v>
      </c>
      <c r="O1610" s="29"/>
      <c r="P1610" s="29">
        <v>677600</v>
      </c>
      <c r="Q1610" s="30"/>
      <c r="R1610" s="30"/>
      <c r="S1610" s="30"/>
      <c r="T1610" s="30"/>
      <c r="U1610" s="30"/>
      <c r="V1610" s="45"/>
      <c r="W1610" s="32"/>
      <c r="X1610" s="46"/>
    </row>
    <row r="1611" spans="1:24" s="33" customFormat="1" ht="15" customHeight="1" x14ac:dyDescent="0.2">
      <c r="A1611" s="23" t="s">
        <v>22</v>
      </c>
      <c r="B1611" s="23">
        <v>800014918</v>
      </c>
      <c r="C1611" s="24" t="s">
        <v>23</v>
      </c>
      <c r="D1611" s="23" t="s">
        <v>28</v>
      </c>
      <c r="E1611" s="23">
        <v>601236</v>
      </c>
      <c r="F1611" s="23" t="s">
        <v>549</v>
      </c>
      <c r="G1611" s="23">
        <f t="shared" ref="G1611:G1674" si="26">+YEAR(K1611)</f>
        <v>2025</v>
      </c>
      <c r="H1611" s="25">
        <v>1903035</v>
      </c>
      <c r="I1611" s="26" t="s">
        <v>25</v>
      </c>
      <c r="J1611" s="27">
        <v>45926</v>
      </c>
      <c r="K1611" s="27">
        <v>45937</v>
      </c>
      <c r="L1611" s="25">
        <v>677600</v>
      </c>
      <c r="M1611" s="25">
        <v>1</v>
      </c>
      <c r="N1611" s="28" t="s">
        <v>18</v>
      </c>
      <c r="O1611" s="29"/>
      <c r="P1611" s="29">
        <v>677600</v>
      </c>
      <c r="Q1611" s="30"/>
      <c r="R1611" s="30"/>
      <c r="S1611" s="30"/>
      <c r="T1611" s="30"/>
      <c r="U1611" s="30"/>
      <c r="V1611" s="45"/>
      <c r="W1611" s="32"/>
      <c r="X1611" s="32"/>
    </row>
    <row r="1612" spans="1:24" s="33" customFormat="1" ht="15" customHeight="1" x14ac:dyDescent="0.2">
      <c r="A1612" s="23" t="s">
        <v>22</v>
      </c>
      <c r="B1612" s="23">
        <v>800014918</v>
      </c>
      <c r="C1612" s="24" t="s">
        <v>23</v>
      </c>
      <c r="D1612" s="23" t="s">
        <v>28</v>
      </c>
      <c r="E1612" s="23">
        <v>601237</v>
      </c>
      <c r="F1612" s="23" t="s">
        <v>556</v>
      </c>
      <c r="G1612" s="23">
        <f t="shared" si="26"/>
        <v>2025</v>
      </c>
      <c r="H1612" s="25">
        <v>9110830</v>
      </c>
      <c r="I1612" s="26" t="s">
        <v>25</v>
      </c>
      <c r="J1612" s="27">
        <v>45926</v>
      </c>
      <c r="K1612" s="27">
        <v>45937</v>
      </c>
      <c r="L1612" s="25">
        <v>1584000</v>
      </c>
      <c r="M1612" s="25">
        <v>1</v>
      </c>
      <c r="N1612" s="28" t="s">
        <v>18</v>
      </c>
      <c r="O1612" s="29"/>
      <c r="P1612" s="29">
        <v>1584000</v>
      </c>
      <c r="Q1612" s="30"/>
      <c r="R1612" s="30"/>
      <c r="S1612" s="30"/>
      <c r="T1612" s="30"/>
      <c r="U1612" s="30"/>
      <c r="V1612" s="45"/>
      <c r="W1612" s="32"/>
      <c r="X1612" s="32"/>
    </row>
    <row r="1613" spans="1:24" s="33" customFormat="1" ht="15" customHeight="1" x14ac:dyDescent="0.2">
      <c r="A1613" s="23" t="s">
        <v>22</v>
      </c>
      <c r="B1613" s="23">
        <v>800014918</v>
      </c>
      <c r="C1613" s="24" t="s">
        <v>23</v>
      </c>
      <c r="D1613" s="23" t="s">
        <v>28</v>
      </c>
      <c r="E1613" s="23">
        <v>601238</v>
      </c>
      <c r="F1613" s="23" t="s">
        <v>493</v>
      </c>
      <c r="G1613" s="23">
        <f t="shared" si="26"/>
        <v>2025</v>
      </c>
      <c r="H1613" s="25">
        <v>5072692</v>
      </c>
      <c r="I1613" s="26" t="s">
        <v>25</v>
      </c>
      <c r="J1613" s="27">
        <v>45926</v>
      </c>
      <c r="K1613" s="27">
        <v>45937</v>
      </c>
      <c r="L1613" s="25">
        <v>1493200</v>
      </c>
      <c r="M1613" s="25">
        <v>1</v>
      </c>
      <c r="N1613" s="28" t="s">
        <v>18</v>
      </c>
      <c r="O1613" s="29"/>
      <c r="P1613" s="29">
        <v>1493200</v>
      </c>
      <c r="Q1613" s="30"/>
      <c r="R1613" s="30"/>
      <c r="S1613" s="30"/>
      <c r="T1613" s="30"/>
      <c r="U1613" s="30"/>
      <c r="V1613" s="45"/>
      <c r="W1613" s="32"/>
      <c r="X1613" s="32"/>
    </row>
    <row r="1614" spans="1:24" s="33" customFormat="1" ht="15" customHeight="1" x14ac:dyDescent="0.2">
      <c r="A1614" s="23" t="s">
        <v>22</v>
      </c>
      <c r="B1614" s="23">
        <v>800014918</v>
      </c>
      <c r="C1614" s="24" t="s">
        <v>23</v>
      </c>
      <c r="D1614" s="23" t="s">
        <v>28</v>
      </c>
      <c r="E1614" s="23">
        <v>601069</v>
      </c>
      <c r="F1614" s="23" t="s">
        <v>515</v>
      </c>
      <c r="G1614" s="23">
        <f t="shared" si="26"/>
        <v>2025</v>
      </c>
      <c r="H1614" s="25">
        <v>5407134</v>
      </c>
      <c r="I1614" s="26" t="s">
        <v>25</v>
      </c>
      <c r="J1614" s="27">
        <v>45926</v>
      </c>
      <c r="K1614" s="27">
        <v>45939</v>
      </c>
      <c r="L1614" s="25">
        <v>999300</v>
      </c>
      <c r="M1614" s="25">
        <v>1</v>
      </c>
      <c r="N1614" s="28" t="s">
        <v>18</v>
      </c>
      <c r="O1614" s="29"/>
      <c r="P1614" s="29">
        <v>999300</v>
      </c>
      <c r="Q1614" s="30"/>
      <c r="R1614" s="30"/>
      <c r="S1614" s="30"/>
      <c r="T1614" s="30"/>
      <c r="U1614" s="30"/>
      <c r="V1614" s="45"/>
      <c r="W1614" s="32"/>
      <c r="X1614" s="46"/>
    </row>
    <row r="1615" spans="1:24" s="33" customFormat="1" ht="15" customHeight="1" x14ac:dyDescent="0.2">
      <c r="A1615" s="23" t="s">
        <v>22</v>
      </c>
      <c r="B1615" s="23">
        <v>800014918</v>
      </c>
      <c r="C1615" s="24" t="s">
        <v>23</v>
      </c>
      <c r="D1615" s="23" t="s">
        <v>28</v>
      </c>
      <c r="E1615" s="23">
        <v>613701</v>
      </c>
      <c r="F1615" s="23" t="s">
        <v>323</v>
      </c>
      <c r="G1615" s="23">
        <f t="shared" si="26"/>
        <v>2025</v>
      </c>
      <c r="H1615" s="25">
        <v>10646321</v>
      </c>
      <c r="I1615" s="26" t="s">
        <v>25</v>
      </c>
      <c r="J1615" s="27">
        <v>45971</v>
      </c>
      <c r="K1615" s="27">
        <v>45994</v>
      </c>
      <c r="L1615" s="25">
        <v>9581688.9000000004</v>
      </c>
      <c r="M1615" s="25">
        <v>1</v>
      </c>
      <c r="N1615" s="28" t="s">
        <v>18</v>
      </c>
      <c r="O1615" s="29"/>
      <c r="P1615" s="29">
        <v>9581688.9000000004</v>
      </c>
      <c r="Q1615" s="30"/>
      <c r="R1615" s="30"/>
      <c r="S1615" s="30"/>
      <c r="T1615" s="30"/>
      <c r="U1615" s="30"/>
      <c r="V1615" s="45"/>
      <c r="W1615" s="32"/>
      <c r="X1615" s="46"/>
    </row>
    <row r="1616" spans="1:24" s="33" customFormat="1" ht="15" customHeight="1" x14ac:dyDescent="0.2">
      <c r="A1616" s="23" t="s">
        <v>22</v>
      </c>
      <c r="B1616" s="23">
        <v>800014918</v>
      </c>
      <c r="C1616" s="24" t="s">
        <v>23</v>
      </c>
      <c r="D1616" s="23" t="s">
        <v>28</v>
      </c>
      <c r="E1616" s="23">
        <v>605343</v>
      </c>
      <c r="F1616" s="23" t="s">
        <v>470</v>
      </c>
      <c r="G1616" s="23">
        <f t="shared" si="26"/>
        <v>2025</v>
      </c>
      <c r="H1616" s="25">
        <v>10949841</v>
      </c>
      <c r="I1616" s="26" t="s">
        <v>25</v>
      </c>
      <c r="J1616" s="27">
        <v>45941</v>
      </c>
      <c r="K1616" s="27">
        <v>45967</v>
      </c>
      <c r="L1616" s="25">
        <v>9854856.9000000004</v>
      </c>
      <c r="M1616" s="25">
        <v>1</v>
      </c>
      <c r="N1616" s="28" t="s">
        <v>18</v>
      </c>
      <c r="O1616" s="29"/>
      <c r="P1616" s="29">
        <v>9854856.9000000004</v>
      </c>
      <c r="Q1616" s="30"/>
      <c r="R1616" s="30"/>
      <c r="S1616" s="30"/>
      <c r="T1616" s="30"/>
      <c r="U1616" s="30"/>
      <c r="V1616" s="45"/>
      <c r="W1616" s="32"/>
      <c r="X1616" s="46"/>
    </row>
    <row r="1617" spans="1:24" s="33" customFormat="1" ht="15" customHeight="1" x14ac:dyDescent="0.2">
      <c r="A1617" s="23" t="s">
        <v>22</v>
      </c>
      <c r="B1617" s="23">
        <v>800014918</v>
      </c>
      <c r="C1617" s="24" t="s">
        <v>23</v>
      </c>
      <c r="D1617" s="23" t="s">
        <v>28</v>
      </c>
      <c r="E1617" s="23">
        <v>608028</v>
      </c>
      <c r="F1617" s="23" t="s">
        <v>281</v>
      </c>
      <c r="G1617" s="23">
        <f t="shared" si="26"/>
        <v>2025</v>
      </c>
      <c r="H1617" s="25">
        <v>10496694</v>
      </c>
      <c r="I1617" s="26" t="s">
        <v>25</v>
      </c>
      <c r="J1617" s="27">
        <v>45951</v>
      </c>
      <c r="K1617" s="27">
        <v>45967</v>
      </c>
      <c r="L1617" s="25">
        <v>9925109.8399999999</v>
      </c>
      <c r="M1617" s="25">
        <v>1</v>
      </c>
      <c r="N1617" s="28" t="s">
        <v>18</v>
      </c>
      <c r="O1617" s="29"/>
      <c r="P1617" s="29">
        <v>9925109.8399999999</v>
      </c>
      <c r="Q1617" s="30"/>
      <c r="R1617" s="30"/>
      <c r="S1617" s="30"/>
      <c r="T1617" s="30"/>
      <c r="U1617" s="30"/>
      <c r="V1617" s="45"/>
      <c r="W1617" s="32"/>
      <c r="X1617" s="46"/>
    </row>
    <row r="1618" spans="1:24" s="33" customFormat="1" ht="15" customHeight="1" x14ac:dyDescent="0.2">
      <c r="A1618" s="23" t="s">
        <v>22</v>
      </c>
      <c r="B1618" s="23">
        <v>800014918</v>
      </c>
      <c r="C1618" s="24" t="s">
        <v>23</v>
      </c>
      <c r="D1618" s="23" t="s">
        <v>28</v>
      </c>
      <c r="E1618" s="23">
        <v>601396</v>
      </c>
      <c r="F1618" s="23" t="s">
        <v>495</v>
      </c>
      <c r="G1618" s="23">
        <f t="shared" si="26"/>
        <v>2025</v>
      </c>
      <c r="H1618" s="25">
        <v>24476055</v>
      </c>
      <c r="I1618" s="26" t="s">
        <v>25</v>
      </c>
      <c r="J1618" s="27">
        <v>45927</v>
      </c>
      <c r="K1618" s="27">
        <v>45939</v>
      </c>
      <c r="L1618" s="25">
        <v>9814293</v>
      </c>
      <c r="M1618" s="25">
        <v>1</v>
      </c>
      <c r="N1618" s="28" t="s">
        <v>18</v>
      </c>
      <c r="O1618" s="29"/>
      <c r="P1618" s="29">
        <v>9814293</v>
      </c>
      <c r="Q1618" s="30"/>
      <c r="R1618" s="30"/>
      <c r="S1618" s="30"/>
      <c r="T1618" s="30"/>
      <c r="U1618" s="30"/>
      <c r="V1618" s="45"/>
      <c r="W1618" s="32"/>
      <c r="X1618" s="46"/>
    </row>
    <row r="1619" spans="1:24" s="33" customFormat="1" ht="15" customHeight="1" x14ac:dyDescent="0.2">
      <c r="A1619" s="23" t="s">
        <v>22</v>
      </c>
      <c r="B1619" s="23">
        <v>800014918</v>
      </c>
      <c r="C1619" s="24" t="s">
        <v>23</v>
      </c>
      <c r="D1619" s="23" t="s">
        <v>28</v>
      </c>
      <c r="E1619" s="23">
        <v>601447</v>
      </c>
      <c r="F1619" s="23" t="s">
        <v>482</v>
      </c>
      <c r="G1619" s="23">
        <f t="shared" si="26"/>
        <v>2025</v>
      </c>
      <c r="H1619" s="25">
        <v>17147090</v>
      </c>
      <c r="I1619" s="26" t="s">
        <v>25</v>
      </c>
      <c r="J1619" s="27">
        <v>45927</v>
      </c>
      <c r="K1619" s="27">
        <v>45939</v>
      </c>
      <c r="L1619" s="25">
        <v>1035556</v>
      </c>
      <c r="M1619" s="25">
        <v>1</v>
      </c>
      <c r="N1619" s="28" t="s">
        <v>18</v>
      </c>
      <c r="O1619" s="29"/>
      <c r="P1619" s="29">
        <v>1035556</v>
      </c>
      <c r="Q1619" s="30"/>
      <c r="R1619" s="30"/>
      <c r="S1619" s="30"/>
      <c r="T1619" s="30"/>
      <c r="U1619" s="30"/>
      <c r="V1619" s="45"/>
      <c r="W1619" s="32"/>
      <c r="X1619" s="46"/>
    </row>
    <row r="1620" spans="1:24" s="33" customFormat="1" ht="15" customHeight="1" x14ac:dyDescent="0.2">
      <c r="A1620" s="23" t="s">
        <v>22</v>
      </c>
      <c r="B1620" s="23">
        <v>800014918</v>
      </c>
      <c r="C1620" s="24" t="s">
        <v>23</v>
      </c>
      <c r="D1620" s="23" t="s">
        <v>28</v>
      </c>
      <c r="E1620" s="23">
        <v>601468</v>
      </c>
      <c r="F1620" s="23" t="s">
        <v>379</v>
      </c>
      <c r="G1620" s="23">
        <f t="shared" si="26"/>
        <v>2025</v>
      </c>
      <c r="H1620" s="25">
        <v>1072106</v>
      </c>
      <c r="I1620" s="26" t="s">
        <v>25</v>
      </c>
      <c r="J1620" s="27">
        <v>45927</v>
      </c>
      <c r="K1620" s="27">
        <v>45939</v>
      </c>
      <c r="L1620" s="25">
        <v>1072106</v>
      </c>
      <c r="M1620" s="25">
        <v>1</v>
      </c>
      <c r="N1620" s="28" t="s">
        <v>18</v>
      </c>
      <c r="O1620" s="29"/>
      <c r="P1620" s="29">
        <v>1072106</v>
      </c>
      <c r="Q1620" s="30"/>
      <c r="R1620" s="30"/>
      <c r="S1620" s="30"/>
      <c r="T1620" s="30"/>
      <c r="U1620" s="30"/>
      <c r="V1620" s="45"/>
      <c r="W1620" s="32"/>
      <c r="X1620" s="46"/>
    </row>
    <row r="1621" spans="1:24" s="33" customFormat="1" ht="15" customHeight="1" x14ac:dyDescent="0.2">
      <c r="A1621" s="23" t="s">
        <v>22</v>
      </c>
      <c r="B1621" s="23">
        <v>800014918</v>
      </c>
      <c r="C1621" s="24" t="s">
        <v>23</v>
      </c>
      <c r="D1621" s="23" t="s">
        <v>28</v>
      </c>
      <c r="E1621" s="23">
        <v>601610</v>
      </c>
      <c r="F1621" s="23" t="s">
        <v>377</v>
      </c>
      <c r="G1621" s="23">
        <f t="shared" si="26"/>
        <v>2025</v>
      </c>
      <c r="H1621" s="25">
        <v>1302004</v>
      </c>
      <c r="I1621" s="26" t="s">
        <v>25</v>
      </c>
      <c r="J1621" s="27">
        <v>45928</v>
      </c>
      <c r="K1621" s="27">
        <v>45937</v>
      </c>
      <c r="L1621" s="25">
        <v>1302004</v>
      </c>
      <c r="M1621" s="25">
        <v>1</v>
      </c>
      <c r="N1621" s="28" t="s">
        <v>18</v>
      </c>
      <c r="O1621" s="29"/>
      <c r="P1621" s="29">
        <v>1302004</v>
      </c>
      <c r="Q1621" s="30"/>
      <c r="R1621" s="30"/>
      <c r="S1621" s="30"/>
      <c r="T1621" s="30"/>
      <c r="U1621" s="30"/>
      <c r="V1621" s="45"/>
      <c r="W1621" s="32"/>
      <c r="X1621" s="46"/>
    </row>
    <row r="1622" spans="1:24" s="33" customFormat="1" ht="15" customHeight="1" x14ac:dyDescent="0.2">
      <c r="A1622" s="23" t="s">
        <v>22</v>
      </c>
      <c r="B1622" s="23">
        <v>800014918</v>
      </c>
      <c r="C1622" s="24" t="s">
        <v>23</v>
      </c>
      <c r="D1622" s="23" t="s">
        <v>28</v>
      </c>
      <c r="E1622" s="23">
        <v>596960</v>
      </c>
      <c r="F1622" s="23" t="s">
        <v>518</v>
      </c>
      <c r="G1622" s="23">
        <f t="shared" si="26"/>
        <v>2025</v>
      </c>
      <c r="H1622" s="25">
        <v>11195443</v>
      </c>
      <c r="I1622" s="26" t="s">
        <v>25</v>
      </c>
      <c r="J1622" s="27">
        <v>45913</v>
      </c>
      <c r="K1622" s="27">
        <v>45924</v>
      </c>
      <c r="L1622" s="25">
        <v>10075899</v>
      </c>
      <c r="M1622" s="25">
        <v>1</v>
      </c>
      <c r="N1622" s="28" t="s">
        <v>18</v>
      </c>
      <c r="O1622" s="29"/>
      <c r="P1622" s="29">
        <v>10075899</v>
      </c>
      <c r="Q1622" s="30"/>
      <c r="R1622" s="30"/>
      <c r="S1622" s="30"/>
      <c r="T1622" s="30"/>
      <c r="U1622" s="30"/>
      <c r="V1622" s="45"/>
      <c r="W1622" s="32"/>
      <c r="X1622" s="46"/>
    </row>
    <row r="1623" spans="1:24" s="33" customFormat="1" ht="15" customHeight="1" x14ac:dyDescent="0.2">
      <c r="A1623" s="23" t="s">
        <v>22</v>
      </c>
      <c r="B1623" s="23">
        <v>800014918</v>
      </c>
      <c r="C1623" s="24" t="s">
        <v>23</v>
      </c>
      <c r="D1623" s="23" t="s">
        <v>28</v>
      </c>
      <c r="E1623" s="23">
        <v>601617</v>
      </c>
      <c r="F1623" s="23" t="s">
        <v>292</v>
      </c>
      <c r="G1623" s="23">
        <f t="shared" si="26"/>
        <v>2025</v>
      </c>
      <c r="H1623" s="25">
        <v>23972160</v>
      </c>
      <c r="I1623" s="26" t="s">
        <v>25</v>
      </c>
      <c r="J1623" s="27">
        <v>45928</v>
      </c>
      <c r="K1623" s="27">
        <v>45937</v>
      </c>
      <c r="L1623" s="25">
        <v>992100</v>
      </c>
      <c r="M1623" s="25">
        <v>1</v>
      </c>
      <c r="N1623" s="28" t="s">
        <v>18</v>
      </c>
      <c r="O1623" s="29"/>
      <c r="P1623" s="29">
        <v>992100</v>
      </c>
      <c r="Q1623" s="30"/>
      <c r="R1623" s="30"/>
      <c r="S1623" s="30"/>
      <c r="T1623" s="30"/>
      <c r="U1623" s="30"/>
      <c r="V1623" s="45"/>
      <c r="W1623" s="32"/>
      <c r="X1623" s="46"/>
    </row>
    <row r="1624" spans="1:24" s="33" customFormat="1" ht="15" customHeight="1" x14ac:dyDescent="0.2">
      <c r="A1624" s="23" t="s">
        <v>22</v>
      </c>
      <c r="B1624" s="23">
        <v>800014918</v>
      </c>
      <c r="C1624" s="24" t="s">
        <v>23</v>
      </c>
      <c r="D1624" s="23" t="s">
        <v>28</v>
      </c>
      <c r="E1624" s="23">
        <v>601618</v>
      </c>
      <c r="F1624" s="23" t="s">
        <v>290</v>
      </c>
      <c r="G1624" s="23">
        <f t="shared" si="26"/>
        <v>2025</v>
      </c>
      <c r="H1624" s="25">
        <v>11818484</v>
      </c>
      <c r="I1624" s="26" t="s">
        <v>25</v>
      </c>
      <c r="J1624" s="27">
        <v>45928</v>
      </c>
      <c r="K1624" s="27">
        <v>45937</v>
      </c>
      <c r="L1624" s="25">
        <v>2997900</v>
      </c>
      <c r="M1624" s="25">
        <v>1</v>
      </c>
      <c r="N1624" s="28" t="s">
        <v>18</v>
      </c>
      <c r="O1624" s="29"/>
      <c r="P1624" s="29">
        <v>2997900</v>
      </c>
      <c r="Q1624" s="30"/>
      <c r="R1624" s="30"/>
      <c r="S1624" s="30"/>
      <c r="T1624" s="30"/>
      <c r="U1624" s="30"/>
      <c r="V1624" s="45"/>
      <c r="W1624" s="32"/>
      <c r="X1624" s="32"/>
    </row>
    <row r="1625" spans="1:24" s="33" customFormat="1" ht="15" customHeight="1" x14ac:dyDescent="0.2">
      <c r="A1625" s="23" t="s">
        <v>22</v>
      </c>
      <c r="B1625" s="23">
        <v>800014918</v>
      </c>
      <c r="C1625" s="24" t="s">
        <v>23</v>
      </c>
      <c r="D1625" s="23" t="s">
        <v>28</v>
      </c>
      <c r="E1625" s="23">
        <v>602889</v>
      </c>
      <c r="F1625" s="23" t="s">
        <v>248</v>
      </c>
      <c r="G1625" s="23">
        <f t="shared" si="26"/>
        <v>2025</v>
      </c>
      <c r="H1625" s="25">
        <v>10847157</v>
      </c>
      <c r="I1625" s="26" t="s">
        <v>25</v>
      </c>
      <c r="J1625" s="27">
        <v>45932</v>
      </c>
      <c r="K1625" s="27">
        <v>45954</v>
      </c>
      <c r="L1625" s="25">
        <v>10150989.220000001</v>
      </c>
      <c r="M1625" s="25">
        <v>1</v>
      </c>
      <c r="N1625" s="28" t="s">
        <v>18</v>
      </c>
      <c r="O1625" s="29"/>
      <c r="P1625" s="29">
        <v>10150989.220000001</v>
      </c>
      <c r="Q1625" s="30"/>
      <c r="R1625" s="30"/>
      <c r="S1625" s="30"/>
      <c r="T1625" s="30"/>
      <c r="U1625" s="30"/>
      <c r="V1625" s="45"/>
      <c r="W1625" s="32"/>
      <c r="X1625" s="46"/>
    </row>
    <row r="1626" spans="1:24" s="33" customFormat="1" ht="15" customHeight="1" x14ac:dyDescent="0.2">
      <c r="A1626" s="23" t="s">
        <v>22</v>
      </c>
      <c r="B1626" s="23">
        <v>800014918</v>
      </c>
      <c r="C1626" s="24" t="s">
        <v>23</v>
      </c>
      <c r="D1626" s="23" t="s">
        <v>28</v>
      </c>
      <c r="E1626" s="23">
        <v>601671</v>
      </c>
      <c r="F1626" s="23" t="s">
        <v>443</v>
      </c>
      <c r="G1626" s="23">
        <f t="shared" si="26"/>
        <v>2025</v>
      </c>
      <c r="H1626" s="25">
        <v>17050813</v>
      </c>
      <c r="I1626" s="26" t="s">
        <v>25</v>
      </c>
      <c r="J1626" s="27">
        <v>45928</v>
      </c>
      <c r="K1626" s="27">
        <v>45937</v>
      </c>
      <c r="L1626" s="25">
        <v>5846400</v>
      </c>
      <c r="M1626" s="25">
        <v>1</v>
      </c>
      <c r="N1626" s="28" t="s">
        <v>18</v>
      </c>
      <c r="O1626" s="29"/>
      <c r="P1626" s="29">
        <v>5846400</v>
      </c>
      <c r="Q1626" s="30"/>
      <c r="R1626" s="30"/>
      <c r="S1626" s="30"/>
      <c r="T1626" s="30"/>
      <c r="U1626" s="30"/>
      <c r="V1626" s="45"/>
      <c r="W1626" s="32"/>
      <c r="X1626" s="46"/>
    </row>
    <row r="1627" spans="1:24" s="33" customFormat="1" ht="15" customHeight="1" x14ac:dyDescent="0.2">
      <c r="A1627" s="23" t="s">
        <v>22</v>
      </c>
      <c r="B1627" s="23">
        <v>800014918</v>
      </c>
      <c r="C1627" s="24" t="s">
        <v>23</v>
      </c>
      <c r="D1627" s="23" t="s">
        <v>28</v>
      </c>
      <c r="E1627" s="23">
        <v>601616</v>
      </c>
      <c r="F1627" s="23" t="s">
        <v>295</v>
      </c>
      <c r="G1627" s="23">
        <f t="shared" si="26"/>
        <v>2025</v>
      </c>
      <c r="H1627" s="25">
        <v>12207556</v>
      </c>
      <c r="I1627" s="26" t="s">
        <v>25</v>
      </c>
      <c r="J1627" s="27">
        <v>45928</v>
      </c>
      <c r="K1627" s="27">
        <v>45939</v>
      </c>
      <c r="L1627" s="25">
        <v>3441376</v>
      </c>
      <c r="M1627" s="25">
        <v>1</v>
      </c>
      <c r="N1627" s="28" t="s">
        <v>18</v>
      </c>
      <c r="O1627" s="29"/>
      <c r="P1627" s="29">
        <v>3441376</v>
      </c>
      <c r="Q1627" s="30"/>
      <c r="R1627" s="30"/>
      <c r="S1627" s="30"/>
      <c r="T1627" s="30"/>
      <c r="U1627" s="30"/>
      <c r="V1627" s="45"/>
      <c r="W1627" s="32"/>
      <c r="X1627" s="46"/>
    </row>
    <row r="1628" spans="1:24" s="33" customFormat="1" ht="15" customHeight="1" x14ac:dyDescent="0.2">
      <c r="A1628" s="23" t="s">
        <v>22</v>
      </c>
      <c r="B1628" s="23">
        <v>800014918</v>
      </c>
      <c r="C1628" s="24" t="s">
        <v>23</v>
      </c>
      <c r="D1628" s="23" t="s">
        <v>28</v>
      </c>
      <c r="E1628" s="23">
        <v>602942</v>
      </c>
      <c r="F1628" s="23" t="s">
        <v>481</v>
      </c>
      <c r="G1628" s="23">
        <f t="shared" si="26"/>
        <v>2025</v>
      </c>
      <c r="H1628" s="25">
        <v>11421155</v>
      </c>
      <c r="I1628" s="26" t="s">
        <v>25</v>
      </c>
      <c r="J1628" s="27">
        <v>45933</v>
      </c>
      <c r="K1628" s="27">
        <v>45954</v>
      </c>
      <c r="L1628" s="25">
        <v>10279039.5</v>
      </c>
      <c r="M1628" s="25">
        <v>1</v>
      </c>
      <c r="N1628" s="28" t="s">
        <v>18</v>
      </c>
      <c r="O1628" s="29"/>
      <c r="P1628" s="29">
        <v>10279039.5</v>
      </c>
      <c r="Q1628" s="30"/>
      <c r="R1628" s="30"/>
      <c r="S1628" s="30"/>
      <c r="T1628" s="30"/>
      <c r="U1628" s="30"/>
      <c r="V1628" s="45"/>
      <c r="W1628" s="32"/>
      <c r="X1628" s="46"/>
    </row>
    <row r="1629" spans="1:24" s="33" customFormat="1" ht="15" customHeight="1" x14ac:dyDescent="0.2">
      <c r="A1629" s="23" t="s">
        <v>22</v>
      </c>
      <c r="B1629" s="23">
        <v>800014918</v>
      </c>
      <c r="C1629" s="24" t="s">
        <v>23</v>
      </c>
      <c r="D1629" s="23" t="s">
        <v>28</v>
      </c>
      <c r="E1629" s="23">
        <v>601964</v>
      </c>
      <c r="F1629" s="23" t="s">
        <v>257</v>
      </c>
      <c r="G1629" s="23">
        <f t="shared" si="26"/>
        <v>2025</v>
      </c>
      <c r="H1629" s="25">
        <v>8183170</v>
      </c>
      <c r="I1629" s="26" t="s">
        <v>25</v>
      </c>
      <c r="J1629" s="27">
        <v>45929</v>
      </c>
      <c r="K1629" s="27">
        <v>45937</v>
      </c>
      <c r="L1629" s="25">
        <v>1494300</v>
      </c>
      <c r="M1629" s="25">
        <v>1</v>
      </c>
      <c r="N1629" s="28" t="s">
        <v>18</v>
      </c>
      <c r="O1629" s="29"/>
      <c r="P1629" s="29">
        <v>1494300</v>
      </c>
      <c r="Q1629" s="30"/>
      <c r="R1629" s="30"/>
      <c r="S1629" s="30"/>
      <c r="T1629" s="30"/>
      <c r="U1629" s="30"/>
      <c r="V1629" s="45"/>
      <c r="W1629" s="32"/>
      <c r="X1629" s="32"/>
    </row>
    <row r="1630" spans="1:24" s="33" customFormat="1" ht="15" customHeight="1" x14ac:dyDescent="0.2">
      <c r="A1630" s="23" t="s">
        <v>22</v>
      </c>
      <c r="B1630" s="23">
        <v>800014918</v>
      </c>
      <c r="C1630" s="24" t="s">
        <v>23</v>
      </c>
      <c r="D1630" s="23" t="s">
        <v>28</v>
      </c>
      <c r="E1630" s="23">
        <v>601875</v>
      </c>
      <c r="F1630" s="23" t="s">
        <v>262</v>
      </c>
      <c r="G1630" s="23">
        <f t="shared" si="26"/>
        <v>2025</v>
      </c>
      <c r="H1630" s="25">
        <v>1896059</v>
      </c>
      <c r="I1630" s="26" t="s">
        <v>25</v>
      </c>
      <c r="J1630" s="27">
        <v>45929</v>
      </c>
      <c r="K1630" s="27">
        <v>45939</v>
      </c>
      <c r="L1630" s="25">
        <v>677600</v>
      </c>
      <c r="M1630" s="25">
        <v>1</v>
      </c>
      <c r="N1630" s="28" t="s">
        <v>18</v>
      </c>
      <c r="O1630" s="29"/>
      <c r="P1630" s="29">
        <v>677600</v>
      </c>
      <c r="Q1630" s="30"/>
      <c r="R1630" s="30"/>
      <c r="S1630" s="30"/>
      <c r="T1630" s="30"/>
      <c r="U1630" s="30"/>
      <c r="V1630" s="45"/>
      <c r="W1630" s="32"/>
      <c r="X1630" s="46"/>
    </row>
    <row r="1631" spans="1:24" s="33" customFormat="1" ht="15" customHeight="1" x14ac:dyDescent="0.2">
      <c r="A1631" s="23" t="s">
        <v>22</v>
      </c>
      <c r="B1631" s="23">
        <v>800014918</v>
      </c>
      <c r="C1631" s="24" t="s">
        <v>23</v>
      </c>
      <c r="D1631" s="23" t="s">
        <v>28</v>
      </c>
      <c r="E1631" s="23">
        <v>601938</v>
      </c>
      <c r="F1631" s="23" t="s">
        <v>261</v>
      </c>
      <c r="G1631" s="23">
        <f t="shared" si="26"/>
        <v>2025</v>
      </c>
      <c r="H1631" s="25">
        <v>28644824</v>
      </c>
      <c r="I1631" s="26" t="s">
        <v>25</v>
      </c>
      <c r="J1631" s="27">
        <v>45929</v>
      </c>
      <c r="K1631" s="27">
        <v>45939</v>
      </c>
      <c r="L1631" s="25">
        <v>2830700</v>
      </c>
      <c r="M1631" s="25">
        <v>1</v>
      </c>
      <c r="N1631" s="28" t="s">
        <v>18</v>
      </c>
      <c r="O1631" s="29"/>
      <c r="P1631" s="29">
        <v>2830700</v>
      </c>
      <c r="Q1631" s="30"/>
      <c r="R1631" s="30"/>
      <c r="S1631" s="30"/>
      <c r="T1631" s="30"/>
      <c r="U1631" s="30"/>
      <c r="V1631" s="45"/>
      <c r="W1631" s="32"/>
      <c r="X1631" s="46"/>
    </row>
    <row r="1632" spans="1:24" s="33" customFormat="1" ht="15" customHeight="1" x14ac:dyDescent="0.2">
      <c r="A1632" s="23" t="s">
        <v>22</v>
      </c>
      <c r="B1632" s="23">
        <v>800014918</v>
      </c>
      <c r="C1632" s="24" t="s">
        <v>23</v>
      </c>
      <c r="D1632" s="23" t="s">
        <v>28</v>
      </c>
      <c r="E1632" s="23">
        <v>611154</v>
      </c>
      <c r="F1632" s="23" t="s">
        <v>299</v>
      </c>
      <c r="G1632" s="23">
        <f t="shared" si="26"/>
        <v>2025</v>
      </c>
      <c r="H1632" s="25">
        <v>11509760</v>
      </c>
      <c r="I1632" s="26" t="s">
        <v>25</v>
      </c>
      <c r="J1632" s="27">
        <v>45960</v>
      </c>
      <c r="K1632" s="27">
        <v>45969</v>
      </c>
      <c r="L1632" s="25">
        <v>10813592.220000001</v>
      </c>
      <c r="M1632" s="25">
        <v>1</v>
      </c>
      <c r="N1632" s="28" t="s">
        <v>18</v>
      </c>
      <c r="O1632" s="29"/>
      <c r="P1632" s="29">
        <v>10813592.220000001</v>
      </c>
      <c r="Q1632" s="30"/>
      <c r="R1632" s="30"/>
      <c r="S1632" s="30"/>
      <c r="T1632" s="30"/>
      <c r="U1632" s="30"/>
      <c r="V1632" s="45"/>
      <c r="W1632" s="32"/>
      <c r="X1632" s="46"/>
    </row>
    <row r="1633" spans="1:24" s="33" customFormat="1" ht="15" customHeight="1" x14ac:dyDescent="0.2">
      <c r="A1633" s="23" t="s">
        <v>22</v>
      </c>
      <c r="B1633" s="23">
        <v>800014918</v>
      </c>
      <c r="C1633" s="24" t="s">
        <v>23</v>
      </c>
      <c r="D1633" s="23" t="s">
        <v>28</v>
      </c>
      <c r="E1633" s="23">
        <v>602174</v>
      </c>
      <c r="F1633" s="23" t="s">
        <v>254</v>
      </c>
      <c r="G1633" s="23">
        <f t="shared" si="26"/>
        <v>2025</v>
      </c>
      <c r="H1633" s="25">
        <v>22537566</v>
      </c>
      <c r="I1633" s="26" t="s">
        <v>25</v>
      </c>
      <c r="J1633" s="27">
        <v>45930</v>
      </c>
      <c r="K1633" s="27">
        <v>45937</v>
      </c>
      <c r="L1633" s="25">
        <v>3733000</v>
      </c>
      <c r="M1633" s="25">
        <v>1</v>
      </c>
      <c r="N1633" s="28" t="s">
        <v>18</v>
      </c>
      <c r="O1633" s="29"/>
      <c r="P1633" s="29">
        <v>3733000</v>
      </c>
      <c r="Q1633" s="30"/>
      <c r="R1633" s="30"/>
      <c r="S1633" s="30"/>
      <c r="T1633" s="30"/>
      <c r="U1633" s="30"/>
      <c r="V1633" s="45"/>
      <c r="W1633" s="32"/>
      <c r="X1633" s="46"/>
    </row>
    <row r="1634" spans="1:24" s="33" customFormat="1" ht="15" customHeight="1" x14ac:dyDescent="0.2">
      <c r="A1634" s="23" t="s">
        <v>22</v>
      </c>
      <c r="B1634" s="23">
        <v>800014918</v>
      </c>
      <c r="C1634" s="24" t="s">
        <v>23</v>
      </c>
      <c r="D1634" s="23" t="s">
        <v>28</v>
      </c>
      <c r="E1634" s="23">
        <v>600676</v>
      </c>
      <c r="F1634" s="23" t="s">
        <v>427</v>
      </c>
      <c r="G1634" s="23">
        <f t="shared" si="26"/>
        <v>2025</v>
      </c>
      <c r="H1634" s="25">
        <v>12079743</v>
      </c>
      <c r="I1634" s="26" t="s">
        <v>25</v>
      </c>
      <c r="J1634" s="27">
        <v>45925</v>
      </c>
      <c r="K1634" s="27">
        <v>45937</v>
      </c>
      <c r="L1634" s="25">
        <v>10871769</v>
      </c>
      <c r="M1634" s="25">
        <v>1</v>
      </c>
      <c r="N1634" s="28" t="s">
        <v>18</v>
      </c>
      <c r="O1634" s="29"/>
      <c r="P1634" s="29">
        <v>10871769</v>
      </c>
      <c r="Q1634" s="30"/>
      <c r="R1634" s="30"/>
      <c r="S1634" s="30"/>
      <c r="T1634" s="30"/>
      <c r="U1634" s="30"/>
      <c r="V1634" s="45"/>
      <c r="W1634" s="32"/>
      <c r="X1634" s="46"/>
    </row>
    <row r="1635" spans="1:24" s="33" customFormat="1" ht="15" customHeight="1" x14ac:dyDescent="0.2">
      <c r="A1635" s="23" t="s">
        <v>22</v>
      </c>
      <c r="B1635" s="23">
        <v>800014918</v>
      </c>
      <c r="C1635" s="24" t="s">
        <v>23</v>
      </c>
      <c r="D1635" s="23" t="s">
        <v>28</v>
      </c>
      <c r="E1635" s="23">
        <v>602065</v>
      </c>
      <c r="F1635" s="23" t="s">
        <v>255</v>
      </c>
      <c r="G1635" s="23">
        <f t="shared" si="26"/>
        <v>2025</v>
      </c>
      <c r="H1635" s="25">
        <v>4483067</v>
      </c>
      <c r="I1635" s="26" t="s">
        <v>25</v>
      </c>
      <c r="J1635" s="27">
        <v>45930</v>
      </c>
      <c r="K1635" s="27">
        <v>45939</v>
      </c>
      <c r="L1635" s="25">
        <v>1120333</v>
      </c>
      <c r="M1635" s="25">
        <v>1</v>
      </c>
      <c r="N1635" s="28" t="s">
        <v>18</v>
      </c>
      <c r="O1635" s="29"/>
      <c r="P1635" s="29">
        <v>1120333</v>
      </c>
      <c r="Q1635" s="30"/>
      <c r="R1635" s="30"/>
      <c r="S1635" s="30"/>
      <c r="T1635" s="30"/>
      <c r="U1635" s="30"/>
      <c r="V1635" s="45"/>
      <c r="W1635" s="32"/>
      <c r="X1635" s="46"/>
    </row>
    <row r="1636" spans="1:24" s="33" customFormat="1" ht="15" customHeight="1" x14ac:dyDescent="0.2">
      <c r="A1636" s="23" t="s">
        <v>22</v>
      </c>
      <c r="B1636" s="23">
        <v>800014918</v>
      </c>
      <c r="C1636" s="24" t="s">
        <v>23</v>
      </c>
      <c r="D1636" s="23" t="s">
        <v>28</v>
      </c>
      <c r="E1636" s="23">
        <v>602238</v>
      </c>
      <c r="F1636" s="23" t="s">
        <v>373</v>
      </c>
      <c r="G1636" s="23">
        <f t="shared" si="26"/>
        <v>2025</v>
      </c>
      <c r="H1636" s="25">
        <v>2633205</v>
      </c>
      <c r="I1636" s="26" t="s">
        <v>25</v>
      </c>
      <c r="J1636" s="27">
        <v>45930</v>
      </c>
      <c r="K1636" s="27">
        <v>45939</v>
      </c>
      <c r="L1636" s="25">
        <v>2633205</v>
      </c>
      <c r="M1636" s="25">
        <v>1</v>
      </c>
      <c r="N1636" s="28" t="s">
        <v>18</v>
      </c>
      <c r="O1636" s="29"/>
      <c r="P1636" s="29">
        <v>2633205</v>
      </c>
      <c r="Q1636" s="30"/>
      <c r="R1636" s="30"/>
      <c r="S1636" s="30"/>
      <c r="T1636" s="30"/>
      <c r="U1636" s="30"/>
      <c r="V1636" s="45"/>
      <c r="W1636" s="32"/>
      <c r="X1636" s="46"/>
    </row>
    <row r="1637" spans="1:24" s="33" customFormat="1" ht="15" customHeight="1" x14ac:dyDescent="0.2">
      <c r="A1637" s="23" t="s">
        <v>22</v>
      </c>
      <c r="B1637" s="23">
        <v>800014918</v>
      </c>
      <c r="C1637" s="24" t="s">
        <v>23</v>
      </c>
      <c r="D1637" s="23" t="s">
        <v>28</v>
      </c>
      <c r="E1637" s="23">
        <v>602467</v>
      </c>
      <c r="F1637" s="23" t="s">
        <v>251</v>
      </c>
      <c r="G1637" s="23">
        <f t="shared" si="26"/>
        <v>2025</v>
      </c>
      <c r="H1637" s="25">
        <v>5209694</v>
      </c>
      <c r="I1637" s="26" t="s">
        <v>25</v>
      </c>
      <c r="J1637" s="27">
        <v>45931</v>
      </c>
      <c r="K1637" s="27">
        <v>45939</v>
      </c>
      <c r="L1637" s="25">
        <v>3366245</v>
      </c>
      <c r="M1637" s="25">
        <v>1</v>
      </c>
      <c r="N1637" s="28" t="s">
        <v>18</v>
      </c>
      <c r="O1637" s="29"/>
      <c r="P1637" s="29">
        <v>3366245</v>
      </c>
      <c r="Q1637" s="30"/>
      <c r="R1637" s="30"/>
      <c r="S1637" s="30"/>
      <c r="T1637" s="30"/>
      <c r="U1637" s="30"/>
      <c r="V1637" s="45"/>
      <c r="W1637" s="32"/>
      <c r="X1637" s="46"/>
    </row>
    <row r="1638" spans="1:24" s="33" customFormat="1" ht="15" customHeight="1" x14ac:dyDescent="0.2">
      <c r="A1638" s="23" t="s">
        <v>22</v>
      </c>
      <c r="B1638" s="23">
        <v>800014918</v>
      </c>
      <c r="C1638" s="24" t="s">
        <v>23</v>
      </c>
      <c r="D1638" s="23" t="s">
        <v>28</v>
      </c>
      <c r="E1638" s="23">
        <v>600009</v>
      </c>
      <c r="F1638" s="23" t="s">
        <v>490</v>
      </c>
      <c r="G1638" s="23">
        <f t="shared" si="26"/>
        <v>2025</v>
      </c>
      <c r="H1638" s="25">
        <v>46000316</v>
      </c>
      <c r="I1638" s="26" t="s">
        <v>25</v>
      </c>
      <c r="J1638" s="27">
        <v>45924</v>
      </c>
      <c r="K1638" s="27">
        <v>45939</v>
      </c>
      <c r="L1638" s="25">
        <v>10968880</v>
      </c>
      <c r="M1638" s="25">
        <v>1</v>
      </c>
      <c r="N1638" s="28" t="s">
        <v>18</v>
      </c>
      <c r="O1638" s="29"/>
      <c r="P1638" s="29">
        <v>10968880</v>
      </c>
      <c r="Q1638" s="30"/>
      <c r="R1638" s="30"/>
      <c r="S1638" s="30"/>
      <c r="T1638" s="30"/>
      <c r="U1638" s="30"/>
      <c r="V1638" s="45"/>
      <c r="W1638" s="32"/>
      <c r="X1638" s="46"/>
    </row>
    <row r="1639" spans="1:24" s="33" customFormat="1" ht="15" customHeight="1" x14ac:dyDescent="0.2">
      <c r="A1639" s="23" t="s">
        <v>22</v>
      </c>
      <c r="B1639" s="23">
        <v>800014918</v>
      </c>
      <c r="C1639" s="24" t="s">
        <v>23</v>
      </c>
      <c r="D1639" s="23" t="s">
        <v>28</v>
      </c>
      <c r="E1639" s="23">
        <v>605256</v>
      </c>
      <c r="F1639" s="23" t="s">
        <v>471</v>
      </c>
      <c r="G1639" s="23">
        <f t="shared" si="26"/>
        <v>2025</v>
      </c>
      <c r="H1639" s="25">
        <v>14133642</v>
      </c>
      <c r="I1639" s="26" t="s">
        <v>25</v>
      </c>
      <c r="J1639" s="27">
        <v>45940</v>
      </c>
      <c r="K1639" s="27">
        <v>45967</v>
      </c>
      <c r="L1639" s="25">
        <v>11024240.76</v>
      </c>
      <c r="M1639" s="25">
        <v>1</v>
      </c>
      <c r="N1639" s="28" t="s">
        <v>18</v>
      </c>
      <c r="O1639" s="29"/>
      <c r="P1639" s="29">
        <v>11024240.76</v>
      </c>
      <c r="Q1639" s="30"/>
      <c r="R1639" s="30"/>
      <c r="S1639" s="30"/>
      <c r="T1639" s="30"/>
      <c r="U1639" s="30"/>
      <c r="V1639" s="45"/>
      <c r="W1639" s="32"/>
      <c r="X1639" s="46"/>
    </row>
    <row r="1640" spans="1:24" s="33" customFormat="1" ht="15" customHeight="1" x14ac:dyDescent="0.2">
      <c r="A1640" s="23" t="s">
        <v>22</v>
      </c>
      <c r="B1640" s="23">
        <v>800014918</v>
      </c>
      <c r="C1640" s="24" t="s">
        <v>23</v>
      </c>
      <c r="D1640" s="23" t="s">
        <v>28</v>
      </c>
      <c r="E1640" s="23">
        <v>604226</v>
      </c>
      <c r="F1640" s="23" t="s">
        <v>475</v>
      </c>
      <c r="G1640" s="23">
        <f t="shared" si="26"/>
        <v>2025</v>
      </c>
      <c r="H1640" s="25">
        <v>12361102</v>
      </c>
      <c r="I1640" s="26" t="s">
        <v>25</v>
      </c>
      <c r="J1640" s="27">
        <v>45938</v>
      </c>
      <c r="K1640" s="27">
        <v>45967</v>
      </c>
      <c r="L1640" s="25">
        <v>11124991.800000001</v>
      </c>
      <c r="M1640" s="25">
        <v>1</v>
      </c>
      <c r="N1640" s="28" t="s">
        <v>18</v>
      </c>
      <c r="O1640" s="29"/>
      <c r="P1640" s="29">
        <v>11124991.800000001</v>
      </c>
      <c r="Q1640" s="30"/>
      <c r="R1640" s="30"/>
      <c r="S1640" s="30"/>
      <c r="T1640" s="30"/>
      <c r="U1640" s="30"/>
      <c r="V1640" s="45"/>
      <c r="W1640" s="32"/>
      <c r="X1640" s="46"/>
    </row>
    <row r="1641" spans="1:24" s="33" customFormat="1" ht="15" customHeight="1" x14ac:dyDescent="0.2">
      <c r="A1641" s="23" t="s">
        <v>22</v>
      </c>
      <c r="B1641" s="23">
        <v>800014918</v>
      </c>
      <c r="C1641" s="24" t="s">
        <v>23</v>
      </c>
      <c r="D1641" s="23" t="s">
        <v>28</v>
      </c>
      <c r="E1641" s="23">
        <v>607620</v>
      </c>
      <c r="F1641" s="23" t="s">
        <v>276</v>
      </c>
      <c r="G1641" s="23">
        <f t="shared" si="26"/>
        <v>2025</v>
      </c>
      <c r="H1641" s="25">
        <v>11684142</v>
      </c>
      <c r="I1641" s="26" t="s">
        <v>25</v>
      </c>
      <c r="J1641" s="27">
        <v>45950</v>
      </c>
      <c r="K1641" s="27">
        <v>45967</v>
      </c>
      <c r="L1641" s="25">
        <v>11152017.800000001</v>
      </c>
      <c r="M1641" s="25">
        <v>1</v>
      </c>
      <c r="N1641" s="28" t="s">
        <v>18</v>
      </c>
      <c r="O1641" s="29"/>
      <c r="P1641" s="29">
        <v>11152017.800000001</v>
      </c>
      <c r="Q1641" s="30"/>
      <c r="R1641" s="30"/>
      <c r="S1641" s="30"/>
      <c r="T1641" s="30"/>
      <c r="U1641" s="30"/>
      <c r="V1641" s="45"/>
      <c r="W1641" s="32"/>
      <c r="X1641" s="46"/>
    </row>
    <row r="1642" spans="1:24" s="33" customFormat="1" ht="15" customHeight="1" x14ac:dyDescent="0.2">
      <c r="A1642" s="23" t="s">
        <v>22</v>
      </c>
      <c r="B1642" s="23">
        <v>800014918</v>
      </c>
      <c r="C1642" s="24" t="s">
        <v>23</v>
      </c>
      <c r="D1642" s="23" t="s">
        <v>28</v>
      </c>
      <c r="E1642" s="23">
        <v>603774</v>
      </c>
      <c r="F1642" s="23" t="s">
        <v>477</v>
      </c>
      <c r="G1642" s="23">
        <f t="shared" si="26"/>
        <v>2025</v>
      </c>
      <c r="H1642" s="25">
        <v>12487699</v>
      </c>
      <c r="I1642" s="26" t="s">
        <v>25</v>
      </c>
      <c r="J1642" s="27">
        <v>45937</v>
      </c>
      <c r="K1642" s="27">
        <v>45967</v>
      </c>
      <c r="L1642" s="25">
        <v>11238929.1</v>
      </c>
      <c r="M1642" s="25">
        <v>1</v>
      </c>
      <c r="N1642" s="28" t="s">
        <v>18</v>
      </c>
      <c r="O1642" s="29"/>
      <c r="P1642" s="29">
        <v>11238929.1</v>
      </c>
      <c r="Q1642" s="30"/>
      <c r="R1642" s="30"/>
      <c r="S1642" s="30"/>
      <c r="T1642" s="30"/>
      <c r="U1642" s="30"/>
      <c r="V1642" s="45"/>
      <c r="W1642" s="32"/>
      <c r="X1642" s="46"/>
    </row>
    <row r="1643" spans="1:24" s="33" customFormat="1" ht="15" customHeight="1" x14ac:dyDescent="0.2">
      <c r="A1643" s="23" t="s">
        <v>22</v>
      </c>
      <c r="B1643" s="23">
        <v>800014918</v>
      </c>
      <c r="C1643" s="24" t="s">
        <v>23</v>
      </c>
      <c r="D1643" s="23" t="s">
        <v>28</v>
      </c>
      <c r="E1643" s="23">
        <v>603411</v>
      </c>
      <c r="F1643" s="23" t="s">
        <v>243</v>
      </c>
      <c r="G1643" s="23">
        <f t="shared" si="26"/>
        <v>2025</v>
      </c>
      <c r="H1643" s="25">
        <v>3768644</v>
      </c>
      <c r="I1643" s="26" t="s">
        <v>25</v>
      </c>
      <c r="J1643" s="27">
        <v>45934</v>
      </c>
      <c r="K1643" s="27">
        <v>45947</v>
      </c>
      <c r="L1643" s="25">
        <v>762600</v>
      </c>
      <c r="M1643" s="25">
        <v>1</v>
      </c>
      <c r="N1643" s="28" t="s">
        <v>18</v>
      </c>
      <c r="O1643" s="29"/>
      <c r="P1643" s="29">
        <v>762600</v>
      </c>
      <c r="Q1643" s="30"/>
      <c r="R1643" s="30"/>
      <c r="S1643" s="30"/>
      <c r="T1643" s="30"/>
      <c r="U1643" s="30"/>
      <c r="V1643" s="45"/>
      <c r="W1643" s="32"/>
      <c r="X1643" s="32"/>
    </row>
    <row r="1644" spans="1:24" s="33" customFormat="1" ht="15" customHeight="1" x14ac:dyDescent="0.2">
      <c r="A1644" s="23" t="s">
        <v>22</v>
      </c>
      <c r="B1644" s="23">
        <v>800014918</v>
      </c>
      <c r="C1644" s="24" t="s">
        <v>23</v>
      </c>
      <c r="D1644" s="23" t="s">
        <v>28</v>
      </c>
      <c r="E1644" s="23">
        <v>603375</v>
      </c>
      <c r="F1644" s="23" t="s">
        <v>480</v>
      </c>
      <c r="G1644" s="23">
        <f t="shared" si="26"/>
        <v>2025</v>
      </c>
      <c r="H1644" s="25">
        <v>600477</v>
      </c>
      <c r="I1644" s="26" t="s">
        <v>25</v>
      </c>
      <c r="J1644" s="27">
        <v>45934</v>
      </c>
      <c r="K1644" s="27">
        <v>45954</v>
      </c>
      <c r="L1644" s="25">
        <v>600477</v>
      </c>
      <c r="M1644" s="25">
        <v>1</v>
      </c>
      <c r="N1644" s="28" t="s">
        <v>18</v>
      </c>
      <c r="O1644" s="29"/>
      <c r="P1644" s="29">
        <v>600477</v>
      </c>
      <c r="Q1644" s="30"/>
      <c r="R1644" s="30"/>
      <c r="S1644" s="30"/>
      <c r="T1644" s="30"/>
      <c r="U1644" s="30"/>
      <c r="V1644" s="45"/>
      <c r="W1644" s="32"/>
      <c r="X1644" s="46"/>
    </row>
    <row r="1645" spans="1:24" s="33" customFormat="1" ht="15" customHeight="1" x14ac:dyDescent="0.2">
      <c r="A1645" s="23" t="s">
        <v>22</v>
      </c>
      <c r="B1645" s="23">
        <v>800014918</v>
      </c>
      <c r="C1645" s="24" t="s">
        <v>23</v>
      </c>
      <c r="D1645" s="23" t="s">
        <v>28</v>
      </c>
      <c r="E1645" s="23">
        <v>611759</v>
      </c>
      <c r="F1645" s="23" t="s">
        <v>306</v>
      </c>
      <c r="G1645" s="23">
        <f t="shared" si="26"/>
        <v>2025</v>
      </c>
      <c r="H1645" s="25">
        <v>14428985</v>
      </c>
      <c r="I1645" s="26" t="s">
        <v>25</v>
      </c>
      <c r="J1645" s="27">
        <v>45962</v>
      </c>
      <c r="K1645" s="27">
        <v>45969</v>
      </c>
      <c r="L1645" s="25">
        <v>11254608.300000001</v>
      </c>
      <c r="M1645" s="25">
        <v>1</v>
      </c>
      <c r="N1645" s="28" t="s">
        <v>18</v>
      </c>
      <c r="O1645" s="29"/>
      <c r="P1645" s="29">
        <v>11254608.300000001</v>
      </c>
      <c r="Q1645" s="30"/>
      <c r="R1645" s="30"/>
      <c r="S1645" s="30"/>
      <c r="T1645" s="30"/>
      <c r="U1645" s="30"/>
      <c r="V1645" s="45"/>
      <c r="W1645" s="32"/>
      <c r="X1645" s="46"/>
    </row>
    <row r="1646" spans="1:24" s="33" customFormat="1" ht="15" customHeight="1" x14ac:dyDescent="0.2">
      <c r="A1646" s="23" t="s">
        <v>22</v>
      </c>
      <c r="B1646" s="23">
        <v>800014918</v>
      </c>
      <c r="C1646" s="24" t="s">
        <v>23</v>
      </c>
      <c r="D1646" s="23" t="s">
        <v>28</v>
      </c>
      <c r="E1646" s="23">
        <v>603461</v>
      </c>
      <c r="F1646" s="23" t="s">
        <v>478</v>
      </c>
      <c r="G1646" s="23">
        <f t="shared" si="26"/>
        <v>2025</v>
      </c>
      <c r="H1646" s="25">
        <v>9792775</v>
      </c>
      <c r="I1646" s="26" t="s">
        <v>25</v>
      </c>
      <c r="J1646" s="27">
        <v>45935</v>
      </c>
      <c r="K1646" s="27">
        <v>45954</v>
      </c>
      <c r="L1646" s="25">
        <v>7834220</v>
      </c>
      <c r="M1646" s="25">
        <v>1</v>
      </c>
      <c r="N1646" s="28" t="s">
        <v>18</v>
      </c>
      <c r="O1646" s="29"/>
      <c r="P1646" s="29">
        <v>7834220</v>
      </c>
      <c r="Q1646" s="30"/>
      <c r="R1646" s="30"/>
      <c r="S1646" s="30"/>
      <c r="T1646" s="30"/>
      <c r="U1646" s="30"/>
      <c r="V1646" s="45"/>
      <c r="W1646" s="32"/>
      <c r="X1646" s="46"/>
    </row>
    <row r="1647" spans="1:24" s="33" customFormat="1" ht="15" customHeight="1" x14ac:dyDescent="0.2">
      <c r="A1647" s="23" t="s">
        <v>22</v>
      </c>
      <c r="B1647" s="23">
        <v>800014918</v>
      </c>
      <c r="C1647" s="24" t="s">
        <v>23</v>
      </c>
      <c r="D1647" s="23" t="s">
        <v>28</v>
      </c>
      <c r="E1647" s="23">
        <v>603632</v>
      </c>
      <c r="F1647" s="23" t="s">
        <v>241</v>
      </c>
      <c r="G1647" s="23">
        <f t="shared" si="26"/>
        <v>2025</v>
      </c>
      <c r="H1647" s="25">
        <v>14093444</v>
      </c>
      <c r="I1647" s="26" t="s">
        <v>25</v>
      </c>
      <c r="J1647" s="27">
        <v>45936</v>
      </c>
      <c r="K1647" s="27">
        <v>45967</v>
      </c>
      <c r="L1647" s="25">
        <v>13394334</v>
      </c>
      <c r="M1647" s="25">
        <v>1</v>
      </c>
      <c r="N1647" s="28" t="s">
        <v>18</v>
      </c>
      <c r="O1647" s="29"/>
      <c r="P1647" s="29">
        <v>13394334</v>
      </c>
      <c r="Q1647" s="30"/>
      <c r="R1647" s="30"/>
      <c r="S1647" s="30"/>
      <c r="T1647" s="30"/>
      <c r="U1647" s="30"/>
      <c r="V1647" s="45"/>
      <c r="W1647" s="32"/>
      <c r="X1647" s="46"/>
    </row>
    <row r="1648" spans="1:24" s="33" customFormat="1" ht="15" customHeight="1" x14ac:dyDescent="0.2">
      <c r="A1648" s="23" t="s">
        <v>22</v>
      </c>
      <c r="B1648" s="23">
        <v>800014918</v>
      </c>
      <c r="C1648" s="24" t="s">
        <v>23</v>
      </c>
      <c r="D1648" s="23" t="s">
        <v>28</v>
      </c>
      <c r="E1648" s="23">
        <v>604061</v>
      </c>
      <c r="F1648" s="23" t="s">
        <v>163</v>
      </c>
      <c r="G1648" s="23">
        <f t="shared" si="26"/>
        <v>2025</v>
      </c>
      <c r="H1648" s="25">
        <v>16393215</v>
      </c>
      <c r="I1648" s="26" t="s">
        <v>25</v>
      </c>
      <c r="J1648" s="27">
        <v>45937</v>
      </c>
      <c r="K1648" s="27">
        <v>45947</v>
      </c>
      <c r="L1648" s="25">
        <v>1383095</v>
      </c>
      <c r="M1648" s="25">
        <v>1</v>
      </c>
      <c r="N1648" s="28" t="s">
        <v>18</v>
      </c>
      <c r="O1648" s="29"/>
      <c r="P1648" s="29">
        <v>1383095</v>
      </c>
      <c r="Q1648" s="30"/>
      <c r="R1648" s="30"/>
      <c r="S1648" s="30"/>
      <c r="T1648" s="30"/>
      <c r="U1648" s="30"/>
      <c r="V1648" s="45"/>
      <c r="W1648" s="32"/>
      <c r="X1648" s="46"/>
    </row>
    <row r="1649" spans="1:24" s="33" customFormat="1" ht="15" customHeight="1" x14ac:dyDescent="0.2">
      <c r="A1649" s="23" t="s">
        <v>22</v>
      </c>
      <c r="B1649" s="23">
        <v>800014918</v>
      </c>
      <c r="C1649" s="24" t="s">
        <v>23</v>
      </c>
      <c r="D1649" s="23" t="s">
        <v>28</v>
      </c>
      <c r="E1649" s="23">
        <v>613522</v>
      </c>
      <c r="F1649" s="23" t="s">
        <v>321</v>
      </c>
      <c r="G1649" s="23">
        <f t="shared" si="26"/>
        <v>2025</v>
      </c>
      <c r="H1649" s="25">
        <v>12561482</v>
      </c>
      <c r="I1649" s="26" t="s">
        <v>25</v>
      </c>
      <c r="J1649" s="27">
        <v>45970</v>
      </c>
      <c r="K1649" s="27">
        <v>45994</v>
      </c>
      <c r="L1649" s="25">
        <v>11305333.800000001</v>
      </c>
      <c r="M1649" s="25">
        <v>1</v>
      </c>
      <c r="N1649" s="28" t="s">
        <v>18</v>
      </c>
      <c r="O1649" s="29"/>
      <c r="P1649" s="29">
        <v>11305333.800000001</v>
      </c>
      <c r="Q1649" s="30"/>
      <c r="R1649" s="30"/>
      <c r="S1649" s="30"/>
      <c r="T1649" s="30"/>
      <c r="U1649" s="30"/>
      <c r="V1649" s="45"/>
      <c r="W1649" s="32"/>
      <c r="X1649" s="46"/>
    </row>
    <row r="1650" spans="1:24" s="33" customFormat="1" ht="15" customHeight="1" x14ac:dyDescent="0.2">
      <c r="A1650" s="23" t="s">
        <v>22</v>
      </c>
      <c r="B1650" s="23">
        <v>800014918</v>
      </c>
      <c r="C1650" s="24" t="s">
        <v>23</v>
      </c>
      <c r="D1650" s="23" t="s">
        <v>28</v>
      </c>
      <c r="E1650" s="23">
        <v>611143</v>
      </c>
      <c r="F1650" s="23" t="s">
        <v>298</v>
      </c>
      <c r="G1650" s="23">
        <f t="shared" si="26"/>
        <v>2025</v>
      </c>
      <c r="H1650" s="25">
        <v>14530575</v>
      </c>
      <c r="I1650" s="26" t="s">
        <v>25</v>
      </c>
      <c r="J1650" s="27">
        <v>45960</v>
      </c>
      <c r="K1650" s="27">
        <v>45969</v>
      </c>
      <c r="L1650" s="25">
        <v>11333848.5</v>
      </c>
      <c r="M1650" s="25">
        <v>1</v>
      </c>
      <c r="N1650" s="28" t="s">
        <v>18</v>
      </c>
      <c r="O1650" s="29"/>
      <c r="P1650" s="29">
        <v>11333848.5</v>
      </c>
      <c r="Q1650" s="30"/>
      <c r="R1650" s="30"/>
      <c r="S1650" s="30"/>
      <c r="T1650" s="30"/>
      <c r="U1650" s="30"/>
      <c r="V1650" s="45"/>
      <c r="W1650" s="32"/>
      <c r="X1650" s="46"/>
    </row>
    <row r="1651" spans="1:24" s="33" customFormat="1" ht="15" customHeight="1" x14ac:dyDescent="0.2">
      <c r="A1651" s="23" t="s">
        <v>22</v>
      </c>
      <c r="B1651" s="23">
        <v>800014918</v>
      </c>
      <c r="C1651" s="24" t="s">
        <v>23</v>
      </c>
      <c r="D1651" s="23" t="s">
        <v>28</v>
      </c>
      <c r="E1651" s="23">
        <v>603701</v>
      </c>
      <c r="F1651" s="23" t="s">
        <v>569</v>
      </c>
      <c r="G1651" s="23">
        <f t="shared" si="26"/>
        <v>2025</v>
      </c>
      <c r="H1651" s="25">
        <v>23428200</v>
      </c>
      <c r="I1651" s="26" t="s">
        <v>27</v>
      </c>
      <c r="J1651" s="27">
        <v>45937</v>
      </c>
      <c r="K1651" s="27">
        <v>45954</v>
      </c>
      <c r="L1651" s="25">
        <v>22743407.219999999</v>
      </c>
      <c r="M1651" s="25">
        <v>2</v>
      </c>
      <c r="N1651" s="28" t="s">
        <v>18</v>
      </c>
      <c r="O1651" s="29"/>
      <c r="P1651" s="29">
        <v>22743407.219999999</v>
      </c>
      <c r="Q1651" s="30"/>
      <c r="R1651" s="30"/>
      <c r="S1651" s="30"/>
      <c r="T1651" s="30"/>
      <c r="U1651" s="30"/>
      <c r="V1651" s="45"/>
      <c r="W1651" s="32"/>
      <c r="X1651" s="46"/>
    </row>
    <row r="1652" spans="1:24" s="33" customFormat="1" ht="15" customHeight="1" x14ac:dyDescent="0.2">
      <c r="A1652" s="23" t="s">
        <v>22</v>
      </c>
      <c r="B1652" s="23">
        <v>800014918</v>
      </c>
      <c r="C1652" s="24" t="s">
        <v>23</v>
      </c>
      <c r="D1652" s="23" t="s">
        <v>28</v>
      </c>
      <c r="E1652" s="23">
        <v>604255</v>
      </c>
      <c r="F1652" s="23" t="s">
        <v>393</v>
      </c>
      <c r="G1652" s="23">
        <f t="shared" si="26"/>
        <v>2025</v>
      </c>
      <c r="H1652" s="25">
        <v>7172900</v>
      </c>
      <c r="I1652" s="26" t="s">
        <v>25</v>
      </c>
      <c r="J1652" s="27">
        <v>45938</v>
      </c>
      <c r="K1652" s="27">
        <v>45946</v>
      </c>
      <c r="L1652" s="25">
        <v>2605500</v>
      </c>
      <c r="M1652" s="25">
        <v>1</v>
      </c>
      <c r="N1652" s="28" t="s">
        <v>18</v>
      </c>
      <c r="O1652" s="29"/>
      <c r="P1652" s="29">
        <v>2605500</v>
      </c>
      <c r="Q1652" s="30"/>
      <c r="R1652" s="30"/>
      <c r="S1652" s="30"/>
      <c r="T1652" s="30"/>
      <c r="U1652" s="30"/>
      <c r="V1652" s="45"/>
      <c r="W1652" s="32"/>
      <c r="X1652" s="32"/>
    </row>
    <row r="1653" spans="1:24" s="33" customFormat="1" ht="15" customHeight="1" x14ac:dyDescent="0.2">
      <c r="A1653" s="23" t="s">
        <v>22</v>
      </c>
      <c r="B1653" s="23">
        <v>800014918</v>
      </c>
      <c r="C1653" s="24" t="s">
        <v>23</v>
      </c>
      <c r="D1653" s="23" t="s">
        <v>28</v>
      </c>
      <c r="E1653" s="23">
        <v>604246</v>
      </c>
      <c r="F1653" s="23" t="s">
        <v>375</v>
      </c>
      <c r="G1653" s="23">
        <f t="shared" si="26"/>
        <v>2025</v>
      </c>
      <c r="H1653" s="25">
        <v>13726195</v>
      </c>
      <c r="I1653" s="26" t="s">
        <v>25</v>
      </c>
      <c r="J1653" s="27">
        <v>45938</v>
      </c>
      <c r="K1653" s="27">
        <v>45947</v>
      </c>
      <c r="L1653" s="25">
        <v>1334700</v>
      </c>
      <c r="M1653" s="25">
        <v>1</v>
      </c>
      <c r="N1653" s="28" t="s">
        <v>18</v>
      </c>
      <c r="O1653" s="29"/>
      <c r="P1653" s="29">
        <v>1334700</v>
      </c>
      <c r="Q1653" s="30"/>
      <c r="R1653" s="30"/>
      <c r="S1653" s="30"/>
      <c r="T1653" s="30"/>
      <c r="U1653" s="30"/>
      <c r="V1653" s="45"/>
      <c r="W1653" s="32"/>
      <c r="X1653" s="46"/>
    </row>
    <row r="1654" spans="1:24" s="33" customFormat="1" ht="15" customHeight="1" x14ac:dyDescent="0.2">
      <c r="A1654" s="23" t="s">
        <v>22</v>
      </c>
      <c r="B1654" s="23">
        <v>800014918</v>
      </c>
      <c r="C1654" s="24" t="s">
        <v>23</v>
      </c>
      <c r="D1654" s="23" t="s">
        <v>28</v>
      </c>
      <c r="E1654" s="23">
        <v>604253</v>
      </c>
      <c r="F1654" s="23" t="s">
        <v>246</v>
      </c>
      <c r="G1654" s="23">
        <f t="shared" si="26"/>
        <v>2025</v>
      </c>
      <c r="H1654" s="25">
        <v>13618031</v>
      </c>
      <c r="I1654" s="26" t="s">
        <v>25</v>
      </c>
      <c r="J1654" s="27">
        <v>45938</v>
      </c>
      <c r="K1654" s="27">
        <v>45947</v>
      </c>
      <c r="L1654" s="25">
        <v>2468300</v>
      </c>
      <c r="M1654" s="25">
        <v>1</v>
      </c>
      <c r="N1654" s="28" t="s">
        <v>18</v>
      </c>
      <c r="O1654" s="29"/>
      <c r="P1654" s="29">
        <v>2468300</v>
      </c>
      <c r="Q1654" s="30"/>
      <c r="R1654" s="30"/>
      <c r="S1654" s="30"/>
      <c r="T1654" s="30"/>
      <c r="U1654" s="30"/>
      <c r="V1654" s="45"/>
      <c r="W1654" s="32"/>
      <c r="X1654" s="46"/>
    </row>
    <row r="1655" spans="1:24" s="33" customFormat="1" ht="15" customHeight="1" x14ac:dyDescent="0.2">
      <c r="A1655" s="23" t="s">
        <v>22</v>
      </c>
      <c r="B1655" s="23">
        <v>800014918</v>
      </c>
      <c r="C1655" s="24" t="s">
        <v>23</v>
      </c>
      <c r="D1655" s="23" t="s">
        <v>28</v>
      </c>
      <c r="E1655" s="23">
        <v>615257</v>
      </c>
      <c r="F1655" s="23" t="s">
        <v>347</v>
      </c>
      <c r="G1655" s="23">
        <f t="shared" si="26"/>
        <v>2025</v>
      </c>
      <c r="H1655" s="25">
        <v>12808242</v>
      </c>
      <c r="I1655" s="26" t="s">
        <v>25</v>
      </c>
      <c r="J1655" s="27">
        <v>45975</v>
      </c>
      <c r="K1655" s="27">
        <v>45994</v>
      </c>
      <c r="L1655" s="25">
        <v>11527417.800000001</v>
      </c>
      <c r="M1655" s="25">
        <v>1</v>
      </c>
      <c r="N1655" s="28" t="s">
        <v>18</v>
      </c>
      <c r="O1655" s="29"/>
      <c r="P1655" s="29">
        <v>11527417.800000001</v>
      </c>
      <c r="Q1655" s="30"/>
      <c r="R1655" s="30"/>
      <c r="S1655" s="30"/>
      <c r="T1655" s="30"/>
      <c r="U1655" s="30"/>
      <c r="V1655" s="45"/>
      <c r="W1655" s="32"/>
      <c r="X1655" s="46"/>
    </row>
    <row r="1656" spans="1:24" s="33" customFormat="1" ht="15" customHeight="1" x14ac:dyDescent="0.2">
      <c r="A1656" s="23" t="s">
        <v>22</v>
      </c>
      <c r="B1656" s="23">
        <v>800014918</v>
      </c>
      <c r="C1656" s="24" t="s">
        <v>23</v>
      </c>
      <c r="D1656" s="23" t="s">
        <v>28</v>
      </c>
      <c r="E1656" s="23">
        <v>608808</v>
      </c>
      <c r="F1656" s="23" t="s">
        <v>284</v>
      </c>
      <c r="G1656" s="23">
        <f t="shared" si="26"/>
        <v>2025</v>
      </c>
      <c r="H1656" s="25">
        <v>12207296</v>
      </c>
      <c r="I1656" s="26" t="s">
        <v>25</v>
      </c>
      <c r="J1656" s="27">
        <v>45953</v>
      </c>
      <c r="K1656" s="27">
        <v>45967</v>
      </c>
      <c r="L1656" s="25">
        <v>11539161.82</v>
      </c>
      <c r="M1656" s="25">
        <v>1</v>
      </c>
      <c r="N1656" s="28" t="s">
        <v>18</v>
      </c>
      <c r="O1656" s="29"/>
      <c r="P1656" s="29">
        <v>11539161.82</v>
      </c>
      <c r="Q1656" s="30"/>
      <c r="R1656" s="30"/>
      <c r="S1656" s="30"/>
      <c r="T1656" s="30"/>
      <c r="U1656" s="30"/>
      <c r="V1656" s="45"/>
      <c r="W1656" s="32"/>
      <c r="X1656" s="46"/>
    </row>
    <row r="1657" spans="1:24" s="33" customFormat="1" ht="15" customHeight="1" x14ac:dyDescent="0.2">
      <c r="A1657" s="23" t="s">
        <v>22</v>
      </c>
      <c r="B1657" s="23">
        <v>800014918</v>
      </c>
      <c r="C1657" s="24" t="s">
        <v>23</v>
      </c>
      <c r="D1657" s="23" t="s">
        <v>28</v>
      </c>
      <c r="E1657" s="23">
        <v>604138</v>
      </c>
      <c r="F1657" s="23" t="s">
        <v>242</v>
      </c>
      <c r="G1657" s="23">
        <f t="shared" si="26"/>
        <v>2025</v>
      </c>
      <c r="H1657" s="25">
        <v>18734177</v>
      </c>
      <c r="I1657" s="26" t="s">
        <v>25</v>
      </c>
      <c r="J1657" s="27">
        <v>45938</v>
      </c>
      <c r="K1657" s="27">
        <v>45947</v>
      </c>
      <c r="L1657" s="25">
        <v>5145486</v>
      </c>
      <c r="M1657" s="25">
        <v>1</v>
      </c>
      <c r="N1657" s="28" t="s">
        <v>18</v>
      </c>
      <c r="O1657" s="29"/>
      <c r="P1657" s="29">
        <v>5145486</v>
      </c>
      <c r="Q1657" s="30"/>
      <c r="R1657" s="30"/>
      <c r="S1657" s="30"/>
      <c r="T1657" s="30"/>
      <c r="U1657" s="30"/>
      <c r="V1657" s="45"/>
      <c r="W1657" s="32"/>
      <c r="X1657" s="46"/>
    </row>
    <row r="1658" spans="1:24" s="33" customFormat="1" ht="15" customHeight="1" x14ac:dyDescent="0.2">
      <c r="A1658" s="23" t="s">
        <v>22</v>
      </c>
      <c r="B1658" s="23">
        <v>800014918</v>
      </c>
      <c r="C1658" s="24" t="s">
        <v>23</v>
      </c>
      <c r="D1658" s="23" t="s">
        <v>28</v>
      </c>
      <c r="E1658" s="23">
        <v>609966</v>
      </c>
      <c r="F1658" s="23" t="s">
        <v>457</v>
      </c>
      <c r="G1658" s="23">
        <f t="shared" si="26"/>
        <v>2025</v>
      </c>
      <c r="H1658" s="25">
        <v>14844276</v>
      </c>
      <c r="I1658" s="26" t="s">
        <v>25</v>
      </c>
      <c r="J1658" s="27">
        <v>45957</v>
      </c>
      <c r="K1658" s="27">
        <v>45969</v>
      </c>
      <c r="L1658" s="25">
        <v>11578535.279999999</v>
      </c>
      <c r="M1658" s="25">
        <v>1</v>
      </c>
      <c r="N1658" s="28" t="s">
        <v>18</v>
      </c>
      <c r="O1658" s="29"/>
      <c r="P1658" s="29">
        <v>11578535.279999999</v>
      </c>
      <c r="Q1658" s="30"/>
      <c r="R1658" s="30"/>
      <c r="S1658" s="30"/>
      <c r="T1658" s="30"/>
      <c r="U1658" s="30"/>
      <c r="V1658" s="45"/>
      <c r="W1658" s="32"/>
      <c r="X1658" s="46"/>
    </row>
    <row r="1659" spans="1:24" s="33" customFormat="1" ht="15" customHeight="1" x14ac:dyDescent="0.2">
      <c r="A1659" s="23" t="s">
        <v>22</v>
      </c>
      <c r="B1659" s="23">
        <v>800014918</v>
      </c>
      <c r="C1659" s="24" t="s">
        <v>23</v>
      </c>
      <c r="D1659" s="23" t="s">
        <v>28</v>
      </c>
      <c r="E1659" s="23">
        <v>611032</v>
      </c>
      <c r="F1659" s="23" t="s">
        <v>454</v>
      </c>
      <c r="G1659" s="23">
        <f t="shared" si="26"/>
        <v>2025</v>
      </c>
      <c r="H1659" s="25">
        <v>15025787</v>
      </c>
      <c r="I1659" s="26" t="s">
        <v>25</v>
      </c>
      <c r="J1659" s="27">
        <v>45960</v>
      </c>
      <c r="K1659" s="27">
        <v>45969</v>
      </c>
      <c r="L1659" s="25">
        <v>11720113.859999999</v>
      </c>
      <c r="M1659" s="25">
        <v>1</v>
      </c>
      <c r="N1659" s="28" t="s">
        <v>18</v>
      </c>
      <c r="O1659" s="29"/>
      <c r="P1659" s="29">
        <v>11720113.859999999</v>
      </c>
      <c r="Q1659" s="30"/>
      <c r="R1659" s="30"/>
      <c r="S1659" s="30"/>
      <c r="T1659" s="30"/>
      <c r="U1659" s="30"/>
      <c r="V1659" s="45"/>
      <c r="W1659" s="32"/>
      <c r="X1659" s="46"/>
    </row>
    <row r="1660" spans="1:24" s="33" customFormat="1" ht="15" customHeight="1" x14ac:dyDescent="0.2">
      <c r="A1660" s="23" t="s">
        <v>22</v>
      </c>
      <c r="B1660" s="23">
        <v>800014918</v>
      </c>
      <c r="C1660" s="24" t="s">
        <v>23</v>
      </c>
      <c r="D1660" s="23" t="s">
        <v>28</v>
      </c>
      <c r="E1660" s="23">
        <v>604487</v>
      </c>
      <c r="F1660" s="23" t="s">
        <v>250</v>
      </c>
      <c r="G1660" s="23">
        <f t="shared" si="26"/>
        <v>2025</v>
      </c>
      <c r="H1660" s="25">
        <v>15179356</v>
      </c>
      <c r="I1660" s="26" t="s">
        <v>25</v>
      </c>
      <c r="J1660" s="27">
        <v>45938</v>
      </c>
      <c r="K1660" s="27">
        <v>45967</v>
      </c>
      <c r="L1660" s="25">
        <v>1347500</v>
      </c>
      <c r="M1660" s="25">
        <v>1</v>
      </c>
      <c r="N1660" s="28" t="s">
        <v>18</v>
      </c>
      <c r="O1660" s="29"/>
      <c r="P1660" s="29">
        <v>1347500</v>
      </c>
      <c r="Q1660" s="30"/>
      <c r="R1660" s="30"/>
      <c r="S1660" s="30"/>
      <c r="T1660" s="30"/>
      <c r="U1660" s="30"/>
      <c r="V1660" s="45"/>
      <c r="W1660" s="32"/>
      <c r="X1660" s="46"/>
    </row>
    <row r="1661" spans="1:24" s="33" customFormat="1" ht="15" customHeight="1" x14ac:dyDescent="0.2">
      <c r="A1661" s="23" t="s">
        <v>22</v>
      </c>
      <c r="B1661" s="23">
        <v>800014918</v>
      </c>
      <c r="C1661" s="24" t="s">
        <v>23</v>
      </c>
      <c r="D1661" s="23" t="s">
        <v>28</v>
      </c>
      <c r="E1661" s="23">
        <v>604220</v>
      </c>
      <c r="F1661" s="23" t="s">
        <v>579</v>
      </c>
      <c r="G1661" s="23">
        <f t="shared" si="26"/>
        <v>2025</v>
      </c>
      <c r="H1661" s="25">
        <v>6720599</v>
      </c>
      <c r="I1661" s="26" t="s">
        <v>27</v>
      </c>
      <c r="J1661" s="27">
        <v>45938</v>
      </c>
      <c r="K1661" s="27">
        <v>45961</v>
      </c>
      <c r="L1661" s="25">
        <v>6048539.0999999996</v>
      </c>
      <c r="M1661" s="25">
        <v>2</v>
      </c>
      <c r="N1661" s="28" t="s">
        <v>18</v>
      </c>
      <c r="O1661" s="29"/>
      <c r="P1661" s="29">
        <v>6048539.0999999996</v>
      </c>
      <c r="Q1661" s="30"/>
      <c r="R1661" s="30"/>
      <c r="S1661" s="30"/>
      <c r="T1661" s="30"/>
      <c r="U1661" s="30"/>
      <c r="V1661" s="45"/>
      <c r="W1661" s="32"/>
      <c r="X1661" s="46"/>
    </row>
    <row r="1662" spans="1:24" s="33" customFormat="1" ht="15" customHeight="1" x14ac:dyDescent="0.2">
      <c r="A1662" s="23" t="s">
        <v>22</v>
      </c>
      <c r="B1662" s="23">
        <v>800014918</v>
      </c>
      <c r="C1662" s="24" t="s">
        <v>23</v>
      </c>
      <c r="D1662" s="23" t="s">
        <v>28</v>
      </c>
      <c r="E1662" s="23">
        <v>604087</v>
      </c>
      <c r="F1662" s="23" t="s">
        <v>476</v>
      </c>
      <c r="G1662" s="23">
        <f t="shared" si="26"/>
        <v>2025</v>
      </c>
      <c r="H1662" s="25">
        <v>15034288</v>
      </c>
      <c r="I1662" s="26" t="s">
        <v>25</v>
      </c>
      <c r="J1662" s="27">
        <v>45938</v>
      </c>
      <c r="K1662" s="27">
        <v>45947</v>
      </c>
      <c r="L1662" s="25">
        <v>11726744.640000001</v>
      </c>
      <c r="M1662" s="25">
        <v>1</v>
      </c>
      <c r="N1662" s="28" t="s">
        <v>18</v>
      </c>
      <c r="O1662" s="29"/>
      <c r="P1662" s="29">
        <v>11726744.640000001</v>
      </c>
      <c r="Q1662" s="30"/>
      <c r="R1662" s="30"/>
      <c r="S1662" s="30"/>
      <c r="T1662" s="30"/>
      <c r="U1662" s="30"/>
      <c r="V1662" s="45"/>
      <c r="W1662" s="32"/>
      <c r="X1662" s="46"/>
    </row>
    <row r="1663" spans="1:24" s="33" customFormat="1" ht="15" customHeight="1" x14ac:dyDescent="0.2">
      <c r="A1663" s="23" t="s">
        <v>22</v>
      </c>
      <c r="B1663" s="23">
        <v>800014918</v>
      </c>
      <c r="C1663" s="24" t="s">
        <v>23</v>
      </c>
      <c r="D1663" s="23" t="s">
        <v>28</v>
      </c>
      <c r="E1663" s="23">
        <v>604808</v>
      </c>
      <c r="F1663" s="23" t="s">
        <v>252</v>
      </c>
      <c r="G1663" s="23">
        <f t="shared" si="26"/>
        <v>2025</v>
      </c>
      <c r="H1663" s="25">
        <v>17126843</v>
      </c>
      <c r="I1663" s="26" t="s">
        <v>25</v>
      </c>
      <c r="J1663" s="27">
        <v>45939</v>
      </c>
      <c r="K1663" s="27">
        <v>45967</v>
      </c>
      <c r="L1663" s="25">
        <v>3073100</v>
      </c>
      <c r="M1663" s="25">
        <v>1</v>
      </c>
      <c r="N1663" s="28" t="s">
        <v>18</v>
      </c>
      <c r="O1663" s="29"/>
      <c r="P1663" s="29">
        <v>3073100</v>
      </c>
      <c r="Q1663" s="30"/>
      <c r="R1663" s="30"/>
      <c r="S1663" s="30"/>
      <c r="T1663" s="30"/>
      <c r="U1663" s="30"/>
      <c r="V1663" s="45"/>
      <c r="W1663" s="32"/>
      <c r="X1663" s="46"/>
    </row>
    <row r="1664" spans="1:24" s="33" customFormat="1" ht="15" customHeight="1" x14ac:dyDescent="0.2">
      <c r="A1664" s="23" t="s">
        <v>22</v>
      </c>
      <c r="B1664" s="23">
        <v>800014918</v>
      </c>
      <c r="C1664" s="24" t="s">
        <v>23</v>
      </c>
      <c r="D1664" s="23" t="s">
        <v>28</v>
      </c>
      <c r="E1664" s="23">
        <v>605094</v>
      </c>
      <c r="F1664" s="23" t="s">
        <v>577</v>
      </c>
      <c r="G1664" s="23">
        <f t="shared" si="26"/>
        <v>2025</v>
      </c>
      <c r="H1664" s="25">
        <v>29321110</v>
      </c>
      <c r="I1664" s="26" t="s">
        <v>25</v>
      </c>
      <c r="J1664" s="27">
        <v>45940</v>
      </c>
      <c r="K1664" s="27">
        <v>45967</v>
      </c>
      <c r="L1664" s="25">
        <v>23456888</v>
      </c>
      <c r="M1664" s="25">
        <v>2</v>
      </c>
      <c r="N1664" s="28" t="s">
        <v>18</v>
      </c>
      <c r="O1664" s="29"/>
      <c r="P1664" s="29">
        <v>23456888</v>
      </c>
      <c r="Q1664" s="30"/>
      <c r="R1664" s="30"/>
      <c r="S1664" s="30"/>
      <c r="T1664" s="30"/>
      <c r="U1664" s="30"/>
      <c r="V1664" s="45"/>
      <c r="W1664" s="32"/>
      <c r="X1664" s="46"/>
    </row>
    <row r="1665" spans="1:24" s="33" customFormat="1" ht="15" customHeight="1" x14ac:dyDescent="0.2">
      <c r="A1665" s="23" t="s">
        <v>22</v>
      </c>
      <c r="B1665" s="23">
        <v>800014918</v>
      </c>
      <c r="C1665" s="24" t="s">
        <v>23</v>
      </c>
      <c r="D1665" s="23" t="s">
        <v>28</v>
      </c>
      <c r="E1665" s="23">
        <v>605194</v>
      </c>
      <c r="F1665" s="23" t="s">
        <v>253</v>
      </c>
      <c r="G1665" s="23">
        <f t="shared" si="26"/>
        <v>2025</v>
      </c>
      <c r="H1665" s="25">
        <v>26615628</v>
      </c>
      <c r="I1665" s="26" t="s">
        <v>25</v>
      </c>
      <c r="J1665" s="27">
        <v>45940</v>
      </c>
      <c r="K1665" s="27">
        <v>45967</v>
      </c>
      <c r="L1665" s="25">
        <v>3608526</v>
      </c>
      <c r="M1665" s="25">
        <v>1</v>
      </c>
      <c r="N1665" s="28" t="s">
        <v>18</v>
      </c>
      <c r="O1665" s="29"/>
      <c r="P1665" s="29">
        <v>3608526</v>
      </c>
      <c r="Q1665" s="30"/>
      <c r="R1665" s="30"/>
      <c r="S1665" s="30"/>
      <c r="T1665" s="30"/>
      <c r="U1665" s="30"/>
      <c r="V1665" s="45"/>
      <c r="W1665" s="32"/>
      <c r="X1665" s="46"/>
    </row>
    <row r="1666" spans="1:24" s="33" customFormat="1" ht="15" customHeight="1" x14ac:dyDescent="0.2">
      <c r="A1666" s="23" t="s">
        <v>22</v>
      </c>
      <c r="B1666" s="23">
        <v>800014918</v>
      </c>
      <c r="C1666" s="24" t="s">
        <v>23</v>
      </c>
      <c r="D1666" s="23" t="s">
        <v>28</v>
      </c>
      <c r="E1666" s="23">
        <v>603437</v>
      </c>
      <c r="F1666" s="23" t="s">
        <v>479</v>
      </c>
      <c r="G1666" s="23">
        <f t="shared" si="26"/>
        <v>2025</v>
      </c>
      <c r="H1666" s="25">
        <v>15050622</v>
      </c>
      <c r="I1666" s="26" t="s">
        <v>25</v>
      </c>
      <c r="J1666" s="27">
        <v>45935</v>
      </c>
      <c r="K1666" s="27">
        <v>45947</v>
      </c>
      <c r="L1666" s="25">
        <v>11739485.16</v>
      </c>
      <c r="M1666" s="25">
        <v>1</v>
      </c>
      <c r="N1666" s="28" t="s">
        <v>18</v>
      </c>
      <c r="O1666" s="29"/>
      <c r="P1666" s="29">
        <v>11739485.16</v>
      </c>
      <c r="Q1666" s="30"/>
      <c r="R1666" s="30"/>
      <c r="S1666" s="30"/>
      <c r="T1666" s="30"/>
      <c r="U1666" s="30"/>
      <c r="V1666" s="45"/>
      <c r="W1666" s="32"/>
      <c r="X1666" s="46"/>
    </row>
    <row r="1667" spans="1:24" s="33" customFormat="1" ht="15" customHeight="1" x14ac:dyDescent="0.2">
      <c r="A1667" s="23" t="s">
        <v>22</v>
      </c>
      <c r="B1667" s="23">
        <v>800014918</v>
      </c>
      <c r="C1667" s="24" t="s">
        <v>23</v>
      </c>
      <c r="D1667" s="23" t="s">
        <v>28</v>
      </c>
      <c r="E1667" s="23">
        <v>598758</v>
      </c>
      <c r="F1667" s="23" t="s">
        <v>396</v>
      </c>
      <c r="G1667" s="23">
        <f t="shared" si="26"/>
        <v>2025</v>
      </c>
      <c r="H1667" s="25">
        <v>13159273</v>
      </c>
      <c r="I1667" s="26" t="s">
        <v>25</v>
      </c>
      <c r="J1667" s="27">
        <v>45919</v>
      </c>
      <c r="K1667" s="27">
        <v>45937</v>
      </c>
      <c r="L1667" s="25">
        <v>11843346</v>
      </c>
      <c r="M1667" s="25">
        <v>1</v>
      </c>
      <c r="N1667" s="28" t="s">
        <v>18</v>
      </c>
      <c r="O1667" s="29"/>
      <c r="P1667" s="29">
        <v>11843346</v>
      </c>
      <c r="Q1667" s="30"/>
      <c r="R1667" s="30"/>
      <c r="S1667" s="30"/>
      <c r="T1667" s="30"/>
      <c r="U1667" s="30"/>
      <c r="V1667" s="45"/>
      <c r="W1667" s="32"/>
      <c r="X1667" s="46"/>
    </row>
    <row r="1668" spans="1:24" s="33" customFormat="1" ht="15" customHeight="1" x14ac:dyDescent="0.2">
      <c r="A1668" s="23" t="s">
        <v>22</v>
      </c>
      <c r="B1668" s="23">
        <v>800014918</v>
      </c>
      <c r="C1668" s="24" t="s">
        <v>23</v>
      </c>
      <c r="D1668" s="23" t="s">
        <v>28</v>
      </c>
      <c r="E1668" s="23">
        <v>605361</v>
      </c>
      <c r="F1668" s="23" t="s">
        <v>256</v>
      </c>
      <c r="G1668" s="23">
        <f t="shared" si="26"/>
        <v>2025</v>
      </c>
      <c r="H1668" s="25">
        <v>15406035</v>
      </c>
      <c r="I1668" s="26" t="s">
        <v>25</v>
      </c>
      <c r="J1668" s="27">
        <v>45941</v>
      </c>
      <c r="K1668" s="27">
        <v>45967</v>
      </c>
      <c r="L1668" s="25">
        <v>1245000</v>
      </c>
      <c r="M1668" s="25">
        <v>1</v>
      </c>
      <c r="N1668" s="28" t="s">
        <v>18</v>
      </c>
      <c r="O1668" s="29"/>
      <c r="P1668" s="29">
        <v>1245000</v>
      </c>
      <c r="Q1668" s="30"/>
      <c r="R1668" s="30"/>
      <c r="S1668" s="30"/>
      <c r="T1668" s="30"/>
      <c r="U1668" s="30"/>
      <c r="V1668" s="45"/>
      <c r="W1668" s="32"/>
      <c r="X1668" s="46"/>
    </row>
    <row r="1669" spans="1:24" s="33" customFormat="1" ht="15" customHeight="1" x14ac:dyDescent="0.2">
      <c r="A1669" s="23" t="s">
        <v>22</v>
      </c>
      <c r="B1669" s="23">
        <v>800014918</v>
      </c>
      <c r="C1669" s="24" t="s">
        <v>23</v>
      </c>
      <c r="D1669" s="23" t="s">
        <v>28</v>
      </c>
      <c r="E1669" s="23">
        <v>605374</v>
      </c>
      <c r="F1669" s="23" t="s">
        <v>469</v>
      </c>
      <c r="G1669" s="23">
        <f t="shared" si="26"/>
        <v>2025</v>
      </c>
      <c r="H1669" s="25">
        <v>644924</v>
      </c>
      <c r="I1669" s="26" t="s">
        <v>25</v>
      </c>
      <c r="J1669" s="27">
        <v>45941</v>
      </c>
      <c r="K1669" s="27">
        <v>45967</v>
      </c>
      <c r="L1669" s="25">
        <v>644924</v>
      </c>
      <c r="M1669" s="25">
        <v>1</v>
      </c>
      <c r="N1669" s="28" t="s">
        <v>18</v>
      </c>
      <c r="O1669" s="29"/>
      <c r="P1669" s="29">
        <v>644924</v>
      </c>
      <c r="Q1669" s="30"/>
      <c r="R1669" s="30"/>
      <c r="S1669" s="30"/>
      <c r="T1669" s="30"/>
      <c r="U1669" s="30"/>
      <c r="V1669" s="45"/>
      <c r="W1669" s="32"/>
      <c r="X1669" s="46"/>
    </row>
    <row r="1670" spans="1:24" s="33" customFormat="1" ht="15" customHeight="1" x14ac:dyDescent="0.2">
      <c r="A1670" s="23" t="s">
        <v>22</v>
      </c>
      <c r="B1670" s="23">
        <v>800014918</v>
      </c>
      <c r="C1670" s="24" t="s">
        <v>23</v>
      </c>
      <c r="D1670" s="23" t="s">
        <v>28</v>
      </c>
      <c r="E1670" s="23">
        <v>605430</v>
      </c>
      <c r="F1670" s="23" t="s">
        <v>259</v>
      </c>
      <c r="G1670" s="23">
        <f t="shared" si="26"/>
        <v>2025</v>
      </c>
      <c r="H1670" s="25">
        <v>8452036</v>
      </c>
      <c r="I1670" s="26" t="s">
        <v>25</v>
      </c>
      <c r="J1670" s="27">
        <v>45941</v>
      </c>
      <c r="K1670" s="27">
        <v>45967</v>
      </c>
      <c r="L1670" s="25">
        <v>8452036</v>
      </c>
      <c r="M1670" s="25">
        <v>1</v>
      </c>
      <c r="N1670" s="28" t="s">
        <v>18</v>
      </c>
      <c r="O1670" s="29"/>
      <c r="P1670" s="29">
        <v>8452036</v>
      </c>
      <c r="Q1670" s="30"/>
      <c r="R1670" s="30"/>
      <c r="S1670" s="30"/>
      <c r="T1670" s="30"/>
      <c r="U1670" s="30"/>
      <c r="V1670" s="45"/>
      <c r="W1670" s="32"/>
      <c r="X1670" s="46"/>
    </row>
    <row r="1671" spans="1:24" s="33" customFormat="1" ht="15" customHeight="1" x14ac:dyDescent="0.2">
      <c r="A1671" s="23" t="s">
        <v>22</v>
      </c>
      <c r="B1671" s="23">
        <v>800014918</v>
      </c>
      <c r="C1671" s="24" t="s">
        <v>23</v>
      </c>
      <c r="D1671" s="23" t="s">
        <v>28</v>
      </c>
      <c r="E1671" s="23">
        <v>605432</v>
      </c>
      <c r="F1671" s="23" t="s">
        <v>575</v>
      </c>
      <c r="G1671" s="23">
        <f t="shared" si="26"/>
        <v>2025</v>
      </c>
      <c r="H1671" s="25">
        <v>6826076</v>
      </c>
      <c r="I1671" s="26" t="s">
        <v>27</v>
      </c>
      <c r="J1671" s="27">
        <v>45941</v>
      </c>
      <c r="K1671" s="27">
        <v>45961</v>
      </c>
      <c r="L1671" s="25">
        <v>6143468.4000000004</v>
      </c>
      <c r="M1671" s="25">
        <v>2</v>
      </c>
      <c r="N1671" s="28" t="s">
        <v>18</v>
      </c>
      <c r="O1671" s="29"/>
      <c r="P1671" s="29">
        <v>6143468.4000000004</v>
      </c>
      <c r="Q1671" s="30"/>
      <c r="R1671" s="30"/>
      <c r="S1671" s="30"/>
      <c r="T1671" s="30"/>
      <c r="U1671" s="30"/>
      <c r="V1671" s="45"/>
      <c r="W1671" s="32"/>
      <c r="X1671" s="46"/>
    </row>
    <row r="1672" spans="1:24" s="33" customFormat="1" ht="15" customHeight="1" x14ac:dyDescent="0.2">
      <c r="A1672" s="23" t="s">
        <v>22</v>
      </c>
      <c r="B1672" s="23">
        <v>800014918</v>
      </c>
      <c r="C1672" s="24" t="s">
        <v>23</v>
      </c>
      <c r="D1672" s="23" t="s">
        <v>28</v>
      </c>
      <c r="E1672" s="23">
        <v>598105</v>
      </c>
      <c r="F1672" s="23" t="s">
        <v>303</v>
      </c>
      <c r="G1672" s="23">
        <f t="shared" si="26"/>
        <v>2025</v>
      </c>
      <c r="H1672" s="25">
        <v>13305216</v>
      </c>
      <c r="I1672" s="26" t="s">
        <v>25</v>
      </c>
      <c r="J1672" s="27">
        <v>45918</v>
      </c>
      <c r="K1672" s="27">
        <v>45937</v>
      </c>
      <c r="L1672" s="25">
        <v>11974694</v>
      </c>
      <c r="M1672" s="25">
        <v>1</v>
      </c>
      <c r="N1672" s="28" t="s">
        <v>18</v>
      </c>
      <c r="O1672" s="29"/>
      <c r="P1672" s="29">
        <v>11974694</v>
      </c>
      <c r="Q1672" s="30"/>
      <c r="R1672" s="30"/>
      <c r="S1672" s="30"/>
      <c r="T1672" s="30"/>
      <c r="U1672" s="30"/>
      <c r="V1672" s="45"/>
      <c r="W1672" s="32"/>
      <c r="X1672" s="46"/>
    </row>
    <row r="1673" spans="1:24" s="33" customFormat="1" ht="15" customHeight="1" x14ac:dyDescent="0.2">
      <c r="A1673" s="23" t="s">
        <v>22</v>
      </c>
      <c r="B1673" s="23">
        <v>800014918</v>
      </c>
      <c r="C1673" s="24" t="s">
        <v>23</v>
      </c>
      <c r="D1673" s="23" t="s">
        <v>28</v>
      </c>
      <c r="E1673" s="23">
        <v>605748</v>
      </c>
      <c r="F1673" s="23" t="s">
        <v>260</v>
      </c>
      <c r="G1673" s="23">
        <f t="shared" si="26"/>
        <v>2025</v>
      </c>
      <c r="H1673" s="25">
        <v>13628647</v>
      </c>
      <c r="I1673" s="26" t="s">
        <v>25</v>
      </c>
      <c r="J1673" s="27">
        <v>45944</v>
      </c>
      <c r="K1673" s="27">
        <v>45967</v>
      </c>
      <c r="L1673" s="25">
        <v>12265782.300000001</v>
      </c>
      <c r="M1673" s="25">
        <v>1</v>
      </c>
      <c r="N1673" s="28" t="s">
        <v>18</v>
      </c>
      <c r="O1673" s="29"/>
      <c r="P1673" s="29">
        <v>12265782.300000001</v>
      </c>
      <c r="Q1673" s="30"/>
      <c r="R1673" s="30"/>
      <c r="S1673" s="30"/>
      <c r="T1673" s="30"/>
      <c r="U1673" s="30"/>
      <c r="V1673" s="45"/>
      <c r="W1673" s="32"/>
      <c r="X1673" s="46"/>
    </row>
    <row r="1674" spans="1:24" s="33" customFormat="1" ht="15" customHeight="1" x14ac:dyDescent="0.2">
      <c r="A1674" s="23" t="s">
        <v>22</v>
      </c>
      <c r="B1674" s="23">
        <v>800014918</v>
      </c>
      <c r="C1674" s="24" t="s">
        <v>23</v>
      </c>
      <c r="D1674" s="23" t="s">
        <v>28</v>
      </c>
      <c r="E1674" s="23">
        <v>605806</v>
      </c>
      <c r="F1674" s="23" t="s">
        <v>467</v>
      </c>
      <c r="G1674" s="23">
        <f t="shared" si="26"/>
        <v>2025</v>
      </c>
      <c r="H1674" s="25">
        <v>917800</v>
      </c>
      <c r="I1674" s="26" t="s">
        <v>25</v>
      </c>
      <c r="J1674" s="27">
        <v>45944</v>
      </c>
      <c r="K1674" s="27">
        <v>45967</v>
      </c>
      <c r="L1674" s="25">
        <v>917800</v>
      </c>
      <c r="M1674" s="25">
        <v>1</v>
      </c>
      <c r="N1674" s="28" t="s">
        <v>18</v>
      </c>
      <c r="O1674" s="29"/>
      <c r="P1674" s="29">
        <v>917800</v>
      </c>
      <c r="Q1674" s="30"/>
      <c r="R1674" s="30"/>
      <c r="S1674" s="30"/>
      <c r="T1674" s="30"/>
      <c r="U1674" s="30"/>
      <c r="V1674" s="45"/>
      <c r="W1674" s="32"/>
      <c r="X1674" s="46"/>
    </row>
    <row r="1675" spans="1:24" s="33" customFormat="1" ht="15" customHeight="1" x14ac:dyDescent="0.2">
      <c r="A1675" s="23" t="s">
        <v>22</v>
      </c>
      <c r="B1675" s="23">
        <v>800014918</v>
      </c>
      <c r="C1675" s="24" t="s">
        <v>23</v>
      </c>
      <c r="D1675" s="23" t="s">
        <v>28</v>
      </c>
      <c r="E1675" s="23">
        <v>606017</v>
      </c>
      <c r="F1675" s="23" t="s">
        <v>263</v>
      </c>
      <c r="G1675" s="23">
        <f t="shared" ref="G1675:G1738" si="27">+YEAR(K1675)</f>
        <v>2025</v>
      </c>
      <c r="H1675" s="25">
        <v>8267051</v>
      </c>
      <c r="I1675" s="26" t="s">
        <v>25</v>
      </c>
      <c r="J1675" s="27">
        <v>45945</v>
      </c>
      <c r="K1675" s="27">
        <v>45967</v>
      </c>
      <c r="L1675" s="25">
        <v>8267051</v>
      </c>
      <c r="M1675" s="25">
        <v>1</v>
      </c>
      <c r="N1675" s="28" t="s">
        <v>18</v>
      </c>
      <c r="O1675" s="29"/>
      <c r="P1675" s="29">
        <v>8267051</v>
      </c>
      <c r="Q1675" s="30"/>
      <c r="R1675" s="30"/>
      <c r="S1675" s="30"/>
      <c r="T1675" s="30"/>
      <c r="U1675" s="30"/>
      <c r="V1675" s="45"/>
      <c r="W1675" s="32"/>
      <c r="X1675" s="46"/>
    </row>
    <row r="1676" spans="1:24" s="33" customFormat="1" ht="15" customHeight="1" x14ac:dyDescent="0.2">
      <c r="A1676" s="23" t="s">
        <v>22</v>
      </c>
      <c r="B1676" s="23">
        <v>800014918</v>
      </c>
      <c r="C1676" s="24" t="s">
        <v>23</v>
      </c>
      <c r="D1676" s="23" t="s">
        <v>28</v>
      </c>
      <c r="E1676" s="23">
        <v>604403</v>
      </c>
      <c r="F1676" s="23" t="s">
        <v>473</v>
      </c>
      <c r="G1676" s="23">
        <f t="shared" si="27"/>
        <v>2025</v>
      </c>
      <c r="H1676" s="25">
        <v>15790853</v>
      </c>
      <c r="I1676" s="26" t="s">
        <v>25</v>
      </c>
      <c r="J1676" s="27">
        <v>45938</v>
      </c>
      <c r="K1676" s="27">
        <v>45967</v>
      </c>
      <c r="L1676" s="25">
        <v>12316865.34</v>
      </c>
      <c r="M1676" s="25">
        <v>1</v>
      </c>
      <c r="N1676" s="28" t="s">
        <v>18</v>
      </c>
      <c r="O1676" s="29"/>
      <c r="P1676" s="29">
        <v>12316865.34</v>
      </c>
      <c r="Q1676" s="30"/>
      <c r="R1676" s="30"/>
      <c r="S1676" s="30"/>
      <c r="T1676" s="30"/>
      <c r="U1676" s="30"/>
      <c r="V1676" s="45"/>
      <c r="W1676" s="32"/>
      <c r="X1676" s="46"/>
    </row>
    <row r="1677" spans="1:24" s="33" customFormat="1" ht="15" customHeight="1" x14ac:dyDescent="0.2">
      <c r="A1677" s="23" t="s">
        <v>22</v>
      </c>
      <c r="B1677" s="23">
        <v>800014918</v>
      </c>
      <c r="C1677" s="24" t="s">
        <v>23</v>
      </c>
      <c r="D1677" s="23" t="s">
        <v>28</v>
      </c>
      <c r="E1677" s="23">
        <v>601015</v>
      </c>
      <c r="F1677" s="23" t="s">
        <v>391</v>
      </c>
      <c r="G1677" s="23">
        <f t="shared" si="27"/>
        <v>2025</v>
      </c>
      <c r="H1677" s="25">
        <v>16823174</v>
      </c>
      <c r="I1677" s="26" t="s">
        <v>25</v>
      </c>
      <c r="J1677" s="27">
        <v>45926</v>
      </c>
      <c r="K1677" s="27">
        <v>45939</v>
      </c>
      <c r="L1677" s="25">
        <v>13122075.720000001</v>
      </c>
      <c r="M1677" s="25">
        <v>1</v>
      </c>
      <c r="N1677" s="28" t="s">
        <v>18</v>
      </c>
      <c r="O1677" s="29"/>
      <c r="P1677" s="29">
        <v>13122075.720000001</v>
      </c>
      <c r="Q1677" s="30"/>
      <c r="R1677" s="30"/>
      <c r="S1677" s="30"/>
      <c r="T1677" s="30"/>
      <c r="U1677" s="30"/>
      <c r="V1677" s="45"/>
      <c r="W1677" s="32"/>
      <c r="X1677" s="46"/>
    </row>
    <row r="1678" spans="1:24" s="33" customFormat="1" ht="15" customHeight="1" x14ac:dyDescent="0.2">
      <c r="A1678" s="23" t="s">
        <v>22</v>
      </c>
      <c r="B1678" s="23">
        <v>800014918</v>
      </c>
      <c r="C1678" s="24" t="s">
        <v>23</v>
      </c>
      <c r="D1678" s="23" t="s">
        <v>28</v>
      </c>
      <c r="E1678" s="23">
        <v>606010</v>
      </c>
      <c r="F1678" s="23" t="s">
        <v>630</v>
      </c>
      <c r="G1678" s="23">
        <f t="shared" si="27"/>
        <v>2025</v>
      </c>
      <c r="H1678" s="25">
        <v>3523237</v>
      </c>
      <c r="I1678" s="26" t="s">
        <v>27</v>
      </c>
      <c r="J1678" s="27">
        <v>45945</v>
      </c>
      <c r="K1678" s="27">
        <v>45961</v>
      </c>
      <c r="L1678" s="25">
        <v>3523237</v>
      </c>
      <c r="M1678" s="25">
        <v>2</v>
      </c>
      <c r="N1678" s="28" t="s">
        <v>18</v>
      </c>
      <c r="O1678" s="29"/>
      <c r="P1678" s="29">
        <v>3523237</v>
      </c>
      <c r="Q1678" s="30"/>
      <c r="R1678" s="30"/>
      <c r="S1678" s="30"/>
      <c r="T1678" s="30"/>
      <c r="U1678" s="30"/>
      <c r="V1678" s="45"/>
      <c r="W1678" s="32"/>
      <c r="X1678" s="46"/>
    </row>
    <row r="1679" spans="1:24" s="33" customFormat="1" ht="15" customHeight="1" x14ac:dyDescent="0.2">
      <c r="A1679" s="23" t="s">
        <v>22</v>
      </c>
      <c r="B1679" s="23">
        <v>800014918</v>
      </c>
      <c r="C1679" s="24" t="s">
        <v>23</v>
      </c>
      <c r="D1679" s="23" t="s">
        <v>28</v>
      </c>
      <c r="E1679" s="23">
        <v>606366</v>
      </c>
      <c r="F1679" s="23" t="s">
        <v>266</v>
      </c>
      <c r="G1679" s="23">
        <f t="shared" si="27"/>
        <v>2025</v>
      </c>
      <c r="H1679" s="25">
        <v>24857979</v>
      </c>
      <c r="I1679" s="26" t="s">
        <v>25</v>
      </c>
      <c r="J1679" s="27">
        <v>45946</v>
      </c>
      <c r="K1679" s="27">
        <v>45967</v>
      </c>
      <c r="L1679" s="25">
        <v>2669400</v>
      </c>
      <c r="M1679" s="25">
        <v>1</v>
      </c>
      <c r="N1679" s="28" t="s">
        <v>18</v>
      </c>
      <c r="O1679" s="29"/>
      <c r="P1679" s="29">
        <v>2669400</v>
      </c>
      <c r="Q1679" s="30"/>
      <c r="R1679" s="30"/>
      <c r="S1679" s="30"/>
      <c r="T1679" s="30"/>
      <c r="U1679" s="30"/>
      <c r="V1679" s="45"/>
      <c r="W1679" s="32"/>
      <c r="X1679" s="46"/>
    </row>
    <row r="1680" spans="1:24" s="33" customFormat="1" ht="15" customHeight="1" x14ac:dyDescent="0.2">
      <c r="A1680" s="23" t="s">
        <v>22</v>
      </c>
      <c r="B1680" s="23">
        <v>800014918</v>
      </c>
      <c r="C1680" s="24" t="s">
        <v>23</v>
      </c>
      <c r="D1680" s="23" t="s">
        <v>28</v>
      </c>
      <c r="E1680" s="23">
        <v>602188</v>
      </c>
      <c r="F1680" s="23" t="s">
        <v>372</v>
      </c>
      <c r="G1680" s="23">
        <f t="shared" si="27"/>
        <v>2025</v>
      </c>
      <c r="H1680" s="25">
        <v>17125558</v>
      </c>
      <c r="I1680" s="26" t="s">
        <v>25</v>
      </c>
      <c r="J1680" s="27">
        <v>45930</v>
      </c>
      <c r="K1680" s="27">
        <v>45939</v>
      </c>
      <c r="L1680" s="25">
        <v>13357935.24</v>
      </c>
      <c r="M1680" s="25">
        <v>1</v>
      </c>
      <c r="N1680" s="28" t="s">
        <v>18</v>
      </c>
      <c r="O1680" s="29"/>
      <c r="P1680" s="29">
        <v>13357935.24</v>
      </c>
      <c r="Q1680" s="30"/>
      <c r="R1680" s="30"/>
      <c r="S1680" s="30"/>
      <c r="T1680" s="30"/>
      <c r="U1680" s="30"/>
      <c r="V1680" s="45"/>
      <c r="W1680" s="32"/>
      <c r="X1680" s="46"/>
    </row>
    <row r="1681" spans="1:24" s="33" customFormat="1" ht="15" customHeight="1" x14ac:dyDescent="0.2">
      <c r="A1681" s="23" t="s">
        <v>22</v>
      </c>
      <c r="B1681" s="23">
        <v>800014918</v>
      </c>
      <c r="C1681" s="24" t="s">
        <v>23</v>
      </c>
      <c r="D1681" s="23" t="s">
        <v>28</v>
      </c>
      <c r="E1681" s="23">
        <v>606608</v>
      </c>
      <c r="F1681" s="23" t="s">
        <v>269</v>
      </c>
      <c r="G1681" s="23">
        <f t="shared" si="27"/>
        <v>2025</v>
      </c>
      <c r="H1681" s="25">
        <v>15770912</v>
      </c>
      <c r="I1681" s="26" t="s">
        <v>25</v>
      </c>
      <c r="J1681" s="27">
        <v>45946</v>
      </c>
      <c r="K1681" s="27">
        <v>45967</v>
      </c>
      <c r="L1681" s="25">
        <v>13891065</v>
      </c>
      <c r="M1681" s="25">
        <v>1</v>
      </c>
      <c r="N1681" s="28" t="s">
        <v>18</v>
      </c>
      <c r="O1681" s="29"/>
      <c r="P1681" s="29">
        <v>13891065</v>
      </c>
      <c r="Q1681" s="30"/>
      <c r="R1681" s="30"/>
      <c r="S1681" s="30"/>
      <c r="T1681" s="30"/>
      <c r="U1681" s="30"/>
      <c r="V1681" s="45"/>
      <c r="W1681" s="32"/>
      <c r="X1681" s="46"/>
    </row>
    <row r="1682" spans="1:24" s="33" customFormat="1" ht="15" customHeight="1" x14ac:dyDescent="0.2">
      <c r="A1682" s="23" t="s">
        <v>22</v>
      </c>
      <c r="B1682" s="23">
        <v>800014918</v>
      </c>
      <c r="C1682" s="24" t="s">
        <v>23</v>
      </c>
      <c r="D1682" s="23" t="s">
        <v>28</v>
      </c>
      <c r="E1682" s="23">
        <v>609575</v>
      </c>
      <c r="F1682" s="23" t="s">
        <v>461</v>
      </c>
      <c r="G1682" s="23">
        <f t="shared" si="27"/>
        <v>2025</v>
      </c>
      <c r="H1682" s="25">
        <v>17376119</v>
      </c>
      <c r="I1682" s="26" t="s">
        <v>25</v>
      </c>
      <c r="J1682" s="27">
        <v>45955</v>
      </c>
      <c r="K1682" s="27">
        <v>45969</v>
      </c>
      <c r="L1682" s="25">
        <v>13553372.82</v>
      </c>
      <c r="M1682" s="25">
        <v>1</v>
      </c>
      <c r="N1682" s="28" t="s">
        <v>18</v>
      </c>
      <c r="O1682" s="29"/>
      <c r="P1682" s="29">
        <v>13553372.82</v>
      </c>
      <c r="Q1682" s="30"/>
      <c r="R1682" s="30"/>
      <c r="S1682" s="30"/>
      <c r="T1682" s="30"/>
      <c r="U1682" s="30"/>
      <c r="V1682" s="45"/>
      <c r="W1682" s="32"/>
      <c r="X1682" s="46"/>
    </row>
    <row r="1683" spans="1:24" s="33" customFormat="1" ht="15" customHeight="1" x14ac:dyDescent="0.2">
      <c r="A1683" s="23" t="s">
        <v>22</v>
      </c>
      <c r="B1683" s="23">
        <v>800014918</v>
      </c>
      <c r="C1683" s="24" t="s">
        <v>23</v>
      </c>
      <c r="D1683" s="23" t="s">
        <v>28</v>
      </c>
      <c r="E1683" s="23">
        <v>478610</v>
      </c>
      <c r="F1683" s="23" t="s">
        <v>361</v>
      </c>
      <c r="G1683" s="23">
        <f t="shared" si="27"/>
        <v>2024</v>
      </c>
      <c r="H1683" s="25">
        <v>17712885</v>
      </c>
      <c r="I1683" s="26" t="s">
        <v>25</v>
      </c>
      <c r="J1683" s="27">
        <v>45505</v>
      </c>
      <c r="K1683" s="27">
        <v>45513</v>
      </c>
      <c r="L1683" s="25">
        <v>13816050</v>
      </c>
      <c r="M1683" s="25">
        <v>1</v>
      </c>
      <c r="N1683" s="28" t="s">
        <v>18</v>
      </c>
      <c r="O1683" s="29"/>
      <c r="P1683" s="29">
        <v>13816050</v>
      </c>
      <c r="Q1683" s="30"/>
      <c r="R1683" s="30"/>
      <c r="S1683" s="30"/>
      <c r="T1683" s="30"/>
      <c r="U1683" s="30"/>
      <c r="V1683" s="45"/>
      <c r="W1683" s="32"/>
      <c r="X1683" s="46"/>
    </row>
    <row r="1684" spans="1:24" s="33" customFormat="1" ht="15" customHeight="1" x14ac:dyDescent="0.2">
      <c r="A1684" s="23" t="s">
        <v>22</v>
      </c>
      <c r="B1684" s="23">
        <v>800014918</v>
      </c>
      <c r="C1684" s="24" t="s">
        <v>23</v>
      </c>
      <c r="D1684" s="23" t="s">
        <v>28</v>
      </c>
      <c r="E1684" s="23">
        <v>606775</v>
      </c>
      <c r="F1684" s="23" t="s">
        <v>272</v>
      </c>
      <c r="G1684" s="23">
        <f t="shared" si="27"/>
        <v>2025</v>
      </c>
      <c r="H1684" s="25">
        <v>22744467</v>
      </c>
      <c r="I1684" s="26" t="s">
        <v>25</v>
      </c>
      <c r="J1684" s="27">
        <v>45947</v>
      </c>
      <c r="K1684" s="27">
        <v>45967</v>
      </c>
      <c r="L1684" s="25">
        <v>2316300</v>
      </c>
      <c r="M1684" s="25">
        <v>1</v>
      </c>
      <c r="N1684" s="28" t="s">
        <v>18</v>
      </c>
      <c r="O1684" s="29"/>
      <c r="P1684" s="29">
        <v>2316300</v>
      </c>
      <c r="Q1684" s="30"/>
      <c r="R1684" s="30"/>
      <c r="S1684" s="30"/>
      <c r="T1684" s="30"/>
      <c r="U1684" s="30"/>
      <c r="V1684" s="45"/>
      <c r="W1684" s="32"/>
      <c r="X1684" s="46"/>
    </row>
    <row r="1685" spans="1:24" s="33" customFormat="1" ht="15" customHeight="1" x14ac:dyDescent="0.2">
      <c r="A1685" s="23" t="s">
        <v>22</v>
      </c>
      <c r="B1685" s="23">
        <v>800014918</v>
      </c>
      <c r="C1685" s="24" t="s">
        <v>23</v>
      </c>
      <c r="D1685" s="23" t="s">
        <v>28</v>
      </c>
      <c r="E1685" s="23">
        <v>607345</v>
      </c>
      <c r="F1685" s="23" t="s">
        <v>273</v>
      </c>
      <c r="G1685" s="23">
        <f t="shared" si="27"/>
        <v>2025</v>
      </c>
      <c r="H1685" s="25">
        <v>11619937</v>
      </c>
      <c r="I1685" s="26" t="s">
        <v>25</v>
      </c>
      <c r="J1685" s="27">
        <v>45949</v>
      </c>
      <c r="K1685" s="27">
        <v>45967</v>
      </c>
      <c r="L1685" s="25">
        <v>1573755</v>
      </c>
      <c r="M1685" s="25">
        <v>1</v>
      </c>
      <c r="N1685" s="28" t="s">
        <v>18</v>
      </c>
      <c r="O1685" s="29"/>
      <c r="P1685" s="29">
        <v>1573755</v>
      </c>
      <c r="Q1685" s="30"/>
      <c r="R1685" s="30"/>
      <c r="S1685" s="30"/>
      <c r="T1685" s="30"/>
      <c r="U1685" s="30"/>
      <c r="V1685" s="45"/>
      <c r="W1685" s="32"/>
      <c r="X1685" s="46"/>
    </row>
    <row r="1686" spans="1:24" s="33" customFormat="1" ht="15" customHeight="1" x14ac:dyDescent="0.2">
      <c r="A1686" s="23" t="s">
        <v>22</v>
      </c>
      <c r="B1686" s="23">
        <v>800014918</v>
      </c>
      <c r="C1686" s="24" t="s">
        <v>23</v>
      </c>
      <c r="D1686" s="23" t="s">
        <v>28</v>
      </c>
      <c r="E1686" s="23">
        <v>607366</v>
      </c>
      <c r="F1686" s="23" t="s">
        <v>274</v>
      </c>
      <c r="G1686" s="23">
        <f t="shared" si="27"/>
        <v>2025</v>
      </c>
      <c r="H1686" s="25">
        <v>2589324</v>
      </c>
      <c r="I1686" s="26" t="s">
        <v>25</v>
      </c>
      <c r="J1686" s="27">
        <v>45949</v>
      </c>
      <c r="K1686" s="27">
        <v>45967</v>
      </c>
      <c r="L1686" s="25">
        <v>1233664</v>
      </c>
      <c r="M1686" s="25">
        <v>1</v>
      </c>
      <c r="N1686" s="28" t="s">
        <v>18</v>
      </c>
      <c r="O1686" s="29"/>
      <c r="P1686" s="29">
        <v>1233664</v>
      </c>
      <c r="Q1686" s="30"/>
      <c r="R1686" s="30"/>
      <c r="S1686" s="30"/>
      <c r="T1686" s="30"/>
      <c r="U1686" s="30"/>
      <c r="V1686" s="45"/>
      <c r="W1686" s="32"/>
      <c r="X1686" s="32"/>
    </row>
    <row r="1687" spans="1:24" s="33" customFormat="1" ht="15" customHeight="1" x14ac:dyDescent="0.2">
      <c r="A1687" s="23" t="s">
        <v>22</v>
      </c>
      <c r="B1687" s="23">
        <v>800014918</v>
      </c>
      <c r="C1687" s="24" t="s">
        <v>23</v>
      </c>
      <c r="D1687" s="23" t="s">
        <v>28</v>
      </c>
      <c r="E1687" s="23">
        <v>613514</v>
      </c>
      <c r="F1687" s="23" t="s">
        <v>320</v>
      </c>
      <c r="G1687" s="23">
        <f t="shared" si="27"/>
        <v>2025</v>
      </c>
      <c r="H1687" s="25">
        <v>25453588</v>
      </c>
      <c r="I1687" s="26" t="s">
        <v>25</v>
      </c>
      <c r="J1687" s="27">
        <v>45970</v>
      </c>
      <c r="K1687" s="27">
        <v>45994</v>
      </c>
      <c r="L1687" s="25">
        <v>13884051.48</v>
      </c>
      <c r="M1687" s="25">
        <v>1</v>
      </c>
      <c r="N1687" s="28" t="s">
        <v>18</v>
      </c>
      <c r="O1687" s="29"/>
      <c r="P1687" s="29">
        <v>13884051.48</v>
      </c>
      <c r="Q1687" s="30"/>
      <c r="R1687" s="30"/>
      <c r="S1687" s="30"/>
      <c r="T1687" s="30"/>
      <c r="U1687" s="30"/>
      <c r="V1687" s="45"/>
      <c r="W1687" s="32"/>
      <c r="X1687" s="32"/>
    </row>
    <row r="1688" spans="1:24" s="33" customFormat="1" ht="15" customHeight="1" x14ac:dyDescent="0.2">
      <c r="A1688" s="23" t="s">
        <v>22</v>
      </c>
      <c r="B1688" s="23">
        <v>800014918</v>
      </c>
      <c r="C1688" s="24" t="s">
        <v>23</v>
      </c>
      <c r="D1688" s="23" t="s">
        <v>28</v>
      </c>
      <c r="E1688" s="23">
        <v>607593</v>
      </c>
      <c r="F1688" s="23" t="s">
        <v>275</v>
      </c>
      <c r="G1688" s="23">
        <f t="shared" si="27"/>
        <v>2025</v>
      </c>
      <c r="H1688" s="25">
        <v>10535327</v>
      </c>
      <c r="I1688" s="26" t="s">
        <v>25</v>
      </c>
      <c r="J1688" s="27">
        <v>45950</v>
      </c>
      <c r="K1688" s="27">
        <v>45967</v>
      </c>
      <c r="L1688" s="25">
        <v>9951232</v>
      </c>
      <c r="M1688" s="25">
        <v>1</v>
      </c>
      <c r="N1688" s="28" t="s">
        <v>18</v>
      </c>
      <c r="O1688" s="29"/>
      <c r="P1688" s="29">
        <v>9951232</v>
      </c>
      <c r="Q1688" s="30"/>
      <c r="R1688" s="30"/>
      <c r="S1688" s="30"/>
      <c r="T1688" s="30"/>
      <c r="U1688" s="30"/>
      <c r="V1688" s="45"/>
      <c r="W1688" s="32"/>
      <c r="X1688" s="46"/>
    </row>
    <row r="1689" spans="1:24" s="33" customFormat="1" ht="15" customHeight="1" x14ac:dyDescent="0.2">
      <c r="A1689" s="23" t="s">
        <v>22</v>
      </c>
      <c r="B1689" s="23">
        <v>800014918</v>
      </c>
      <c r="C1689" s="24" t="s">
        <v>23</v>
      </c>
      <c r="D1689" s="23" t="s">
        <v>28</v>
      </c>
      <c r="E1689" s="23">
        <v>599767</v>
      </c>
      <c r="F1689" s="23" t="s">
        <v>420</v>
      </c>
      <c r="G1689" s="23">
        <f t="shared" si="27"/>
        <v>2025</v>
      </c>
      <c r="H1689" s="25">
        <v>17895138</v>
      </c>
      <c r="I1689" s="26" t="s">
        <v>25</v>
      </c>
      <c r="J1689" s="27">
        <v>45923</v>
      </c>
      <c r="K1689" s="27">
        <v>45939</v>
      </c>
      <c r="L1689" s="25">
        <v>13958208</v>
      </c>
      <c r="M1689" s="25">
        <v>1</v>
      </c>
      <c r="N1689" s="28" t="s">
        <v>18</v>
      </c>
      <c r="O1689" s="29"/>
      <c r="P1689" s="29">
        <v>13958208</v>
      </c>
      <c r="Q1689" s="30"/>
      <c r="R1689" s="30"/>
      <c r="S1689" s="30"/>
      <c r="T1689" s="30"/>
      <c r="U1689" s="30"/>
      <c r="V1689" s="45"/>
      <c r="W1689" s="32"/>
      <c r="X1689" s="46"/>
    </row>
    <row r="1690" spans="1:24" s="33" customFormat="1" ht="15" customHeight="1" x14ac:dyDescent="0.2">
      <c r="A1690" s="23" t="s">
        <v>22</v>
      </c>
      <c r="B1690" s="23">
        <v>800014918</v>
      </c>
      <c r="C1690" s="24" t="s">
        <v>23</v>
      </c>
      <c r="D1690" s="23" t="s">
        <v>28</v>
      </c>
      <c r="E1690" s="23">
        <v>607662</v>
      </c>
      <c r="F1690" s="23" t="s">
        <v>278</v>
      </c>
      <c r="G1690" s="23">
        <f t="shared" si="27"/>
        <v>2025</v>
      </c>
      <c r="H1690" s="25">
        <v>10870390</v>
      </c>
      <c r="I1690" s="26" t="s">
        <v>25</v>
      </c>
      <c r="J1690" s="27">
        <v>45950</v>
      </c>
      <c r="K1690" s="27">
        <v>45967</v>
      </c>
      <c r="L1690" s="25">
        <v>10870390</v>
      </c>
      <c r="M1690" s="25">
        <v>1</v>
      </c>
      <c r="N1690" s="28" t="s">
        <v>18</v>
      </c>
      <c r="O1690" s="29"/>
      <c r="P1690" s="29">
        <v>10870390</v>
      </c>
      <c r="Q1690" s="30"/>
      <c r="R1690" s="30"/>
      <c r="S1690" s="30"/>
      <c r="T1690" s="30"/>
      <c r="U1690" s="30"/>
      <c r="V1690" s="45"/>
      <c r="W1690" s="32"/>
      <c r="X1690" s="46"/>
    </row>
    <row r="1691" spans="1:24" s="33" customFormat="1" ht="15" customHeight="1" x14ac:dyDescent="0.2">
      <c r="A1691" s="23" t="s">
        <v>22</v>
      </c>
      <c r="B1691" s="23">
        <v>800014918</v>
      </c>
      <c r="C1691" s="24" t="s">
        <v>23</v>
      </c>
      <c r="D1691" s="23" t="s">
        <v>28</v>
      </c>
      <c r="E1691" s="23">
        <v>607742</v>
      </c>
      <c r="F1691" s="23" t="s">
        <v>279</v>
      </c>
      <c r="G1691" s="23">
        <f t="shared" si="27"/>
        <v>2025</v>
      </c>
      <c r="H1691" s="25">
        <v>13154623</v>
      </c>
      <c r="I1691" s="26" t="s">
        <v>25</v>
      </c>
      <c r="J1691" s="27">
        <v>45951</v>
      </c>
      <c r="K1691" s="27">
        <v>45967</v>
      </c>
      <c r="L1691" s="25">
        <v>1334700</v>
      </c>
      <c r="M1691" s="25">
        <v>1</v>
      </c>
      <c r="N1691" s="28" t="s">
        <v>18</v>
      </c>
      <c r="O1691" s="29"/>
      <c r="P1691" s="29">
        <v>1334700</v>
      </c>
      <c r="Q1691" s="30"/>
      <c r="R1691" s="30"/>
      <c r="S1691" s="30"/>
      <c r="T1691" s="30"/>
      <c r="U1691" s="30"/>
      <c r="V1691" s="45"/>
      <c r="W1691" s="32"/>
      <c r="X1691" s="46"/>
    </row>
    <row r="1692" spans="1:24" s="33" customFormat="1" ht="15" customHeight="1" x14ac:dyDescent="0.2">
      <c r="A1692" s="23" t="s">
        <v>22</v>
      </c>
      <c r="B1692" s="23">
        <v>800014918</v>
      </c>
      <c r="C1692" s="24" t="s">
        <v>23</v>
      </c>
      <c r="D1692" s="23" t="s">
        <v>28</v>
      </c>
      <c r="E1692" s="23">
        <v>611250</v>
      </c>
      <c r="F1692" s="23" t="s">
        <v>453</v>
      </c>
      <c r="G1692" s="23">
        <f t="shared" si="27"/>
        <v>2025</v>
      </c>
      <c r="H1692" s="25">
        <v>17985388</v>
      </c>
      <c r="I1692" s="26" t="s">
        <v>25</v>
      </c>
      <c r="J1692" s="27">
        <v>45961</v>
      </c>
      <c r="K1692" s="27">
        <v>45969</v>
      </c>
      <c r="L1692" s="25">
        <v>14028602.640000001</v>
      </c>
      <c r="M1692" s="25">
        <v>1</v>
      </c>
      <c r="N1692" s="28" t="s">
        <v>18</v>
      </c>
      <c r="O1692" s="29"/>
      <c r="P1692" s="29">
        <v>14028602.640000001</v>
      </c>
      <c r="Q1692" s="30"/>
      <c r="R1692" s="30"/>
      <c r="S1692" s="30"/>
      <c r="T1692" s="30"/>
      <c r="U1692" s="30"/>
      <c r="V1692" s="45"/>
      <c r="W1692" s="32"/>
      <c r="X1692" s="46"/>
    </row>
    <row r="1693" spans="1:24" s="33" customFormat="1" ht="15" customHeight="1" x14ac:dyDescent="0.2">
      <c r="A1693" s="23" t="s">
        <v>22</v>
      </c>
      <c r="B1693" s="23">
        <v>800014918</v>
      </c>
      <c r="C1693" s="24" t="s">
        <v>23</v>
      </c>
      <c r="D1693" s="23" t="s">
        <v>28</v>
      </c>
      <c r="E1693" s="23">
        <v>595437</v>
      </c>
      <c r="F1693" s="23" t="s">
        <v>44</v>
      </c>
      <c r="G1693" s="23">
        <f t="shared" si="27"/>
        <v>2025</v>
      </c>
      <c r="H1693" s="25">
        <v>19544468</v>
      </c>
      <c r="I1693" s="26" t="s">
        <v>25</v>
      </c>
      <c r="J1693" s="27">
        <v>45909</v>
      </c>
      <c r="K1693" s="27">
        <v>45937</v>
      </c>
      <c r="L1693" s="25">
        <v>15244685</v>
      </c>
      <c r="M1693" s="25">
        <v>1</v>
      </c>
      <c r="N1693" s="28" t="s">
        <v>18</v>
      </c>
      <c r="O1693" s="29"/>
      <c r="P1693" s="29">
        <v>15244685</v>
      </c>
      <c r="Q1693" s="30"/>
      <c r="R1693" s="30"/>
      <c r="S1693" s="30"/>
      <c r="T1693" s="30"/>
      <c r="U1693" s="30"/>
      <c r="V1693" s="45"/>
      <c r="W1693" s="32"/>
      <c r="X1693" s="46"/>
    </row>
    <row r="1694" spans="1:24" s="33" customFormat="1" ht="15" customHeight="1" x14ac:dyDescent="0.2">
      <c r="A1694" s="23" t="s">
        <v>22</v>
      </c>
      <c r="B1694" s="23">
        <v>800014918</v>
      </c>
      <c r="C1694" s="24" t="s">
        <v>23</v>
      </c>
      <c r="D1694" s="23" t="s">
        <v>28</v>
      </c>
      <c r="E1694" s="23">
        <v>608068</v>
      </c>
      <c r="F1694" s="23" t="s">
        <v>282</v>
      </c>
      <c r="G1694" s="23">
        <f t="shared" si="27"/>
        <v>2025</v>
      </c>
      <c r="H1694" s="25">
        <v>11687007</v>
      </c>
      <c r="I1694" s="26" t="s">
        <v>25</v>
      </c>
      <c r="J1694" s="27">
        <v>45951</v>
      </c>
      <c r="K1694" s="27">
        <v>45967</v>
      </c>
      <c r="L1694" s="25">
        <v>4695408</v>
      </c>
      <c r="M1694" s="25">
        <v>1</v>
      </c>
      <c r="N1694" s="28" t="s">
        <v>18</v>
      </c>
      <c r="O1694" s="29"/>
      <c r="P1694" s="29">
        <v>4695408</v>
      </c>
      <c r="Q1694" s="30"/>
      <c r="R1694" s="30"/>
      <c r="S1694" s="30"/>
      <c r="T1694" s="30"/>
      <c r="U1694" s="30"/>
      <c r="V1694" s="45"/>
      <c r="W1694" s="32"/>
      <c r="X1694" s="32"/>
    </row>
    <row r="1695" spans="1:24" s="33" customFormat="1" ht="15" customHeight="1" x14ac:dyDescent="0.2">
      <c r="A1695" s="23" t="s">
        <v>22</v>
      </c>
      <c r="B1695" s="23">
        <v>800014918</v>
      </c>
      <c r="C1695" s="24" t="s">
        <v>23</v>
      </c>
      <c r="D1695" s="23" t="s">
        <v>28</v>
      </c>
      <c r="E1695" s="23">
        <v>607803</v>
      </c>
      <c r="F1695" s="23" t="s">
        <v>280</v>
      </c>
      <c r="G1695" s="23">
        <f t="shared" si="27"/>
        <v>2025</v>
      </c>
      <c r="H1695" s="25">
        <v>108707308</v>
      </c>
      <c r="I1695" s="26" t="s">
        <v>25</v>
      </c>
      <c r="J1695" s="27">
        <v>45951</v>
      </c>
      <c r="K1695" s="27">
        <v>45969</v>
      </c>
      <c r="L1695" s="25">
        <v>76985171</v>
      </c>
      <c r="M1695" s="25">
        <v>1</v>
      </c>
      <c r="N1695" s="28" t="s">
        <v>18</v>
      </c>
      <c r="O1695" s="29"/>
      <c r="P1695" s="29">
        <v>76985171</v>
      </c>
      <c r="Q1695" s="30"/>
      <c r="R1695" s="30"/>
      <c r="S1695" s="30"/>
      <c r="T1695" s="30"/>
      <c r="U1695" s="30"/>
      <c r="V1695" s="45"/>
      <c r="W1695" s="32"/>
      <c r="X1695" s="46"/>
    </row>
    <row r="1696" spans="1:24" s="33" customFormat="1" ht="15" customHeight="1" x14ac:dyDescent="0.2">
      <c r="A1696" s="23" t="s">
        <v>22</v>
      </c>
      <c r="B1696" s="23">
        <v>800014918</v>
      </c>
      <c r="C1696" s="24" t="s">
        <v>23</v>
      </c>
      <c r="D1696" s="23" t="s">
        <v>28</v>
      </c>
      <c r="E1696" s="23">
        <v>608031</v>
      </c>
      <c r="F1696" s="23" t="s">
        <v>576</v>
      </c>
      <c r="G1696" s="23">
        <f t="shared" si="27"/>
        <v>2025</v>
      </c>
      <c r="H1696" s="25">
        <v>4119664</v>
      </c>
      <c r="I1696" s="26" t="s">
        <v>27</v>
      </c>
      <c r="J1696" s="27">
        <v>45951</v>
      </c>
      <c r="K1696" s="27">
        <v>45961</v>
      </c>
      <c r="L1696" s="25">
        <v>3542911.04</v>
      </c>
      <c r="M1696" s="25">
        <v>2</v>
      </c>
      <c r="N1696" s="28" t="s">
        <v>18</v>
      </c>
      <c r="O1696" s="29"/>
      <c r="P1696" s="29">
        <v>3542911.04</v>
      </c>
      <c r="Q1696" s="30"/>
      <c r="R1696" s="30"/>
      <c r="S1696" s="30"/>
      <c r="T1696" s="30"/>
      <c r="U1696" s="30"/>
      <c r="V1696" s="45"/>
      <c r="W1696" s="32"/>
      <c r="X1696" s="46"/>
    </row>
    <row r="1697" spans="1:24" s="33" customFormat="1" ht="15" customHeight="1" x14ac:dyDescent="0.2">
      <c r="A1697" s="23" t="s">
        <v>22</v>
      </c>
      <c r="B1697" s="23">
        <v>800014918</v>
      </c>
      <c r="C1697" s="24" t="s">
        <v>23</v>
      </c>
      <c r="D1697" s="23" t="s">
        <v>28</v>
      </c>
      <c r="E1697" s="23">
        <v>611503</v>
      </c>
      <c r="F1697" s="23" t="s">
        <v>451</v>
      </c>
      <c r="G1697" s="23">
        <f t="shared" si="27"/>
        <v>2025</v>
      </c>
      <c r="H1697" s="25">
        <v>20200890</v>
      </c>
      <c r="I1697" s="26" t="s">
        <v>25</v>
      </c>
      <c r="J1697" s="27">
        <v>45961</v>
      </c>
      <c r="K1697" s="27">
        <v>45969</v>
      </c>
      <c r="L1697" s="25">
        <v>15756694.199999999</v>
      </c>
      <c r="M1697" s="25">
        <v>1</v>
      </c>
      <c r="N1697" s="28" t="s">
        <v>18</v>
      </c>
      <c r="O1697" s="29"/>
      <c r="P1697" s="29">
        <v>15756694.199999999</v>
      </c>
      <c r="Q1697" s="30"/>
      <c r="R1697" s="30"/>
      <c r="S1697" s="30"/>
      <c r="T1697" s="30"/>
      <c r="U1697" s="30"/>
      <c r="V1697" s="45"/>
      <c r="W1697" s="32"/>
      <c r="X1697" s="46"/>
    </row>
    <row r="1698" spans="1:24" s="33" customFormat="1" ht="15" customHeight="1" x14ac:dyDescent="0.2">
      <c r="A1698" s="23" t="s">
        <v>22</v>
      </c>
      <c r="B1698" s="23">
        <v>800014918</v>
      </c>
      <c r="C1698" s="24" t="s">
        <v>23</v>
      </c>
      <c r="D1698" s="23" t="s">
        <v>28</v>
      </c>
      <c r="E1698" s="23">
        <v>608593</v>
      </c>
      <c r="F1698" s="23" t="s">
        <v>283</v>
      </c>
      <c r="G1698" s="23">
        <f t="shared" si="27"/>
        <v>2025</v>
      </c>
      <c r="H1698" s="25">
        <v>130572520</v>
      </c>
      <c r="I1698" s="26" t="s">
        <v>25</v>
      </c>
      <c r="J1698" s="27">
        <v>45953</v>
      </c>
      <c r="K1698" s="27">
        <v>45967</v>
      </c>
      <c r="L1698" s="25">
        <v>94040037</v>
      </c>
      <c r="M1698" s="25">
        <v>1</v>
      </c>
      <c r="N1698" s="28" t="s">
        <v>18</v>
      </c>
      <c r="O1698" s="29"/>
      <c r="P1698" s="29">
        <v>94040037</v>
      </c>
      <c r="Q1698" s="30"/>
      <c r="R1698" s="30"/>
      <c r="S1698" s="30"/>
      <c r="T1698" s="30"/>
      <c r="U1698" s="30"/>
      <c r="V1698" s="45"/>
      <c r="W1698" s="32"/>
      <c r="X1698" s="46"/>
    </row>
    <row r="1699" spans="1:24" s="33" customFormat="1" ht="15" customHeight="1" x14ac:dyDescent="0.2">
      <c r="A1699" s="23" t="s">
        <v>22</v>
      </c>
      <c r="B1699" s="23">
        <v>800014918</v>
      </c>
      <c r="C1699" s="24" t="s">
        <v>23</v>
      </c>
      <c r="D1699" s="23" t="s">
        <v>28</v>
      </c>
      <c r="E1699" s="23">
        <v>601613</v>
      </c>
      <c r="F1699" s="23" t="s">
        <v>376</v>
      </c>
      <c r="G1699" s="23">
        <f t="shared" si="27"/>
        <v>2025</v>
      </c>
      <c r="H1699" s="25">
        <v>20490429</v>
      </c>
      <c r="I1699" s="26" t="s">
        <v>25</v>
      </c>
      <c r="J1699" s="27">
        <v>45928</v>
      </c>
      <c r="K1699" s="27">
        <v>45937</v>
      </c>
      <c r="L1699" s="25">
        <v>15982534.619999999</v>
      </c>
      <c r="M1699" s="25">
        <v>1</v>
      </c>
      <c r="N1699" s="28" t="s">
        <v>18</v>
      </c>
      <c r="O1699" s="29"/>
      <c r="P1699" s="29">
        <v>15982534.619999999</v>
      </c>
      <c r="Q1699" s="30"/>
      <c r="R1699" s="30"/>
      <c r="S1699" s="30"/>
      <c r="T1699" s="30"/>
      <c r="U1699" s="30"/>
      <c r="V1699" s="45"/>
      <c r="W1699" s="32"/>
      <c r="X1699" s="46"/>
    </row>
    <row r="1700" spans="1:24" s="33" customFormat="1" ht="15" customHeight="1" x14ac:dyDescent="0.2">
      <c r="A1700" s="23" t="s">
        <v>22</v>
      </c>
      <c r="B1700" s="23">
        <v>800014918</v>
      </c>
      <c r="C1700" s="24" t="s">
        <v>23</v>
      </c>
      <c r="D1700" s="23" t="s">
        <v>28</v>
      </c>
      <c r="E1700" s="23">
        <v>595509</v>
      </c>
      <c r="F1700" s="23" t="s">
        <v>40</v>
      </c>
      <c r="G1700" s="23">
        <f t="shared" si="27"/>
        <v>2025</v>
      </c>
      <c r="H1700" s="25">
        <v>20496962</v>
      </c>
      <c r="I1700" s="26" t="s">
        <v>25</v>
      </c>
      <c r="J1700" s="27">
        <v>45909</v>
      </c>
      <c r="K1700" s="27">
        <v>45937</v>
      </c>
      <c r="L1700" s="25">
        <v>15987630</v>
      </c>
      <c r="M1700" s="25">
        <v>1</v>
      </c>
      <c r="N1700" s="28" t="s">
        <v>18</v>
      </c>
      <c r="O1700" s="29"/>
      <c r="P1700" s="29">
        <v>15987630</v>
      </c>
      <c r="Q1700" s="30"/>
      <c r="R1700" s="30"/>
      <c r="S1700" s="30"/>
      <c r="T1700" s="30"/>
      <c r="U1700" s="30"/>
      <c r="V1700" s="45"/>
      <c r="W1700" s="32"/>
      <c r="X1700" s="46"/>
    </row>
    <row r="1701" spans="1:24" s="33" customFormat="1" ht="15" customHeight="1" x14ac:dyDescent="0.2">
      <c r="A1701" s="23" t="s">
        <v>22</v>
      </c>
      <c r="B1701" s="23">
        <v>800014918</v>
      </c>
      <c r="C1701" s="24" t="s">
        <v>23</v>
      </c>
      <c r="D1701" s="23" t="s">
        <v>28</v>
      </c>
      <c r="E1701" s="23">
        <v>609403</v>
      </c>
      <c r="F1701" s="23" t="s">
        <v>631</v>
      </c>
      <c r="G1701" s="23">
        <f t="shared" si="27"/>
        <v>2025</v>
      </c>
      <c r="H1701" s="25">
        <v>5027627</v>
      </c>
      <c r="I1701" s="26" t="s">
        <v>25</v>
      </c>
      <c r="J1701" s="27">
        <v>45954</v>
      </c>
      <c r="K1701" s="27">
        <v>45969</v>
      </c>
      <c r="L1701" s="25">
        <v>5027627</v>
      </c>
      <c r="M1701" s="25">
        <v>2</v>
      </c>
      <c r="N1701" s="28" t="s">
        <v>18</v>
      </c>
      <c r="O1701" s="29"/>
      <c r="P1701" s="29">
        <v>5027627</v>
      </c>
      <c r="Q1701" s="30"/>
      <c r="R1701" s="30"/>
      <c r="S1701" s="30"/>
      <c r="T1701" s="30"/>
      <c r="U1701" s="30"/>
      <c r="V1701" s="45"/>
      <c r="W1701" s="32"/>
      <c r="X1701" s="46"/>
    </row>
    <row r="1702" spans="1:24" s="33" customFormat="1" ht="15" customHeight="1" x14ac:dyDescent="0.2">
      <c r="A1702" s="23" t="s">
        <v>22</v>
      </c>
      <c r="B1702" s="23">
        <v>800014918</v>
      </c>
      <c r="C1702" s="24" t="s">
        <v>23</v>
      </c>
      <c r="D1702" s="23" t="s">
        <v>28</v>
      </c>
      <c r="E1702" s="23">
        <v>609042</v>
      </c>
      <c r="F1702" s="23" t="s">
        <v>286</v>
      </c>
      <c r="G1702" s="23">
        <f t="shared" si="27"/>
        <v>2025</v>
      </c>
      <c r="H1702" s="25">
        <v>9581556</v>
      </c>
      <c r="I1702" s="26" t="s">
        <v>25</v>
      </c>
      <c r="J1702" s="27">
        <v>45954</v>
      </c>
      <c r="K1702" s="27">
        <v>45969</v>
      </c>
      <c r="L1702" s="25">
        <v>1343800</v>
      </c>
      <c r="M1702" s="25">
        <v>1</v>
      </c>
      <c r="N1702" s="28" t="s">
        <v>18</v>
      </c>
      <c r="O1702" s="29"/>
      <c r="P1702" s="29">
        <v>1343800</v>
      </c>
      <c r="Q1702" s="30"/>
      <c r="R1702" s="30"/>
      <c r="S1702" s="30"/>
      <c r="T1702" s="30"/>
      <c r="U1702" s="30"/>
      <c r="V1702" s="45"/>
      <c r="W1702" s="32"/>
      <c r="X1702" s="46"/>
    </row>
    <row r="1703" spans="1:24" s="33" customFormat="1" ht="15" customHeight="1" x14ac:dyDescent="0.2">
      <c r="A1703" s="23" t="s">
        <v>22</v>
      </c>
      <c r="B1703" s="23">
        <v>800014918</v>
      </c>
      <c r="C1703" s="24" t="s">
        <v>23</v>
      </c>
      <c r="D1703" s="23" t="s">
        <v>28</v>
      </c>
      <c r="E1703" s="23">
        <v>609083</v>
      </c>
      <c r="F1703" s="23" t="s">
        <v>287</v>
      </c>
      <c r="G1703" s="23">
        <f t="shared" si="27"/>
        <v>2025</v>
      </c>
      <c r="H1703" s="25">
        <v>34214099</v>
      </c>
      <c r="I1703" s="26" t="s">
        <v>25</v>
      </c>
      <c r="J1703" s="27">
        <v>45954</v>
      </c>
      <c r="K1703" s="27">
        <v>45969</v>
      </c>
      <c r="L1703" s="25">
        <v>3813872</v>
      </c>
      <c r="M1703" s="25">
        <v>1</v>
      </c>
      <c r="N1703" s="28" t="s">
        <v>18</v>
      </c>
      <c r="O1703" s="29"/>
      <c r="P1703" s="29">
        <v>3813872</v>
      </c>
      <c r="Q1703" s="30"/>
      <c r="R1703" s="30"/>
      <c r="S1703" s="30"/>
      <c r="T1703" s="30"/>
      <c r="U1703" s="30"/>
      <c r="V1703" s="45"/>
      <c r="W1703" s="32"/>
      <c r="X1703" s="46"/>
    </row>
    <row r="1704" spans="1:24" s="33" customFormat="1" ht="15" customHeight="1" x14ac:dyDescent="0.2">
      <c r="A1704" s="23" t="s">
        <v>22</v>
      </c>
      <c r="B1704" s="23">
        <v>800014918</v>
      </c>
      <c r="C1704" s="24" t="s">
        <v>23</v>
      </c>
      <c r="D1704" s="23" t="s">
        <v>28</v>
      </c>
      <c r="E1704" s="23">
        <v>609318</v>
      </c>
      <c r="F1704" s="23" t="s">
        <v>632</v>
      </c>
      <c r="G1704" s="23">
        <f t="shared" si="27"/>
        <v>2025</v>
      </c>
      <c r="H1704" s="25">
        <v>5072718</v>
      </c>
      <c r="I1704" s="26" t="s">
        <v>27</v>
      </c>
      <c r="J1704" s="27">
        <v>45954</v>
      </c>
      <c r="K1704" s="27">
        <v>45961</v>
      </c>
      <c r="L1704" s="25">
        <v>5072718</v>
      </c>
      <c r="M1704" s="25">
        <v>2</v>
      </c>
      <c r="N1704" s="28" t="s">
        <v>18</v>
      </c>
      <c r="O1704" s="29"/>
      <c r="P1704" s="29">
        <v>5072718</v>
      </c>
      <c r="Q1704" s="30"/>
      <c r="R1704" s="30"/>
      <c r="S1704" s="30"/>
      <c r="T1704" s="30"/>
      <c r="U1704" s="30"/>
      <c r="V1704" s="45"/>
      <c r="W1704" s="32"/>
      <c r="X1704" s="46"/>
    </row>
    <row r="1705" spans="1:24" s="33" customFormat="1" ht="15" customHeight="1" x14ac:dyDescent="0.2">
      <c r="A1705" s="23" t="s">
        <v>22</v>
      </c>
      <c r="B1705" s="23">
        <v>800014918</v>
      </c>
      <c r="C1705" s="24" t="s">
        <v>23</v>
      </c>
      <c r="D1705" s="23" t="s">
        <v>28</v>
      </c>
      <c r="E1705" s="23">
        <v>609625</v>
      </c>
      <c r="F1705" s="23" t="s">
        <v>291</v>
      </c>
      <c r="G1705" s="23">
        <f t="shared" si="27"/>
        <v>2025</v>
      </c>
      <c r="H1705" s="25">
        <v>24914578</v>
      </c>
      <c r="I1705" s="26" t="s">
        <v>25</v>
      </c>
      <c r="J1705" s="27">
        <v>45955</v>
      </c>
      <c r="K1705" s="27">
        <v>45967</v>
      </c>
      <c r="L1705" s="25">
        <v>5840500</v>
      </c>
      <c r="M1705" s="25">
        <v>1</v>
      </c>
      <c r="N1705" s="28" t="s">
        <v>18</v>
      </c>
      <c r="O1705" s="29"/>
      <c r="P1705" s="29">
        <v>5840500</v>
      </c>
      <c r="Q1705" s="30"/>
      <c r="R1705" s="30"/>
      <c r="S1705" s="30"/>
      <c r="T1705" s="30"/>
      <c r="U1705" s="30"/>
      <c r="V1705" s="45"/>
      <c r="W1705" s="32"/>
      <c r="X1705" s="46"/>
    </row>
    <row r="1706" spans="1:24" s="33" customFormat="1" ht="15" customHeight="1" x14ac:dyDescent="0.2">
      <c r="A1706" s="23" t="s">
        <v>22</v>
      </c>
      <c r="B1706" s="23">
        <v>800014918</v>
      </c>
      <c r="C1706" s="24" t="s">
        <v>23</v>
      </c>
      <c r="D1706" s="23" t="s">
        <v>28</v>
      </c>
      <c r="E1706" s="23">
        <v>604254</v>
      </c>
      <c r="F1706" s="23" t="s">
        <v>474</v>
      </c>
      <c r="G1706" s="23">
        <f t="shared" si="27"/>
        <v>2025</v>
      </c>
      <c r="H1706" s="25">
        <v>21002829</v>
      </c>
      <c r="I1706" s="26" t="s">
        <v>25</v>
      </c>
      <c r="J1706" s="27">
        <v>45938</v>
      </c>
      <c r="K1706" s="27">
        <v>45947</v>
      </c>
      <c r="L1706" s="25">
        <v>16802263.199999999</v>
      </c>
      <c r="M1706" s="25">
        <v>1</v>
      </c>
      <c r="N1706" s="28" t="s">
        <v>18</v>
      </c>
      <c r="O1706" s="29"/>
      <c r="P1706" s="29">
        <v>16802263.199999999</v>
      </c>
      <c r="Q1706" s="30"/>
      <c r="R1706" s="30"/>
      <c r="S1706" s="30"/>
      <c r="T1706" s="30"/>
      <c r="U1706" s="30"/>
      <c r="V1706" s="45"/>
      <c r="W1706" s="32"/>
      <c r="X1706" s="46"/>
    </row>
    <row r="1707" spans="1:24" s="33" customFormat="1" ht="15" customHeight="1" x14ac:dyDescent="0.2">
      <c r="A1707" s="23" t="s">
        <v>22</v>
      </c>
      <c r="B1707" s="23">
        <v>800014918</v>
      </c>
      <c r="C1707" s="24" t="s">
        <v>23</v>
      </c>
      <c r="D1707" s="23" t="s">
        <v>28</v>
      </c>
      <c r="E1707" s="23">
        <v>609674</v>
      </c>
      <c r="F1707" s="23" t="s">
        <v>459</v>
      </c>
      <c r="G1707" s="23">
        <f t="shared" si="27"/>
        <v>2025</v>
      </c>
      <c r="H1707" s="25">
        <v>48522655</v>
      </c>
      <c r="I1707" s="26" t="s">
        <v>25</v>
      </c>
      <c r="J1707" s="27">
        <v>45955</v>
      </c>
      <c r="K1707" s="27">
        <v>45967</v>
      </c>
      <c r="L1707" s="25">
        <v>38818124</v>
      </c>
      <c r="M1707" s="25">
        <v>1</v>
      </c>
      <c r="N1707" s="28" t="s">
        <v>18</v>
      </c>
      <c r="O1707" s="29"/>
      <c r="P1707" s="29">
        <v>38818124</v>
      </c>
      <c r="Q1707" s="30"/>
      <c r="R1707" s="30"/>
      <c r="S1707" s="30"/>
      <c r="T1707" s="30"/>
      <c r="U1707" s="30"/>
      <c r="V1707" s="45"/>
      <c r="W1707" s="32"/>
      <c r="X1707" s="46"/>
    </row>
    <row r="1708" spans="1:24" s="33" customFormat="1" ht="15" customHeight="1" x14ac:dyDescent="0.2">
      <c r="A1708" s="23" t="s">
        <v>22</v>
      </c>
      <c r="B1708" s="23">
        <v>800014918</v>
      </c>
      <c r="C1708" s="24" t="s">
        <v>23</v>
      </c>
      <c r="D1708" s="23" t="s">
        <v>28</v>
      </c>
      <c r="E1708" s="23">
        <v>610576</v>
      </c>
      <c r="F1708" s="23" t="s">
        <v>455</v>
      </c>
      <c r="G1708" s="23">
        <f t="shared" si="27"/>
        <v>2025</v>
      </c>
      <c r="H1708" s="25">
        <v>21394846</v>
      </c>
      <c r="I1708" s="26" t="s">
        <v>25</v>
      </c>
      <c r="J1708" s="27">
        <v>45959</v>
      </c>
      <c r="K1708" s="27">
        <v>45967</v>
      </c>
      <c r="L1708" s="25">
        <v>17115876.800000001</v>
      </c>
      <c r="M1708" s="25">
        <v>1</v>
      </c>
      <c r="N1708" s="28" t="s">
        <v>18</v>
      </c>
      <c r="O1708" s="29"/>
      <c r="P1708" s="29">
        <v>17115876.800000001</v>
      </c>
      <c r="Q1708" s="30"/>
      <c r="R1708" s="30"/>
      <c r="S1708" s="30"/>
      <c r="T1708" s="30"/>
      <c r="U1708" s="30"/>
      <c r="V1708" s="45"/>
      <c r="W1708" s="32"/>
      <c r="X1708" s="46"/>
    </row>
    <row r="1709" spans="1:24" s="33" customFormat="1" ht="15" customHeight="1" x14ac:dyDescent="0.2">
      <c r="A1709" s="23" t="s">
        <v>22</v>
      </c>
      <c r="B1709" s="23">
        <v>800014918</v>
      </c>
      <c r="C1709" s="24" t="s">
        <v>23</v>
      </c>
      <c r="D1709" s="23" t="s">
        <v>28</v>
      </c>
      <c r="E1709" s="23">
        <v>613126</v>
      </c>
      <c r="F1709" s="23" t="s">
        <v>315</v>
      </c>
      <c r="G1709" s="23">
        <f t="shared" si="27"/>
        <v>2025</v>
      </c>
      <c r="H1709" s="25">
        <v>21402872</v>
      </c>
      <c r="I1709" s="26" t="s">
        <v>25</v>
      </c>
      <c r="J1709" s="27">
        <v>45968</v>
      </c>
      <c r="K1709" s="27">
        <v>45994</v>
      </c>
      <c r="L1709" s="25">
        <v>17122297.600000001</v>
      </c>
      <c r="M1709" s="25">
        <v>1</v>
      </c>
      <c r="N1709" s="28" t="s">
        <v>18</v>
      </c>
      <c r="O1709" s="29"/>
      <c r="P1709" s="29">
        <v>17122297.600000001</v>
      </c>
      <c r="Q1709" s="30"/>
      <c r="R1709" s="30"/>
      <c r="S1709" s="30"/>
      <c r="T1709" s="30"/>
      <c r="U1709" s="30"/>
      <c r="V1709" s="45"/>
      <c r="W1709" s="32"/>
      <c r="X1709" s="46"/>
    </row>
    <row r="1710" spans="1:24" s="33" customFormat="1" ht="15" customHeight="1" x14ac:dyDescent="0.2">
      <c r="A1710" s="23" t="s">
        <v>22</v>
      </c>
      <c r="B1710" s="23">
        <v>800014918</v>
      </c>
      <c r="C1710" s="24" t="s">
        <v>23</v>
      </c>
      <c r="D1710" s="23" t="s">
        <v>28</v>
      </c>
      <c r="E1710" s="23">
        <v>613090</v>
      </c>
      <c r="F1710" s="23" t="s">
        <v>313</v>
      </c>
      <c r="G1710" s="23">
        <f t="shared" si="27"/>
        <v>2025</v>
      </c>
      <c r="H1710" s="25">
        <v>21455527</v>
      </c>
      <c r="I1710" s="26" t="s">
        <v>25</v>
      </c>
      <c r="J1710" s="27">
        <v>45968</v>
      </c>
      <c r="K1710" s="27">
        <v>45994</v>
      </c>
      <c r="L1710" s="25">
        <v>17164421.600000001</v>
      </c>
      <c r="M1710" s="25">
        <v>1</v>
      </c>
      <c r="N1710" s="28" t="s">
        <v>18</v>
      </c>
      <c r="O1710" s="29"/>
      <c r="P1710" s="29">
        <v>17164421.600000001</v>
      </c>
      <c r="Q1710" s="30"/>
      <c r="R1710" s="30"/>
      <c r="S1710" s="30"/>
      <c r="T1710" s="30"/>
      <c r="U1710" s="30"/>
      <c r="V1710" s="45"/>
      <c r="W1710" s="32"/>
      <c r="X1710" s="46"/>
    </row>
    <row r="1711" spans="1:24" s="33" customFormat="1" ht="15" customHeight="1" x14ac:dyDescent="0.2">
      <c r="A1711" s="23" t="s">
        <v>22</v>
      </c>
      <c r="B1711" s="23">
        <v>800014918</v>
      </c>
      <c r="C1711" s="24" t="s">
        <v>23</v>
      </c>
      <c r="D1711" s="23" t="s">
        <v>28</v>
      </c>
      <c r="E1711" s="23">
        <v>609720</v>
      </c>
      <c r="F1711" s="23" t="s">
        <v>458</v>
      </c>
      <c r="G1711" s="23">
        <f t="shared" si="27"/>
        <v>2025</v>
      </c>
      <c r="H1711" s="25">
        <v>1606024</v>
      </c>
      <c r="I1711" s="26" t="s">
        <v>25</v>
      </c>
      <c r="J1711" s="27">
        <v>45956</v>
      </c>
      <c r="K1711" s="27">
        <v>45969</v>
      </c>
      <c r="L1711" s="25">
        <v>1606024</v>
      </c>
      <c r="M1711" s="25">
        <v>1</v>
      </c>
      <c r="N1711" s="28" t="s">
        <v>18</v>
      </c>
      <c r="O1711" s="29"/>
      <c r="P1711" s="29">
        <v>1606024</v>
      </c>
      <c r="Q1711" s="30"/>
      <c r="R1711" s="30"/>
      <c r="S1711" s="30"/>
      <c r="T1711" s="30"/>
      <c r="U1711" s="30"/>
      <c r="V1711" s="45"/>
      <c r="W1711" s="32"/>
      <c r="X1711" s="46"/>
    </row>
    <row r="1712" spans="1:24" s="33" customFormat="1" ht="15" customHeight="1" x14ac:dyDescent="0.2">
      <c r="A1712" s="23" t="s">
        <v>22</v>
      </c>
      <c r="B1712" s="23">
        <v>800014918</v>
      </c>
      <c r="C1712" s="24" t="s">
        <v>23</v>
      </c>
      <c r="D1712" s="23" t="s">
        <v>28</v>
      </c>
      <c r="E1712" s="23">
        <v>608048</v>
      </c>
      <c r="F1712" s="23" t="s">
        <v>463</v>
      </c>
      <c r="G1712" s="23">
        <f t="shared" si="27"/>
        <v>2025</v>
      </c>
      <c r="H1712" s="25">
        <v>21495064</v>
      </c>
      <c r="I1712" s="26" t="s">
        <v>25</v>
      </c>
      <c r="J1712" s="27">
        <v>45951</v>
      </c>
      <c r="K1712" s="27">
        <v>45967</v>
      </c>
      <c r="L1712" s="25">
        <v>17196051.199999999</v>
      </c>
      <c r="M1712" s="25">
        <v>1</v>
      </c>
      <c r="N1712" s="28" t="s">
        <v>18</v>
      </c>
      <c r="O1712" s="29"/>
      <c r="P1712" s="29">
        <v>17196051.199999999</v>
      </c>
      <c r="Q1712" s="30"/>
      <c r="R1712" s="30"/>
      <c r="S1712" s="30"/>
      <c r="T1712" s="30"/>
      <c r="U1712" s="30"/>
      <c r="V1712" s="45"/>
      <c r="W1712" s="32"/>
      <c r="X1712" s="46"/>
    </row>
    <row r="1713" spans="1:24" s="33" customFormat="1" ht="15" customHeight="1" x14ac:dyDescent="0.2">
      <c r="A1713" s="23" t="s">
        <v>22</v>
      </c>
      <c r="B1713" s="23">
        <v>800014918</v>
      </c>
      <c r="C1713" s="24" t="s">
        <v>23</v>
      </c>
      <c r="D1713" s="23" t="s">
        <v>28</v>
      </c>
      <c r="E1713" s="23">
        <v>596743</v>
      </c>
      <c r="F1713" s="23" t="s">
        <v>519</v>
      </c>
      <c r="G1713" s="23">
        <f t="shared" si="27"/>
        <v>2025</v>
      </c>
      <c r="H1713" s="25">
        <v>22330859</v>
      </c>
      <c r="I1713" s="26" t="s">
        <v>25</v>
      </c>
      <c r="J1713" s="27">
        <v>45912</v>
      </c>
      <c r="K1713" s="27">
        <v>45937</v>
      </c>
      <c r="L1713" s="25">
        <v>17864687</v>
      </c>
      <c r="M1713" s="25">
        <v>1</v>
      </c>
      <c r="N1713" s="28" t="s">
        <v>18</v>
      </c>
      <c r="O1713" s="29"/>
      <c r="P1713" s="29">
        <v>17864687</v>
      </c>
      <c r="Q1713" s="30"/>
      <c r="R1713" s="30"/>
      <c r="S1713" s="30"/>
      <c r="T1713" s="30"/>
      <c r="U1713" s="30"/>
      <c r="V1713" s="45"/>
      <c r="W1713" s="32"/>
      <c r="X1713" s="46"/>
    </row>
    <row r="1714" spans="1:24" s="33" customFormat="1" ht="15" customHeight="1" x14ac:dyDescent="0.2">
      <c r="A1714" s="23" t="s">
        <v>22</v>
      </c>
      <c r="B1714" s="23">
        <v>800014918</v>
      </c>
      <c r="C1714" s="24" t="s">
        <v>23</v>
      </c>
      <c r="D1714" s="23" t="s">
        <v>28</v>
      </c>
      <c r="E1714" s="23">
        <v>610068</v>
      </c>
      <c r="F1714" s="23" t="s">
        <v>294</v>
      </c>
      <c r="G1714" s="23">
        <f t="shared" si="27"/>
        <v>2025</v>
      </c>
      <c r="H1714" s="25">
        <v>37179995</v>
      </c>
      <c r="I1714" s="26" t="s">
        <v>25</v>
      </c>
      <c r="J1714" s="27">
        <v>45958</v>
      </c>
      <c r="K1714" s="27">
        <v>45967</v>
      </c>
      <c r="L1714" s="25">
        <v>29743996</v>
      </c>
      <c r="M1714" s="25">
        <v>1</v>
      </c>
      <c r="N1714" s="28" t="s">
        <v>18</v>
      </c>
      <c r="O1714" s="29"/>
      <c r="P1714" s="29">
        <v>29743996</v>
      </c>
      <c r="Q1714" s="30"/>
      <c r="R1714" s="30"/>
      <c r="S1714" s="30"/>
      <c r="T1714" s="30"/>
      <c r="U1714" s="30"/>
      <c r="V1714" s="45"/>
      <c r="W1714" s="32"/>
      <c r="X1714" s="46"/>
    </row>
    <row r="1715" spans="1:24" s="33" customFormat="1" ht="15" customHeight="1" x14ac:dyDescent="0.2">
      <c r="A1715" s="23" t="s">
        <v>22</v>
      </c>
      <c r="B1715" s="23">
        <v>800014918</v>
      </c>
      <c r="C1715" s="24" t="s">
        <v>23</v>
      </c>
      <c r="D1715" s="23" t="s">
        <v>28</v>
      </c>
      <c r="E1715" s="23">
        <v>610307</v>
      </c>
      <c r="F1715" s="23" t="s">
        <v>561</v>
      </c>
      <c r="G1715" s="23">
        <f t="shared" si="27"/>
        <v>2025</v>
      </c>
      <c r="H1715" s="25">
        <v>126986123</v>
      </c>
      <c r="I1715" s="26" t="s">
        <v>25</v>
      </c>
      <c r="J1715" s="27">
        <v>45958</v>
      </c>
      <c r="K1715" s="27">
        <v>45967</v>
      </c>
      <c r="L1715" s="25">
        <v>91242647</v>
      </c>
      <c r="M1715" s="25">
        <v>1</v>
      </c>
      <c r="N1715" s="28" t="s">
        <v>18</v>
      </c>
      <c r="O1715" s="29"/>
      <c r="P1715" s="29">
        <v>91242647</v>
      </c>
      <c r="Q1715" s="30"/>
      <c r="R1715" s="30"/>
      <c r="S1715" s="30"/>
      <c r="T1715" s="30"/>
      <c r="U1715" s="30"/>
      <c r="V1715" s="45"/>
      <c r="W1715" s="32"/>
      <c r="X1715" s="46"/>
    </row>
    <row r="1716" spans="1:24" s="33" customFormat="1" ht="15" customHeight="1" x14ac:dyDescent="0.2">
      <c r="A1716" s="23" t="s">
        <v>22</v>
      </c>
      <c r="B1716" s="23">
        <v>800014918</v>
      </c>
      <c r="C1716" s="24" t="s">
        <v>23</v>
      </c>
      <c r="D1716" s="23" t="s">
        <v>28</v>
      </c>
      <c r="E1716" s="23">
        <v>610090</v>
      </c>
      <c r="F1716" s="23" t="s">
        <v>456</v>
      </c>
      <c r="G1716" s="23">
        <f t="shared" si="27"/>
        <v>2025</v>
      </c>
      <c r="H1716" s="25">
        <v>1685608</v>
      </c>
      <c r="I1716" s="26" t="s">
        <v>25</v>
      </c>
      <c r="J1716" s="27">
        <v>45958</v>
      </c>
      <c r="K1716" s="27">
        <v>45969</v>
      </c>
      <c r="L1716" s="25">
        <v>1685608</v>
      </c>
      <c r="M1716" s="25">
        <v>1</v>
      </c>
      <c r="N1716" s="28" t="s">
        <v>18</v>
      </c>
      <c r="O1716" s="29"/>
      <c r="P1716" s="29">
        <v>1685608</v>
      </c>
      <c r="Q1716" s="30"/>
      <c r="R1716" s="30"/>
      <c r="S1716" s="30"/>
      <c r="T1716" s="30"/>
      <c r="U1716" s="30"/>
      <c r="V1716" s="45"/>
      <c r="W1716" s="32"/>
      <c r="X1716" s="46"/>
    </row>
    <row r="1717" spans="1:24" s="33" customFormat="1" ht="15" customHeight="1" x14ac:dyDescent="0.2">
      <c r="A1717" s="23" t="s">
        <v>22</v>
      </c>
      <c r="B1717" s="23">
        <v>800014918</v>
      </c>
      <c r="C1717" s="24" t="s">
        <v>23</v>
      </c>
      <c r="D1717" s="23" t="s">
        <v>28</v>
      </c>
      <c r="E1717" s="23">
        <v>595105</v>
      </c>
      <c r="F1717" s="23" t="s">
        <v>46</v>
      </c>
      <c r="G1717" s="23">
        <f t="shared" si="27"/>
        <v>2025</v>
      </c>
      <c r="H1717" s="25">
        <v>23212786</v>
      </c>
      <c r="I1717" s="26" t="s">
        <v>25</v>
      </c>
      <c r="J1717" s="27">
        <v>45908</v>
      </c>
      <c r="K1717" s="27">
        <v>45937</v>
      </c>
      <c r="L1717" s="25">
        <v>18570229</v>
      </c>
      <c r="M1717" s="25">
        <v>1</v>
      </c>
      <c r="N1717" s="28" t="s">
        <v>18</v>
      </c>
      <c r="O1717" s="29"/>
      <c r="P1717" s="29">
        <v>18570229</v>
      </c>
      <c r="Q1717" s="30"/>
      <c r="R1717" s="30"/>
      <c r="S1717" s="30"/>
      <c r="T1717" s="30"/>
      <c r="U1717" s="30"/>
      <c r="V1717" s="45"/>
      <c r="W1717" s="32"/>
      <c r="X1717" s="46"/>
    </row>
    <row r="1718" spans="1:24" s="33" customFormat="1" ht="15" customHeight="1" x14ac:dyDescent="0.2">
      <c r="A1718" s="23" t="s">
        <v>22</v>
      </c>
      <c r="B1718" s="23">
        <v>800014918</v>
      </c>
      <c r="C1718" s="24" t="s">
        <v>23</v>
      </c>
      <c r="D1718" s="23" t="s">
        <v>28</v>
      </c>
      <c r="E1718" s="23">
        <v>610819</v>
      </c>
      <c r="F1718" s="23" t="s">
        <v>296</v>
      </c>
      <c r="G1718" s="23">
        <f t="shared" si="27"/>
        <v>2025</v>
      </c>
      <c r="H1718" s="25">
        <v>23446898</v>
      </c>
      <c r="I1718" s="26" t="s">
        <v>25</v>
      </c>
      <c r="J1718" s="27">
        <v>45959</v>
      </c>
      <c r="K1718" s="27">
        <v>45969</v>
      </c>
      <c r="L1718" s="25">
        <v>999300</v>
      </c>
      <c r="M1718" s="25">
        <v>1</v>
      </c>
      <c r="N1718" s="28" t="s">
        <v>18</v>
      </c>
      <c r="O1718" s="29"/>
      <c r="P1718" s="29">
        <v>999300</v>
      </c>
      <c r="Q1718" s="30"/>
      <c r="R1718" s="30"/>
      <c r="S1718" s="30"/>
      <c r="T1718" s="30"/>
      <c r="U1718" s="30"/>
      <c r="V1718" s="45"/>
      <c r="W1718" s="32"/>
      <c r="X1718" s="46"/>
    </row>
    <row r="1719" spans="1:24" s="33" customFormat="1" ht="15" customHeight="1" x14ac:dyDescent="0.2">
      <c r="A1719" s="23" t="s">
        <v>22</v>
      </c>
      <c r="B1719" s="23">
        <v>800014918</v>
      </c>
      <c r="C1719" s="24" t="s">
        <v>23</v>
      </c>
      <c r="D1719" s="23" t="s">
        <v>28</v>
      </c>
      <c r="E1719" s="23">
        <v>598907</v>
      </c>
      <c r="F1719" s="23" t="s">
        <v>419</v>
      </c>
      <c r="G1719" s="23">
        <f t="shared" si="27"/>
        <v>2025</v>
      </c>
      <c r="H1719" s="25">
        <v>24198401</v>
      </c>
      <c r="I1719" s="26" t="s">
        <v>25</v>
      </c>
      <c r="J1719" s="27">
        <v>45920</v>
      </c>
      <c r="K1719" s="27">
        <v>45937</v>
      </c>
      <c r="L1719" s="25">
        <v>19358721</v>
      </c>
      <c r="M1719" s="25">
        <v>1</v>
      </c>
      <c r="N1719" s="28" t="s">
        <v>18</v>
      </c>
      <c r="O1719" s="29"/>
      <c r="P1719" s="29">
        <v>19358721</v>
      </c>
      <c r="Q1719" s="30"/>
      <c r="R1719" s="30"/>
      <c r="S1719" s="30"/>
      <c r="T1719" s="30"/>
      <c r="U1719" s="30"/>
      <c r="V1719" s="45"/>
      <c r="W1719" s="32"/>
      <c r="X1719" s="46"/>
    </row>
    <row r="1720" spans="1:24" s="33" customFormat="1" ht="15" customHeight="1" x14ac:dyDescent="0.2">
      <c r="A1720" s="23" t="s">
        <v>22</v>
      </c>
      <c r="B1720" s="23">
        <v>800014918</v>
      </c>
      <c r="C1720" s="24" t="s">
        <v>23</v>
      </c>
      <c r="D1720" s="23" t="s">
        <v>28</v>
      </c>
      <c r="E1720" s="23">
        <v>611086</v>
      </c>
      <c r="F1720" s="23" t="s">
        <v>297</v>
      </c>
      <c r="G1720" s="23">
        <f t="shared" si="27"/>
        <v>2025</v>
      </c>
      <c r="H1720" s="25">
        <v>354746205</v>
      </c>
      <c r="I1720" s="26" t="s">
        <v>25</v>
      </c>
      <c r="J1720" s="27">
        <v>45960</v>
      </c>
      <c r="K1720" s="27">
        <v>45969</v>
      </c>
      <c r="L1720" s="25">
        <v>265348050</v>
      </c>
      <c r="M1720" s="25">
        <v>1</v>
      </c>
      <c r="N1720" s="28" t="s">
        <v>18</v>
      </c>
      <c r="O1720" s="29"/>
      <c r="P1720" s="29">
        <v>265348050</v>
      </c>
      <c r="Q1720" s="30"/>
      <c r="R1720" s="30"/>
      <c r="S1720" s="30"/>
      <c r="T1720" s="30"/>
      <c r="U1720" s="30"/>
      <c r="V1720" s="45"/>
      <c r="W1720" s="32"/>
      <c r="X1720" s="46"/>
    </row>
    <row r="1721" spans="1:24" s="33" customFormat="1" ht="15" customHeight="1" x14ac:dyDescent="0.2">
      <c r="A1721" s="23" t="s">
        <v>22</v>
      </c>
      <c r="B1721" s="23">
        <v>800014918</v>
      </c>
      <c r="C1721" s="24" t="s">
        <v>23</v>
      </c>
      <c r="D1721" s="23" t="s">
        <v>28</v>
      </c>
      <c r="E1721" s="23">
        <v>604581</v>
      </c>
      <c r="F1721" s="23" t="s">
        <v>472</v>
      </c>
      <c r="G1721" s="23">
        <f t="shared" si="27"/>
        <v>2025</v>
      </c>
      <c r="H1721" s="25">
        <v>24719134</v>
      </c>
      <c r="I1721" s="26" t="s">
        <v>25</v>
      </c>
      <c r="J1721" s="27">
        <v>45939</v>
      </c>
      <c r="K1721" s="27">
        <v>45967</v>
      </c>
      <c r="L1721" s="25">
        <v>19528115.859999999</v>
      </c>
      <c r="M1721" s="25">
        <v>1</v>
      </c>
      <c r="N1721" s="28" t="s">
        <v>18</v>
      </c>
      <c r="O1721" s="29"/>
      <c r="P1721" s="29">
        <v>19528115.859999999</v>
      </c>
      <c r="Q1721" s="30"/>
      <c r="R1721" s="30"/>
      <c r="S1721" s="30"/>
      <c r="T1721" s="30"/>
      <c r="U1721" s="30"/>
      <c r="V1721" s="45"/>
      <c r="W1721" s="32"/>
      <c r="X1721" s="46"/>
    </row>
    <row r="1722" spans="1:24" s="33" customFormat="1" ht="15" customHeight="1" x14ac:dyDescent="0.2">
      <c r="A1722" s="23" t="s">
        <v>22</v>
      </c>
      <c r="B1722" s="23">
        <v>800014918</v>
      </c>
      <c r="C1722" s="24" t="s">
        <v>23</v>
      </c>
      <c r="D1722" s="23" t="s">
        <v>28</v>
      </c>
      <c r="E1722" s="23">
        <v>596717</v>
      </c>
      <c r="F1722" s="23" t="s">
        <v>520</v>
      </c>
      <c r="G1722" s="23">
        <f t="shared" si="27"/>
        <v>2025</v>
      </c>
      <c r="H1722" s="25">
        <v>27369168</v>
      </c>
      <c r="I1722" s="26" t="s">
        <v>25</v>
      </c>
      <c r="J1722" s="27">
        <v>45912</v>
      </c>
      <c r="K1722" s="27">
        <v>45924</v>
      </c>
      <c r="L1722" s="25">
        <v>21895334</v>
      </c>
      <c r="M1722" s="25">
        <v>1</v>
      </c>
      <c r="N1722" s="28" t="s">
        <v>18</v>
      </c>
      <c r="O1722" s="29"/>
      <c r="P1722" s="29">
        <v>21895334</v>
      </c>
      <c r="Q1722" s="30"/>
      <c r="R1722" s="30"/>
      <c r="S1722" s="30"/>
      <c r="T1722" s="30"/>
      <c r="U1722" s="30"/>
      <c r="V1722" s="45"/>
      <c r="W1722" s="32"/>
      <c r="X1722" s="46"/>
    </row>
    <row r="1723" spans="1:24" s="33" customFormat="1" ht="15" customHeight="1" x14ac:dyDescent="0.2">
      <c r="A1723" s="23" t="s">
        <v>22</v>
      </c>
      <c r="B1723" s="23">
        <v>800014918</v>
      </c>
      <c r="C1723" s="24" t="s">
        <v>23</v>
      </c>
      <c r="D1723" s="23" t="s">
        <v>28</v>
      </c>
      <c r="E1723" s="23">
        <v>611399</v>
      </c>
      <c r="F1723" s="23" t="s">
        <v>302</v>
      </c>
      <c r="G1723" s="23">
        <f t="shared" si="27"/>
        <v>2025</v>
      </c>
      <c r="H1723" s="25">
        <v>13260731</v>
      </c>
      <c r="I1723" s="26" t="s">
        <v>25</v>
      </c>
      <c r="J1723" s="27">
        <v>45961</v>
      </c>
      <c r="K1723" s="27">
        <v>45969</v>
      </c>
      <c r="L1723" s="25">
        <v>1455088</v>
      </c>
      <c r="M1723" s="25">
        <v>1</v>
      </c>
      <c r="N1723" s="28" t="s">
        <v>18</v>
      </c>
      <c r="O1723" s="29"/>
      <c r="P1723" s="29">
        <v>1455088</v>
      </c>
      <c r="Q1723" s="30"/>
      <c r="R1723" s="30"/>
      <c r="S1723" s="30"/>
      <c r="T1723" s="30"/>
      <c r="U1723" s="30"/>
      <c r="V1723" s="45"/>
      <c r="W1723" s="32"/>
      <c r="X1723" s="32"/>
    </row>
    <row r="1724" spans="1:24" s="33" customFormat="1" ht="15" customHeight="1" x14ac:dyDescent="0.2">
      <c r="A1724" s="23" t="s">
        <v>22</v>
      </c>
      <c r="B1724" s="23">
        <v>800014918</v>
      </c>
      <c r="C1724" s="24" t="s">
        <v>23</v>
      </c>
      <c r="D1724" s="23" t="s">
        <v>28</v>
      </c>
      <c r="E1724" s="23">
        <v>611478</v>
      </c>
      <c r="F1724" s="23" t="s">
        <v>452</v>
      </c>
      <c r="G1724" s="23">
        <f t="shared" si="27"/>
        <v>2025</v>
      </c>
      <c r="H1724" s="25">
        <v>801645</v>
      </c>
      <c r="I1724" s="26" t="s">
        <v>25</v>
      </c>
      <c r="J1724" s="27">
        <v>45961</v>
      </c>
      <c r="K1724" s="27">
        <v>45969</v>
      </c>
      <c r="L1724" s="25">
        <v>801645</v>
      </c>
      <c r="M1724" s="25">
        <v>1</v>
      </c>
      <c r="N1724" s="28" t="s">
        <v>18</v>
      </c>
      <c r="O1724" s="29"/>
      <c r="P1724" s="29">
        <v>801645</v>
      </c>
      <c r="Q1724" s="30"/>
      <c r="R1724" s="30"/>
      <c r="S1724" s="30"/>
      <c r="T1724" s="30"/>
      <c r="U1724" s="30"/>
      <c r="V1724" s="45"/>
      <c r="W1724" s="32"/>
      <c r="X1724" s="46"/>
    </row>
    <row r="1725" spans="1:24" s="33" customFormat="1" ht="15" customHeight="1" x14ac:dyDescent="0.2">
      <c r="A1725" s="23" t="s">
        <v>22</v>
      </c>
      <c r="B1725" s="23">
        <v>800014918</v>
      </c>
      <c r="C1725" s="24" t="s">
        <v>23</v>
      </c>
      <c r="D1725" s="23" t="s">
        <v>28</v>
      </c>
      <c r="E1725" s="23">
        <v>611479</v>
      </c>
      <c r="F1725" s="23" t="s">
        <v>304</v>
      </c>
      <c r="G1725" s="23">
        <f t="shared" si="27"/>
        <v>2025</v>
      </c>
      <c r="H1725" s="25">
        <v>12202928</v>
      </c>
      <c r="I1725" s="26" t="s">
        <v>25</v>
      </c>
      <c r="J1725" s="27">
        <v>45961</v>
      </c>
      <c r="K1725" s="27">
        <v>45969</v>
      </c>
      <c r="L1725" s="25">
        <v>3516940</v>
      </c>
      <c r="M1725" s="25">
        <v>1</v>
      </c>
      <c r="N1725" s="28" t="s">
        <v>18</v>
      </c>
      <c r="O1725" s="29"/>
      <c r="P1725" s="29">
        <v>3516940</v>
      </c>
      <c r="Q1725" s="30"/>
      <c r="R1725" s="30"/>
      <c r="S1725" s="30"/>
      <c r="T1725" s="30"/>
      <c r="U1725" s="30"/>
      <c r="V1725" s="45"/>
      <c r="W1725" s="32"/>
      <c r="X1725" s="46"/>
    </row>
    <row r="1726" spans="1:24" s="33" customFormat="1" ht="15" customHeight="1" x14ac:dyDescent="0.2">
      <c r="A1726" s="23" t="s">
        <v>22</v>
      </c>
      <c r="B1726" s="23">
        <v>800014918</v>
      </c>
      <c r="C1726" s="24" t="s">
        <v>23</v>
      </c>
      <c r="D1726" s="23" t="s">
        <v>28</v>
      </c>
      <c r="E1726" s="23">
        <v>595636</v>
      </c>
      <c r="F1726" s="23" t="s">
        <v>36</v>
      </c>
      <c r="G1726" s="23">
        <f t="shared" si="27"/>
        <v>2025</v>
      </c>
      <c r="H1726" s="25">
        <v>27551712</v>
      </c>
      <c r="I1726" s="26" t="s">
        <v>25</v>
      </c>
      <c r="J1726" s="27">
        <v>45910</v>
      </c>
      <c r="K1726" s="27">
        <v>45937</v>
      </c>
      <c r="L1726" s="25">
        <v>22041370</v>
      </c>
      <c r="M1726" s="25">
        <v>1</v>
      </c>
      <c r="N1726" s="28" t="s">
        <v>18</v>
      </c>
      <c r="O1726" s="29"/>
      <c r="P1726" s="29">
        <v>22041370</v>
      </c>
      <c r="Q1726" s="30"/>
      <c r="R1726" s="30"/>
      <c r="S1726" s="30"/>
      <c r="T1726" s="30"/>
      <c r="U1726" s="30"/>
      <c r="V1726" s="45"/>
      <c r="W1726" s="32"/>
      <c r="X1726" s="46"/>
    </row>
    <row r="1727" spans="1:24" s="33" customFormat="1" ht="15" customHeight="1" x14ac:dyDescent="0.2">
      <c r="A1727" s="23" t="s">
        <v>22</v>
      </c>
      <c r="B1727" s="23">
        <v>800014918</v>
      </c>
      <c r="C1727" s="24" t="s">
        <v>23</v>
      </c>
      <c r="D1727" s="23" t="s">
        <v>28</v>
      </c>
      <c r="E1727" s="23">
        <v>611193</v>
      </c>
      <c r="F1727" s="23" t="s">
        <v>300</v>
      </c>
      <c r="G1727" s="23">
        <f t="shared" si="27"/>
        <v>2025</v>
      </c>
      <c r="H1727" s="25">
        <v>13630806</v>
      </c>
      <c r="I1727" s="26" t="s">
        <v>25</v>
      </c>
      <c r="J1727" s="27">
        <v>45961</v>
      </c>
      <c r="K1727" s="27">
        <v>45969</v>
      </c>
      <c r="L1727" s="25">
        <v>1334700</v>
      </c>
      <c r="M1727" s="25">
        <v>1</v>
      </c>
      <c r="N1727" s="28" t="s">
        <v>18</v>
      </c>
      <c r="O1727" s="29"/>
      <c r="P1727" s="29">
        <v>1334700</v>
      </c>
      <c r="Q1727" s="30"/>
      <c r="R1727" s="30"/>
      <c r="S1727" s="30"/>
      <c r="T1727" s="30"/>
      <c r="U1727" s="30"/>
      <c r="V1727" s="45"/>
      <c r="W1727" s="32"/>
      <c r="X1727" s="46"/>
    </row>
    <row r="1728" spans="1:24" s="33" customFormat="1" ht="15" customHeight="1" x14ac:dyDescent="0.2">
      <c r="A1728" s="23" t="s">
        <v>22</v>
      </c>
      <c r="B1728" s="23">
        <v>800014918</v>
      </c>
      <c r="C1728" s="24" t="s">
        <v>23</v>
      </c>
      <c r="D1728" s="23" t="s">
        <v>28</v>
      </c>
      <c r="E1728" s="23">
        <v>611933</v>
      </c>
      <c r="F1728" s="23" t="s">
        <v>309</v>
      </c>
      <c r="G1728" s="23">
        <f t="shared" si="27"/>
        <v>2025</v>
      </c>
      <c r="H1728" s="25">
        <v>29168346</v>
      </c>
      <c r="I1728" s="26" t="s">
        <v>25</v>
      </c>
      <c r="J1728" s="27">
        <v>45964</v>
      </c>
      <c r="K1728" s="27">
        <v>45994</v>
      </c>
      <c r="L1728" s="25">
        <v>23334676.800000001</v>
      </c>
      <c r="M1728" s="25">
        <v>1</v>
      </c>
      <c r="N1728" s="28" t="s">
        <v>18</v>
      </c>
      <c r="O1728" s="29"/>
      <c r="P1728" s="29">
        <v>23334676.800000001</v>
      </c>
      <c r="Q1728" s="30"/>
      <c r="R1728" s="30"/>
      <c r="S1728" s="30"/>
      <c r="T1728" s="30"/>
      <c r="U1728" s="30"/>
      <c r="V1728" s="45"/>
      <c r="W1728" s="32"/>
      <c r="X1728" s="46"/>
    </row>
    <row r="1729" spans="1:24" s="33" customFormat="1" ht="15" customHeight="1" x14ac:dyDescent="0.2">
      <c r="A1729" s="23" t="s">
        <v>22</v>
      </c>
      <c r="B1729" s="23">
        <v>800014918</v>
      </c>
      <c r="C1729" s="24" t="s">
        <v>23</v>
      </c>
      <c r="D1729" s="23" t="s">
        <v>28</v>
      </c>
      <c r="E1729" s="23">
        <v>601485</v>
      </c>
      <c r="F1729" s="23" t="s">
        <v>378</v>
      </c>
      <c r="G1729" s="23">
        <f t="shared" si="27"/>
        <v>2025</v>
      </c>
      <c r="H1729" s="25">
        <v>30330813</v>
      </c>
      <c r="I1729" s="26" t="s">
        <v>25</v>
      </c>
      <c r="J1729" s="27">
        <v>45927</v>
      </c>
      <c r="K1729" s="27">
        <v>45939</v>
      </c>
      <c r="L1729" s="25">
        <v>23961342.27</v>
      </c>
      <c r="M1729" s="25">
        <v>1</v>
      </c>
      <c r="N1729" s="28" t="s">
        <v>18</v>
      </c>
      <c r="O1729" s="29"/>
      <c r="P1729" s="29">
        <v>23961342.27</v>
      </c>
      <c r="Q1729" s="30"/>
      <c r="R1729" s="30"/>
      <c r="S1729" s="30"/>
      <c r="T1729" s="30"/>
      <c r="U1729" s="30"/>
      <c r="V1729" s="45"/>
      <c r="W1729" s="32"/>
      <c r="X1729" s="46"/>
    </row>
    <row r="1730" spans="1:24" s="33" customFormat="1" ht="15" customHeight="1" x14ac:dyDescent="0.2">
      <c r="A1730" s="23" t="s">
        <v>22</v>
      </c>
      <c r="B1730" s="23">
        <v>800014918</v>
      </c>
      <c r="C1730" s="24" t="s">
        <v>23</v>
      </c>
      <c r="D1730" s="23" t="s">
        <v>28</v>
      </c>
      <c r="E1730" s="23">
        <v>611826</v>
      </c>
      <c r="F1730" s="23" t="s">
        <v>307</v>
      </c>
      <c r="G1730" s="23">
        <f t="shared" si="27"/>
        <v>2025</v>
      </c>
      <c r="H1730" s="25">
        <v>3609476</v>
      </c>
      <c r="I1730" s="26" t="s">
        <v>25</v>
      </c>
      <c r="J1730" s="27">
        <v>45963</v>
      </c>
      <c r="K1730" s="27">
        <v>45994</v>
      </c>
      <c r="L1730" s="25">
        <v>660000</v>
      </c>
      <c r="M1730" s="25">
        <v>1</v>
      </c>
      <c r="N1730" s="28" t="s">
        <v>18</v>
      </c>
      <c r="O1730" s="29"/>
      <c r="P1730" s="29">
        <v>660000</v>
      </c>
      <c r="Q1730" s="30"/>
      <c r="R1730" s="30"/>
      <c r="S1730" s="30"/>
      <c r="T1730" s="30"/>
      <c r="U1730" s="30"/>
      <c r="V1730" s="45"/>
      <c r="W1730" s="32"/>
      <c r="X1730" s="32"/>
    </row>
    <row r="1731" spans="1:24" s="33" customFormat="1" ht="15" customHeight="1" x14ac:dyDescent="0.2">
      <c r="A1731" s="23" t="s">
        <v>22</v>
      </c>
      <c r="B1731" s="23">
        <v>800014918</v>
      </c>
      <c r="C1731" s="24" t="s">
        <v>23</v>
      </c>
      <c r="D1731" s="23" t="s">
        <v>28</v>
      </c>
      <c r="E1731" s="23">
        <v>611849</v>
      </c>
      <c r="F1731" s="23" t="s">
        <v>308</v>
      </c>
      <c r="G1731" s="23">
        <f t="shared" si="27"/>
        <v>2025</v>
      </c>
      <c r="H1731" s="25">
        <v>7350093</v>
      </c>
      <c r="I1731" s="26" t="s">
        <v>25</v>
      </c>
      <c r="J1731" s="27">
        <v>45963</v>
      </c>
      <c r="K1731" s="27">
        <v>45994</v>
      </c>
      <c r="L1731" s="25">
        <v>3599600</v>
      </c>
      <c r="M1731" s="25">
        <v>1</v>
      </c>
      <c r="N1731" s="28" t="s">
        <v>18</v>
      </c>
      <c r="O1731" s="29"/>
      <c r="P1731" s="29">
        <v>3599600</v>
      </c>
      <c r="Q1731" s="30"/>
      <c r="R1731" s="30"/>
      <c r="S1731" s="30"/>
      <c r="T1731" s="30"/>
      <c r="U1731" s="30"/>
      <c r="V1731" s="45"/>
      <c r="W1731" s="32"/>
      <c r="X1731" s="32"/>
    </row>
    <row r="1732" spans="1:24" s="33" customFormat="1" ht="15" customHeight="1" x14ac:dyDescent="0.2">
      <c r="A1732" s="23" t="s">
        <v>22</v>
      </c>
      <c r="B1732" s="23">
        <v>800014918</v>
      </c>
      <c r="C1732" s="24" t="s">
        <v>23</v>
      </c>
      <c r="D1732" s="23" t="s">
        <v>28</v>
      </c>
      <c r="E1732" s="23">
        <v>604076</v>
      </c>
      <c r="F1732" s="23" t="s">
        <v>240</v>
      </c>
      <c r="G1732" s="23">
        <f t="shared" si="27"/>
        <v>2025</v>
      </c>
      <c r="H1732" s="25">
        <v>30031863</v>
      </c>
      <c r="I1732" s="26" t="s">
        <v>25</v>
      </c>
      <c r="J1732" s="27">
        <v>45937</v>
      </c>
      <c r="K1732" s="27">
        <v>45947</v>
      </c>
      <c r="L1732" s="25">
        <v>24025490.399999999</v>
      </c>
      <c r="M1732" s="25">
        <v>1</v>
      </c>
      <c r="N1732" s="28" t="s">
        <v>18</v>
      </c>
      <c r="O1732" s="29"/>
      <c r="P1732" s="29">
        <v>24025490.399999999</v>
      </c>
      <c r="Q1732" s="30"/>
      <c r="R1732" s="30"/>
      <c r="S1732" s="30"/>
      <c r="T1732" s="30"/>
      <c r="U1732" s="30"/>
      <c r="V1732" s="45"/>
      <c r="W1732" s="32"/>
      <c r="X1732" s="46"/>
    </row>
    <row r="1733" spans="1:24" s="33" customFormat="1" ht="15" customHeight="1" x14ac:dyDescent="0.2">
      <c r="A1733" s="23" t="s">
        <v>22</v>
      </c>
      <c r="B1733" s="23">
        <v>800014918</v>
      </c>
      <c r="C1733" s="24" t="s">
        <v>23</v>
      </c>
      <c r="D1733" s="23" t="s">
        <v>28</v>
      </c>
      <c r="E1733" s="23">
        <v>611927</v>
      </c>
      <c r="F1733" s="23" t="s">
        <v>29</v>
      </c>
      <c r="G1733" s="23">
        <f t="shared" si="27"/>
        <v>2025</v>
      </c>
      <c r="H1733" s="25">
        <v>2440611</v>
      </c>
      <c r="I1733" s="26" t="s">
        <v>25</v>
      </c>
      <c r="J1733" s="27">
        <v>45964</v>
      </c>
      <c r="K1733" s="27">
        <v>45994</v>
      </c>
      <c r="L1733" s="25">
        <v>762600</v>
      </c>
      <c r="M1733" s="25">
        <v>1</v>
      </c>
      <c r="N1733" s="28" t="s">
        <v>18</v>
      </c>
      <c r="O1733" s="29"/>
      <c r="P1733" s="29">
        <v>762600</v>
      </c>
      <c r="Q1733" s="30"/>
      <c r="R1733" s="30"/>
      <c r="S1733" s="30"/>
      <c r="T1733" s="30"/>
      <c r="U1733" s="30"/>
      <c r="V1733" s="45"/>
      <c r="W1733" s="32"/>
      <c r="X1733" s="32"/>
    </row>
    <row r="1734" spans="1:24" s="33" customFormat="1" ht="15" customHeight="1" x14ac:dyDescent="0.2">
      <c r="A1734" s="23" t="s">
        <v>22</v>
      </c>
      <c r="B1734" s="23">
        <v>800014918</v>
      </c>
      <c r="C1734" s="24" t="s">
        <v>23</v>
      </c>
      <c r="D1734" s="23" t="s">
        <v>28</v>
      </c>
      <c r="E1734" s="23">
        <v>611901</v>
      </c>
      <c r="F1734" s="23" t="s">
        <v>713</v>
      </c>
      <c r="G1734" s="23">
        <f t="shared" si="27"/>
        <v>2025</v>
      </c>
      <c r="H1734" s="25">
        <v>887199</v>
      </c>
      <c r="I1734" s="26" t="s">
        <v>27</v>
      </c>
      <c r="J1734" s="27">
        <v>45964</v>
      </c>
      <c r="K1734" s="27">
        <v>45986</v>
      </c>
      <c r="L1734" s="25">
        <v>887199</v>
      </c>
      <c r="M1734" s="25">
        <v>2</v>
      </c>
      <c r="N1734" s="28" t="s">
        <v>18</v>
      </c>
      <c r="O1734" s="29"/>
      <c r="P1734" s="29">
        <v>887199</v>
      </c>
      <c r="Q1734" s="30"/>
      <c r="R1734" s="30"/>
      <c r="S1734" s="30"/>
      <c r="T1734" s="30"/>
      <c r="U1734" s="30"/>
      <c r="V1734" s="45"/>
      <c r="W1734" s="32"/>
      <c r="X1734" s="46"/>
    </row>
    <row r="1735" spans="1:24" s="33" customFormat="1" ht="15" customHeight="1" x14ac:dyDescent="0.2">
      <c r="A1735" s="23" t="s">
        <v>22</v>
      </c>
      <c r="B1735" s="23">
        <v>800014918</v>
      </c>
      <c r="C1735" s="24" t="s">
        <v>23</v>
      </c>
      <c r="D1735" s="23" t="s">
        <v>28</v>
      </c>
      <c r="E1735" s="23">
        <v>611930</v>
      </c>
      <c r="F1735" s="23" t="s">
        <v>712</v>
      </c>
      <c r="G1735" s="23">
        <f t="shared" si="27"/>
        <v>2025</v>
      </c>
      <c r="H1735" s="25">
        <v>437044</v>
      </c>
      <c r="I1735" s="26" t="s">
        <v>27</v>
      </c>
      <c r="J1735" s="27">
        <v>45964</v>
      </c>
      <c r="K1735" s="27">
        <v>45986</v>
      </c>
      <c r="L1735" s="25">
        <v>437044</v>
      </c>
      <c r="M1735" s="25">
        <v>2</v>
      </c>
      <c r="N1735" s="28" t="s">
        <v>18</v>
      </c>
      <c r="O1735" s="29"/>
      <c r="P1735" s="29">
        <v>437044</v>
      </c>
      <c r="Q1735" s="30"/>
      <c r="R1735" s="30"/>
      <c r="S1735" s="30"/>
      <c r="T1735" s="30"/>
      <c r="U1735" s="30"/>
      <c r="V1735" s="45"/>
      <c r="W1735" s="32"/>
      <c r="X1735" s="46"/>
    </row>
    <row r="1736" spans="1:24" s="33" customFormat="1" ht="15" customHeight="1" x14ac:dyDescent="0.2">
      <c r="A1736" s="23" t="s">
        <v>22</v>
      </c>
      <c r="B1736" s="23">
        <v>800014918</v>
      </c>
      <c r="C1736" s="24" t="s">
        <v>23</v>
      </c>
      <c r="D1736" s="23" t="s">
        <v>28</v>
      </c>
      <c r="E1736" s="23">
        <v>612069</v>
      </c>
      <c r="F1736" s="23" t="s">
        <v>711</v>
      </c>
      <c r="G1736" s="23">
        <f t="shared" si="27"/>
        <v>2025</v>
      </c>
      <c r="H1736" s="25">
        <v>725928</v>
      </c>
      <c r="I1736" s="26" t="s">
        <v>27</v>
      </c>
      <c r="J1736" s="27">
        <v>45965</v>
      </c>
      <c r="K1736" s="27">
        <v>45986</v>
      </c>
      <c r="L1736" s="25">
        <v>320828</v>
      </c>
      <c r="M1736" s="25">
        <v>2</v>
      </c>
      <c r="N1736" s="28" t="s">
        <v>18</v>
      </c>
      <c r="O1736" s="29"/>
      <c r="P1736" s="29">
        <v>320828</v>
      </c>
      <c r="Q1736" s="30"/>
      <c r="R1736" s="30"/>
      <c r="S1736" s="30"/>
      <c r="T1736" s="30"/>
      <c r="U1736" s="30"/>
      <c r="V1736" s="45"/>
      <c r="W1736" s="32"/>
      <c r="X1736" s="46"/>
    </row>
    <row r="1737" spans="1:24" s="33" customFormat="1" ht="15" customHeight="1" x14ac:dyDescent="0.2">
      <c r="A1737" s="23" t="s">
        <v>22</v>
      </c>
      <c r="B1737" s="23">
        <v>800014918</v>
      </c>
      <c r="C1737" s="24" t="s">
        <v>23</v>
      </c>
      <c r="D1737" s="23" t="s">
        <v>28</v>
      </c>
      <c r="E1737" s="23">
        <v>612154</v>
      </c>
      <c r="F1737" s="23" t="s">
        <v>710</v>
      </c>
      <c r="G1737" s="23">
        <f t="shared" si="27"/>
        <v>2025</v>
      </c>
      <c r="H1737" s="25">
        <v>69800</v>
      </c>
      <c r="I1737" s="26" t="s">
        <v>27</v>
      </c>
      <c r="J1737" s="27">
        <v>45966</v>
      </c>
      <c r="K1737" s="27">
        <v>45986</v>
      </c>
      <c r="L1737" s="25">
        <v>69800</v>
      </c>
      <c r="M1737" s="25">
        <v>2</v>
      </c>
      <c r="N1737" s="28" t="s">
        <v>18</v>
      </c>
      <c r="O1737" s="29"/>
      <c r="P1737" s="29">
        <v>69800</v>
      </c>
      <c r="Q1737" s="30"/>
      <c r="R1737" s="30"/>
      <c r="S1737" s="30"/>
      <c r="T1737" s="30"/>
      <c r="U1737" s="30"/>
      <c r="V1737" s="45"/>
      <c r="W1737" s="32"/>
      <c r="X1737" s="46"/>
    </row>
    <row r="1738" spans="1:24" s="33" customFormat="1" ht="15" customHeight="1" x14ac:dyDescent="0.2">
      <c r="A1738" s="23" t="s">
        <v>22</v>
      </c>
      <c r="B1738" s="23">
        <v>800014918</v>
      </c>
      <c r="C1738" s="24" t="s">
        <v>23</v>
      </c>
      <c r="D1738" s="23" t="s">
        <v>28</v>
      </c>
      <c r="E1738" s="23">
        <v>612179</v>
      </c>
      <c r="F1738" s="23" t="s">
        <v>709</v>
      </c>
      <c r="G1738" s="23">
        <f t="shared" si="27"/>
        <v>2025</v>
      </c>
      <c r="H1738" s="25">
        <v>69800</v>
      </c>
      <c r="I1738" s="26" t="s">
        <v>27</v>
      </c>
      <c r="J1738" s="27">
        <v>45966</v>
      </c>
      <c r="K1738" s="27">
        <v>45986</v>
      </c>
      <c r="L1738" s="25">
        <v>69800</v>
      </c>
      <c r="M1738" s="25">
        <v>2</v>
      </c>
      <c r="N1738" s="28" t="s">
        <v>18</v>
      </c>
      <c r="O1738" s="29"/>
      <c r="P1738" s="29">
        <v>69800</v>
      </c>
      <c r="Q1738" s="30"/>
      <c r="R1738" s="30"/>
      <c r="S1738" s="30"/>
      <c r="T1738" s="30"/>
      <c r="U1738" s="30"/>
      <c r="V1738" s="45"/>
      <c r="W1738" s="32"/>
      <c r="X1738" s="46"/>
    </row>
    <row r="1739" spans="1:24" s="33" customFormat="1" ht="15" customHeight="1" x14ac:dyDescent="0.2">
      <c r="A1739" s="23" t="s">
        <v>22</v>
      </c>
      <c r="B1739" s="23">
        <v>800014918</v>
      </c>
      <c r="C1739" s="24" t="s">
        <v>23</v>
      </c>
      <c r="D1739" s="23" t="s">
        <v>28</v>
      </c>
      <c r="E1739" s="23">
        <v>612236</v>
      </c>
      <c r="F1739" s="23" t="s">
        <v>708</v>
      </c>
      <c r="G1739" s="23">
        <f t="shared" ref="G1739:G1802" si="28">+YEAR(K1739)</f>
        <v>2025</v>
      </c>
      <c r="H1739" s="25">
        <v>1422362</v>
      </c>
      <c r="I1739" s="26" t="s">
        <v>27</v>
      </c>
      <c r="J1739" s="27">
        <v>45966</v>
      </c>
      <c r="K1739" s="27">
        <v>45986</v>
      </c>
      <c r="L1739" s="25">
        <v>1422362</v>
      </c>
      <c r="M1739" s="25">
        <v>2</v>
      </c>
      <c r="N1739" s="28" t="s">
        <v>18</v>
      </c>
      <c r="O1739" s="29"/>
      <c r="P1739" s="29">
        <v>1422362</v>
      </c>
      <c r="Q1739" s="30"/>
      <c r="R1739" s="30"/>
      <c r="S1739" s="30"/>
      <c r="T1739" s="30"/>
      <c r="U1739" s="30"/>
      <c r="V1739" s="45"/>
      <c r="W1739" s="32"/>
      <c r="X1739" s="46"/>
    </row>
    <row r="1740" spans="1:24" s="33" customFormat="1" ht="15" customHeight="1" x14ac:dyDescent="0.2">
      <c r="A1740" s="23" t="s">
        <v>22</v>
      </c>
      <c r="B1740" s="23">
        <v>800014918</v>
      </c>
      <c r="C1740" s="24" t="s">
        <v>23</v>
      </c>
      <c r="D1740" s="23" t="s">
        <v>28</v>
      </c>
      <c r="E1740" s="23">
        <v>612355</v>
      </c>
      <c r="F1740" s="23" t="s">
        <v>707</v>
      </c>
      <c r="G1740" s="23">
        <f t="shared" si="28"/>
        <v>2025</v>
      </c>
      <c r="H1740" s="25">
        <v>69800</v>
      </c>
      <c r="I1740" s="26" t="s">
        <v>27</v>
      </c>
      <c r="J1740" s="27">
        <v>45966</v>
      </c>
      <c r="K1740" s="27">
        <v>45986</v>
      </c>
      <c r="L1740" s="25">
        <v>69800</v>
      </c>
      <c r="M1740" s="25">
        <v>2</v>
      </c>
      <c r="N1740" s="28" t="s">
        <v>18</v>
      </c>
      <c r="O1740" s="29"/>
      <c r="P1740" s="29">
        <v>69800</v>
      </c>
      <c r="Q1740" s="30"/>
      <c r="R1740" s="30"/>
      <c r="S1740" s="30"/>
      <c r="T1740" s="30"/>
      <c r="U1740" s="30"/>
      <c r="V1740" s="45"/>
      <c r="W1740" s="32"/>
      <c r="X1740" s="46"/>
    </row>
    <row r="1741" spans="1:24" s="33" customFormat="1" ht="15" customHeight="1" x14ac:dyDescent="0.2">
      <c r="A1741" s="23" t="s">
        <v>22</v>
      </c>
      <c r="B1741" s="23">
        <v>800014918</v>
      </c>
      <c r="C1741" s="24" t="s">
        <v>23</v>
      </c>
      <c r="D1741" s="23" t="s">
        <v>28</v>
      </c>
      <c r="E1741" s="23">
        <v>612721</v>
      </c>
      <c r="F1741" s="23" t="s">
        <v>310</v>
      </c>
      <c r="G1741" s="23">
        <f t="shared" si="28"/>
        <v>2025</v>
      </c>
      <c r="H1741" s="25">
        <v>2041765</v>
      </c>
      <c r="I1741" s="26" t="s">
        <v>25</v>
      </c>
      <c r="J1741" s="27">
        <v>45967</v>
      </c>
      <c r="K1741" s="27">
        <v>45994</v>
      </c>
      <c r="L1741" s="25">
        <v>1276100</v>
      </c>
      <c r="M1741" s="25">
        <v>1</v>
      </c>
      <c r="N1741" s="28" t="s">
        <v>18</v>
      </c>
      <c r="O1741" s="29"/>
      <c r="P1741" s="29">
        <v>1276100</v>
      </c>
      <c r="Q1741" s="30"/>
      <c r="R1741" s="30"/>
      <c r="S1741" s="30"/>
      <c r="T1741" s="30"/>
      <c r="U1741" s="30"/>
      <c r="V1741" s="45"/>
      <c r="W1741" s="32"/>
      <c r="X1741" s="32"/>
    </row>
    <row r="1742" spans="1:24" s="33" customFormat="1" ht="15" customHeight="1" x14ac:dyDescent="0.2">
      <c r="A1742" s="23" t="s">
        <v>22</v>
      </c>
      <c r="B1742" s="23">
        <v>800014918</v>
      </c>
      <c r="C1742" s="24" t="s">
        <v>23</v>
      </c>
      <c r="D1742" s="23" t="s">
        <v>28</v>
      </c>
      <c r="E1742" s="23">
        <v>612562</v>
      </c>
      <c r="F1742" s="23" t="s">
        <v>706</v>
      </c>
      <c r="G1742" s="23">
        <f t="shared" si="28"/>
        <v>2025</v>
      </c>
      <c r="H1742" s="25">
        <v>69800</v>
      </c>
      <c r="I1742" s="26" t="s">
        <v>27</v>
      </c>
      <c r="J1742" s="27">
        <v>45967</v>
      </c>
      <c r="K1742" s="27">
        <v>45986</v>
      </c>
      <c r="L1742" s="25">
        <v>69800</v>
      </c>
      <c r="M1742" s="25">
        <v>2</v>
      </c>
      <c r="N1742" s="28" t="s">
        <v>18</v>
      </c>
      <c r="O1742" s="29"/>
      <c r="P1742" s="29">
        <v>69800</v>
      </c>
      <c r="Q1742" s="30"/>
      <c r="R1742" s="30"/>
      <c r="S1742" s="30"/>
      <c r="T1742" s="30"/>
      <c r="U1742" s="30"/>
      <c r="V1742" s="45"/>
      <c r="W1742" s="32"/>
      <c r="X1742" s="46"/>
    </row>
    <row r="1743" spans="1:24" s="33" customFormat="1" ht="15" customHeight="1" x14ac:dyDescent="0.2">
      <c r="A1743" s="23" t="s">
        <v>22</v>
      </c>
      <c r="B1743" s="23">
        <v>800014918</v>
      </c>
      <c r="C1743" s="24" t="s">
        <v>23</v>
      </c>
      <c r="D1743" s="23" t="s">
        <v>28</v>
      </c>
      <c r="E1743" s="23">
        <v>605749</v>
      </c>
      <c r="F1743" s="23" t="s">
        <v>468</v>
      </c>
      <c r="G1743" s="23">
        <f t="shared" si="28"/>
        <v>2025</v>
      </c>
      <c r="H1743" s="25">
        <v>32325024</v>
      </c>
      <c r="I1743" s="26" t="s">
        <v>25</v>
      </c>
      <c r="J1743" s="27">
        <v>45944</v>
      </c>
      <c r="K1743" s="27">
        <v>45967</v>
      </c>
      <c r="L1743" s="25">
        <v>25860019.199999999</v>
      </c>
      <c r="M1743" s="25">
        <v>1</v>
      </c>
      <c r="N1743" s="28" t="s">
        <v>18</v>
      </c>
      <c r="O1743" s="29"/>
      <c r="P1743" s="29">
        <v>25860019.199999999</v>
      </c>
      <c r="Q1743" s="30"/>
      <c r="R1743" s="30"/>
      <c r="S1743" s="30"/>
      <c r="T1743" s="30"/>
      <c r="U1743" s="30"/>
      <c r="V1743" s="45"/>
      <c r="W1743" s="32"/>
      <c r="X1743" s="46"/>
    </row>
    <row r="1744" spans="1:24" s="33" customFormat="1" ht="15" customHeight="1" x14ac:dyDescent="0.2">
      <c r="A1744" s="23" t="s">
        <v>22</v>
      </c>
      <c r="B1744" s="23">
        <v>800014918</v>
      </c>
      <c r="C1744" s="24" t="s">
        <v>23</v>
      </c>
      <c r="D1744" s="23" t="s">
        <v>28</v>
      </c>
      <c r="E1744" s="23">
        <v>613121</v>
      </c>
      <c r="F1744" s="23" t="s">
        <v>314</v>
      </c>
      <c r="G1744" s="23">
        <f t="shared" si="28"/>
        <v>2025</v>
      </c>
      <c r="H1744" s="25">
        <v>14530156</v>
      </c>
      <c r="I1744" s="26" t="s">
        <v>25</v>
      </c>
      <c r="J1744" s="27">
        <v>45968</v>
      </c>
      <c r="K1744" s="27">
        <v>45994</v>
      </c>
      <c r="L1744" s="25">
        <v>999300</v>
      </c>
      <c r="M1744" s="25">
        <v>1</v>
      </c>
      <c r="N1744" s="28" t="s">
        <v>18</v>
      </c>
      <c r="O1744" s="29"/>
      <c r="P1744" s="29">
        <v>999300</v>
      </c>
      <c r="Q1744" s="30"/>
      <c r="R1744" s="30"/>
      <c r="S1744" s="30"/>
      <c r="T1744" s="30"/>
      <c r="U1744" s="30"/>
      <c r="V1744" s="45"/>
      <c r="W1744" s="32"/>
      <c r="X1744" s="32"/>
    </row>
    <row r="1745" spans="1:24" s="33" customFormat="1" ht="15" customHeight="1" x14ac:dyDescent="0.2">
      <c r="A1745" s="23" t="s">
        <v>22</v>
      </c>
      <c r="B1745" s="23">
        <v>800014918</v>
      </c>
      <c r="C1745" s="24" t="s">
        <v>23</v>
      </c>
      <c r="D1745" s="23" t="s">
        <v>28</v>
      </c>
      <c r="E1745" s="23">
        <v>595353</v>
      </c>
      <c r="F1745" s="23" t="s">
        <v>529</v>
      </c>
      <c r="G1745" s="23">
        <f t="shared" si="28"/>
        <v>2025</v>
      </c>
      <c r="H1745" s="25">
        <v>34170211</v>
      </c>
      <c r="I1745" s="26" t="s">
        <v>25</v>
      </c>
      <c r="J1745" s="27">
        <v>45909</v>
      </c>
      <c r="K1745" s="27">
        <v>45924</v>
      </c>
      <c r="L1745" s="25">
        <v>27336169</v>
      </c>
      <c r="M1745" s="25">
        <v>1</v>
      </c>
      <c r="N1745" s="28" t="s">
        <v>18</v>
      </c>
      <c r="O1745" s="29"/>
      <c r="P1745" s="29">
        <v>27336169</v>
      </c>
      <c r="Q1745" s="30"/>
      <c r="R1745" s="30"/>
      <c r="S1745" s="30"/>
      <c r="T1745" s="30"/>
      <c r="U1745" s="30"/>
      <c r="V1745" s="45"/>
      <c r="W1745" s="32"/>
      <c r="X1745" s="46"/>
    </row>
    <row r="1746" spans="1:24" s="33" customFormat="1" ht="15" customHeight="1" x14ac:dyDescent="0.2">
      <c r="A1746" s="23" t="s">
        <v>22</v>
      </c>
      <c r="B1746" s="23">
        <v>800014918</v>
      </c>
      <c r="C1746" s="24" t="s">
        <v>23</v>
      </c>
      <c r="D1746" s="23" t="s">
        <v>28</v>
      </c>
      <c r="E1746" s="23">
        <v>613017</v>
      </c>
      <c r="F1746" s="23" t="s">
        <v>311</v>
      </c>
      <c r="G1746" s="23">
        <f t="shared" si="28"/>
        <v>2025</v>
      </c>
      <c r="H1746" s="25">
        <v>4388955</v>
      </c>
      <c r="I1746" s="26" t="s">
        <v>25</v>
      </c>
      <c r="J1746" s="27">
        <v>45968</v>
      </c>
      <c r="K1746" s="27">
        <v>45994</v>
      </c>
      <c r="L1746" s="25">
        <v>999300</v>
      </c>
      <c r="M1746" s="25">
        <v>1</v>
      </c>
      <c r="N1746" s="28" t="s">
        <v>18</v>
      </c>
      <c r="O1746" s="29"/>
      <c r="P1746" s="29">
        <v>999300</v>
      </c>
      <c r="Q1746" s="30"/>
      <c r="R1746" s="30"/>
      <c r="S1746" s="30"/>
      <c r="T1746" s="30"/>
      <c r="U1746" s="30"/>
      <c r="V1746" s="45"/>
      <c r="W1746" s="32"/>
      <c r="X1746" s="32"/>
    </row>
    <row r="1747" spans="1:24" s="33" customFormat="1" ht="15" customHeight="1" x14ac:dyDescent="0.2">
      <c r="A1747" s="23" t="s">
        <v>22</v>
      </c>
      <c r="B1747" s="23">
        <v>800014918</v>
      </c>
      <c r="C1747" s="24" t="s">
        <v>23</v>
      </c>
      <c r="D1747" s="23" t="s">
        <v>28</v>
      </c>
      <c r="E1747" s="23">
        <v>613029</v>
      </c>
      <c r="F1747" s="23" t="s">
        <v>312</v>
      </c>
      <c r="G1747" s="23">
        <f t="shared" si="28"/>
        <v>2025</v>
      </c>
      <c r="H1747" s="25">
        <v>3912108</v>
      </c>
      <c r="I1747" s="26" t="s">
        <v>25</v>
      </c>
      <c r="J1747" s="27">
        <v>45968</v>
      </c>
      <c r="K1747" s="27">
        <v>45994</v>
      </c>
      <c r="L1747" s="25">
        <v>1219800</v>
      </c>
      <c r="M1747" s="25">
        <v>1</v>
      </c>
      <c r="N1747" s="28" t="s">
        <v>18</v>
      </c>
      <c r="O1747" s="29"/>
      <c r="P1747" s="29">
        <v>1219800</v>
      </c>
      <c r="Q1747" s="30"/>
      <c r="R1747" s="30"/>
      <c r="S1747" s="30"/>
      <c r="T1747" s="30"/>
      <c r="U1747" s="30"/>
      <c r="V1747" s="45"/>
      <c r="W1747" s="32"/>
      <c r="X1747" s="32"/>
    </row>
    <row r="1748" spans="1:24" s="33" customFormat="1" ht="15" customHeight="1" x14ac:dyDescent="0.2">
      <c r="A1748" s="23" t="s">
        <v>22</v>
      </c>
      <c r="B1748" s="23">
        <v>800014918</v>
      </c>
      <c r="C1748" s="24" t="s">
        <v>23</v>
      </c>
      <c r="D1748" s="23" t="s">
        <v>28</v>
      </c>
      <c r="E1748" s="23">
        <v>613145</v>
      </c>
      <c r="F1748" s="23" t="s">
        <v>701</v>
      </c>
      <c r="G1748" s="23">
        <f t="shared" si="28"/>
        <v>2025</v>
      </c>
      <c r="H1748" s="25">
        <v>79500</v>
      </c>
      <c r="I1748" s="26" t="s">
        <v>27</v>
      </c>
      <c r="J1748" s="27">
        <v>45968</v>
      </c>
      <c r="K1748" s="27">
        <v>45986</v>
      </c>
      <c r="L1748" s="25">
        <v>79500</v>
      </c>
      <c r="M1748" s="25">
        <v>2</v>
      </c>
      <c r="N1748" s="28" t="s">
        <v>18</v>
      </c>
      <c r="O1748" s="29"/>
      <c r="P1748" s="29">
        <v>79500</v>
      </c>
      <c r="Q1748" s="30"/>
      <c r="R1748" s="30"/>
      <c r="S1748" s="30"/>
      <c r="T1748" s="30"/>
      <c r="U1748" s="30"/>
      <c r="V1748" s="45"/>
      <c r="W1748" s="32"/>
      <c r="X1748" s="46"/>
    </row>
    <row r="1749" spans="1:24" s="33" customFormat="1" ht="15" customHeight="1" x14ac:dyDescent="0.2">
      <c r="A1749" s="23" t="s">
        <v>22</v>
      </c>
      <c r="B1749" s="23">
        <v>800014918</v>
      </c>
      <c r="C1749" s="24" t="s">
        <v>23</v>
      </c>
      <c r="D1749" s="23" t="s">
        <v>28</v>
      </c>
      <c r="E1749" s="23">
        <v>612816</v>
      </c>
      <c r="F1749" s="23" t="s">
        <v>705</v>
      </c>
      <c r="G1749" s="23">
        <f t="shared" si="28"/>
        <v>2025</v>
      </c>
      <c r="H1749" s="25">
        <v>69800</v>
      </c>
      <c r="I1749" s="26" t="s">
        <v>27</v>
      </c>
      <c r="J1749" s="27">
        <v>45968</v>
      </c>
      <c r="K1749" s="27">
        <v>45986</v>
      </c>
      <c r="L1749" s="25">
        <v>69800</v>
      </c>
      <c r="M1749" s="25">
        <v>2</v>
      </c>
      <c r="N1749" s="28" t="s">
        <v>18</v>
      </c>
      <c r="O1749" s="29"/>
      <c r="P1749" s="29">
        <v>69800</v>
      </c>
      <c r="Q1749" s="30"/>
      <c r="R1749" s="30"/>
      <c r="S1749" s="30"/>
      <c r="T1749" s="30"/>
      <c r="U1749" s="30"/>
      <c r="V1749" s="45"/>
      <c r="W1749" s="32"/>
      <c r="X1749" s="46"/>
    </row>
    <row r="1750" spans="1:24" s="33" customFormat="1" ht="15" customHeight="1" x14ac:dyDescent="0.2">
      <c r="A1750" s="23" t="s">
        <v>22</v>
      </c>
      <c r="B1750" s="23">
        <v>800014918</v>
      </c>
      <c r="C1750" s="24" t="s">
        <v>23</v>
      </c>
      <c r="D1750" s="23" t="s">
        <v>28</v>
      </c>
      <c r="E1750" s="23">
        <v>612826</v>
      </c>
      <c r="F1750" s="23" t="s">
        <v>704</v>
      </c>
      <c r="G1750" s="23">
        <f t="shared" si="28"/>
        <v>2025</v>
      </c>
      <c r="H1750" s="25">
        <v>69800</v>
      </c>
      <c r="I1750" s="26" t="s">
        <v>27</v>
      </c>
      <c r="J1750" s="27">
        <v>45968</v>
      </c>
      <c r="K1750" s="27">
        <v>45986</v>
      </c>
      <c r="L1750" s="25">
        <v>69800</v>
      </c>
      <c r="M1750" s="25">
        <v>2</v>
      </c>
      <c r="N1750" s="28" t="s">
        <v>18</v>
      </c>
      <c r="O1750" s="29"/>
      <c r="P1750" s="29">
        <v>69800</v>
      </c>
      <c r="Q1750" s="30"/>
      <c r="R1750" s="30"/>
      <c r="S1750" s="30"/>
      <c r="T1750" s="30"/>
      <c r="U1750" s="30"/>
      <c r="V1750" s="45"/>
      <c r="W1750" s="32"/>
      <c r="X1750" s="46"/>
    </row>
    <row r="1751" spans="1:24" s="33" customFormat="1" ht="15" customHeight="1" x14ac:dyDescent="0.2">
      <c r="A1751" s="23" t="s">
        <v>22</v>
      </c>
      <c r="B1751" s="23">
        <v>800014918</v>
      </c>
      <c r="C1751" s="24" t="s">
        <v>23</v>
      </c>
      <c r="D1751" s="23" t="s">
        <v>28</v>
      </c>
      <c r="E1751" s="23">
        <v>612850</v>
      </c>
      <c r="F1751" s="23" t="s">
        <v>703</v>
      </c>
      <c r="G1751" s="23">
        <f t="shared" si="28"/>
        <v>2025</v>
      </c>
      <c r="H1751" s="25">
        <v>69800</v>
      </c>
      <c r="I1751" s="26" t="s">
        <v>27</v>
      </c>
      <c r="J1751" s="27">
        <v>45968</v>
      </c>
      <c r="K1751" s="27">
        <v>45986</v>
      </c>
      <c r="L1751" s="25">
        <v>69800</v>
      </c>
      <c r="M1751" s="25">
        <v>2</v>
      </c>
      <c r="N1751" s="28" t="s">
        <v>18</v>
      </c>
      <c r="O1751" s="29"/>
      <c r="P1751" s="29">
        <v>69800</v>
      </c>
      <c r="Q1751" s="30"/>
      <c r="R1751" s="30"/>
      <c r="S1751" s="30"/>
      <c r="T1751" s="30"/>
      <c r="U1751" s="30"/>
      <c r="V1751" s="45"/>
      <c r="W1751" s="32"/>
      <c r="X1751" s="46"/>
    </row>
    <row r="1752" spans="1:24" s="33" customFormat="1" ht="15" customHeight="1" x14ac:dyDescent="0.2">
      <c r="A1752" s="23" t="s">
        <v>22</v>
      </c>
      <c r="B1752" s="23">
        <v>800014918</v>
      </c>
      <c r="C1752" s="24" t="s">
        <v>23</v>
      </c>
      <c r="D1752" s="23" t="s">
        <v>28</v>
      </c>
      <c r="E1752" s="23">
        <v>613050</v>
      </c>
      <c r="F1752" s="23" t="s">
        <v>702</v>
      </c>
      <c r="G1752" s="23">
        <f t="shared" si="28"/>
        <v>2025</v>
      </c>
      <c r="H1752" s="25">
        <v>69800</v>
      </c>
      <c r="I1752" s="26" t="s">
        <v>27</v>
      </c>
      <c r="J1752" s="27">
        <v>45968</v>
      </c>
      <c r="K1752" s="27">
        <v>45986</v>
      </c>
      <c r="L1752" s="25">
        <v>69800</v>
      </c>
      <c r="M1752" s="25">
        <v>2</v>
      </c>
      <c r="N1752" s="28" t="s">
        <v>18</v>
      </c>
      <c r="O1752" s="29"/>
      <c r="P1752" s="29">
        <v>69800</v>
      </c>
      <c r="Q1752" s="30"/>
      <c r="R1752" s="30"/>
      <c r="S1752" s="30"/>
      <c r="T1752" s="30"/>
      <c r="U1752" s="30"/>
      <c r="V1752" s="45"/>
      <c r="W1752" s="32"/>
      <c r="X1752" s="46"/>
    </row>
    <row r="1753" spans="1:24" s="33" customFormat="1" ht="15" customHeight="1" x14ac:dyDescent="0.2">
      <c r="A1753" s="23" t="s">
        <v>22</v>
      </c>
      <c r="B1753" s="23">
        <v>800014918</v>
      </c>
      <c r="C1753" s="24" t="s">
        <v>23</v>
      </c>
      <c r="D1753" s="23" t="s">
        <v>28</v>
      </c>
      <c r="E1753" s="23">
        <v>613416</v>
      </c>
      <c r="F1753" s="23" t="s">
        <v>318</v>
      </c>
      <c r="G1753" s="23">
        <f t="shared" si="28"/>
        <v>2025</v>
      </c>
      <c r="H1753" s="25">
        <v>20676279</v>
      </c>
      <c r="I1753" s="26" t="s">
        <v>25</v>
      </c>
      <c r="J1753" s="27">
        <v>45969</v>
      </c>
      <c r="K1753" s="27">
        <v>45994</v>
      </c>
      <c r="L1753" s="25">
        <v>1334700</v>
      </c>
      <c r="M1753" s="25">
        <v>1</v>
      </c>
      <c r="N1753" s="28" t="s">
        <v>18</v>
      </c>
      <c r="O1753" s="29"/>
      <c r="P1753" s="29">
        <v>1334700</v>
      </c>
      <c r="Q1753" s="30"/>
      <c r="R1753" s="30"/>
      <c r="S1753" s="30"/>
      <c r="T1753" s="30"/>
      <c r="U1753" s="30"/>
      <c r="V1753" s="45"/>
      <c r="W1753" s="32"/>
      <c r="X1753" s="32"/>
    </row>
    <row r="1754" spans="1:24" s="33" customFormat="1" ht="15" customHeight="1" x14ac:dyDescent="0.2">
      <c r="A1754" s="23" t="s">
        <v>22</v>
      </c>
      <c r="B1754" s="23">
        <v>800014918</v>
      </c>
      <c r="C1754" s="24" t="s">
        <v>23</v>
      </c>
      <c r="D1754" s="23" t="s">
        <v>28</v>
      </c>
      <c r="E1754" s="23">
        <v>609545</v>
      </c>
      <c r="F1754" s="23" t="s">
        <v>462</v>
      </c>
      <c r="G1754" s="23">
        <f t="shared" si="28"/>
        <v>2025</v>
      </c>
      <c r="H1754" s="25">
        <v>34220141</v>
      </c>
      <c r="I1754" s="26" t="s">
        <v>25</v>
      </c>
      <c r="J1754" s="27">
        <v>45955</v>
      </c>
      <c r="K1754" s="27">
        <v>45969</v>
      </c>
      <c r="L1754" s="25">
        <v>27376112.800000001</v>
      </c>
      <c r="M1754" s="25">
        <v>1</v>
      </c>
      <c r="N1754" s="28" t="s">
        <v>18</v>
      </c>
      <c r="O1754" s="29"/>
      <c r="P1754" s="29">
        <v>27376112.800000001</v>
      </c>
      <c r="Q1754" s="30"/>
      <c r="R1754" s="30"/>
      <c r="S1754" s="30"/>
      <c r="T1754" s="30"/>
      <c r="U1754" s="30"/>
      <c r="V1754" s="45"/>
      <c r="W1754" s="32"/>
      <c r="X1754" s="46"/>
    </row>
    <row r="1755" spans="1:24" s="33" customFormat="1" ht="15" customHeight="1" x14ac:dyDescent="0.2">
      <c r="A1755" s="23" t="s">
        <v>22</v>
      </c>
      <c r="B1755" s="23">
        <v>800014918</v>
      </c>
      <c r="C1755" s="24" t="s">
        <v>23</v>
      </c>
      <c r="D1755" s="23" t="s">
        <v>28</v>
      </c>
      <c r="E1755" s="23">
        <v>613299</v>
      </c>
      <c r="F1755" s="23" t="s">
        <v>316</v>
      </c>
      <c r="G1755" s="23">
        <f t="shared" si="28"/>
        <v>2025</v>
      </c>
      <c r="H1755" s="25">
        <v>120136289</v>
      </c>
      <c r="I1755" s="26" t="s">
        <v>25</v>
      </c>
      <c r="J1755" s="27">
        <v>45969</v>
      </c>
      <c r="K1755" s="27">
        <v>45994</v>
      </c>
      <c r="L1755" s="25">
        <v>85899776</v>
      </c>
      <c r="M1755" s="25">
        <v>1</v>
      </c>
      <c r="N1755" s="28" t="s">
        <v>18</v>
      </c>
      <c r="O1755" s="29"/>
      <c r="P1755" s="29">
        <v>85899776</v>
      </c>
      <c r="Q1755" s="30"/>
      <c r="R1755" s="30"/>
      <c r="S1755" s="30"/>
      <c r="T1755" s="30"/>
      <c r="U1755" s="30"/>
      <c r="V1755" s="45"/>
      <c r="W1755" s="32"/>
      <c r="X1755" s="46"/>
    </row>
    <row r="1756" spans="1:24" s="33" customFormat="1" ht="15" customHeight="1" x14ac:dyDescent="0.2">
      <c r="A1756" s="23" t="s">
        <v>22</v>
      </c>
      <c r="B1756" s="23">
        <v>800014918</v>
      </c>
      <c r="C1756" s="24" t="s">
        <v>23</v>
      </c>
      <c r="D1756" s="23" t="s">
        <v>28</v>
      </c>
      <c r="E1756" s="23">
        <v>613176</v>
      </c>
      <c r="F1756" s="23" t="s">
        <v>700</v>
      </c>
      <c r="G1756" s="23">
        <f t="shared" si="28"/>
        <v>2025</v>
      </c>
      <c r="H1756" s="25">
        <v>69800</v>
      </c>
      <c r="I1756" s="26" t="s">
        <v>27</v>
      </c>
      <c r="J1756" s="27">
        <v>45969</v>
      </c>
      <c r="K1756" s="27">
        <v>45986</v>
      </c>
      <c r="L1756" s="25">
        <v>69800</v>
      </c>
      <c r="M1756" s="25">
        <v>2</v>
      </c>
      <c r="N1756" s="28" t="s">
        <v>18</v>
      </c>
      <c r="O1756" s="29"/>
      <c r="P1756" s="29">
        <v>69800</v>
      </c>
      <c r="Q1756" s="30"/>
      <c r="R1756" s="30"/>
      <c r="S1756" s="30"/>
      <c r="T1756" s="30"/>
      <c r="U1756" s="30"/>
      <c r="V1756" s="45"/>
      <c r="W1756" s="32"/>
      <c r="X1756" s="46"/>
    </row>
    <row r="1757" spans="1:24" s="33" customFormat="1" ht="15" customHeight="1" x14ac:dyDescent="0.2">
      <c r="A1757" s="23" t="s">
        <v>22</v>
      </c>
      <c r="B1757" s="23">
        <v>800014918</v>
      </c>
      <c r="C1757" s="24" t="s">
        <v>23</v>
      </c>
      <c r="D1757" s="23" t="s">
        <v>28</v>
      </c>
      <c r="E1757" s="23">
        <v>613208</v>
      </c>
      <c r="F1757" s="23" t="s">
        <v>699</v>
      </c>
      <c r="G1757" s="23">
        <f t="shared" si="28"/>
        <v>2025</v>
      </c>
      <c r="H1757" s="25">
        <v>69800</v>
      </c>
      <c r="I1757" s="26" t="s">
        <v>27</v>
      </c>
      <c r="J1757" s="27">
        <v>45969</v>
      </c>
      <c r="K1757" s="27">
        <v>45986</v>
      </c>
      <c r="L1757" s="25">
        <v>69800</v>
      </c>
      <c r="M1757" s="25">
        <v>2</v>
      </c>
      <c r="N1757" s="28" t="s">
        <v>18</v>
      </c>
      <c r="O1757" s="29"/>
      <c r="P1757" s="29">
        <v>69800</v>
      </c>
      <c r="Q1757" s="30"/>
      <c r="R1757" s="30"/>
      <c r="S1757" s="30"/>
      <c r="T1757" s="30"/>
      <c r="U1757" s="30"/>
      <c r="V1757" s="45"/>
      <c r="W1757" s="32"/>
      <c r="X1757" s="46"/>
    </row>
    <row r="1758" spans="1:24" s="33" customFormat="1" ht="15" customHeight="1" x14ac:dyDescent="0.2">
      <c r="A1758" s="23" t="s">
        <v>22</v>
      </c>
      <c r="B1758" s="23">
        <v>800014918</v>
      </c>
      <c r="C1758" s="24" t="s">
        <v>23</v>
      </c>
      <c r="D1758" s="23" t="s">
        <v>28</v>
      </c>
      <c r="E1758" s="23">
        <v>613295</v>
      </c>
      <c r="F1758" s="23" t="s">
        <v>698</v>
      </c>
      <c r="G1758" s="23">
        <f t="shared" si="28"/>
        <v>2025</v>
      </c>
      <c r="H1758" s="25">
        <v>69800</v>
      </c>
      <c r="I1758" s="26" t="s">
        <v>27</v>
      </c>
      <c r="J1758" s="27">
        <v>45969</v>
      </c>
      <c r="K1758" s="27">
        <v>45986</v>
      </c>
      <c r="L1758" s="25">
        <v>69800</v>
      </c>
      <c r="M1758" s="25">
        <v>2</v>
      </c>
      <c r="N1758" s="28" t="s">
        <v>18</v>
      </c>
      <c r="O1758" s="29"/>
      <c r="P1758" s="29">
        <v>69800</v>
      </c>
      <c r="Q1758" s="30"/>
      <c r="R1758" s="30"/>
      <c r="S1758" s="30"/>
      <c r="T1758" s="30"/>
      <c r="U1758" s="30"/>
      <c r="V1758" s="45"/>
      <c r="W1758" s="32"/>
      <c r="X1758" s="46"/>
    </row>
    <row r="1759" spans="1:24" s="33" customFormat="1" ht="15" customHeight="1" x14ac:dyDescent="0.2">
      <c r="A1759" s="23" t="s">
        <v>22</v>
      </c>
      <c r="B1759" s="23">
        <v>800014918</v>
      </c>
      <c r="C1759" s="24" t="s">
        <v>23</v>
      </c>
      <c r="D1759" s="23" t="s">
        <v>28</v>
      </c>
      <c r="E1759" s="23">
        <v>613347</v>
      </c>
      <c r="F1759" s="23" t="s">
        <v>697</v>
      </c>
      <c r="G1759" s="23">
        <f t="shared" si="28"/>
        <v>2025</v>
      </c>
      <c r="H1759" s="25">
        <v>69800</v>
      </c>
      <c r="I1759" s="26" t="s">
        <v>27</v>
      </c>
      <c r="J1759" s="27">
        <v>45969</v>
      </c>
      <c r="K1759" s="27">
        <v>45986</v>
      </c>
      <c r="L1759" s="25">
        <v>69800</v>
      </c>
      <c r="M1759" s="25">
        <v>2</v>
      </c>
      <c r="N1759" s="28" t="s">
        <v>18</v>
      </c>
      <c r="O1759" s="29"/>
      <c r="P1759" s="29">
        <v>69800</v>
      </c>
      <c r="Q1759" s="30"/>
      <c r="R1759" s="30"/>
      <c r="S1759" s="30"/>
      <c r="T1759" s="30"/>
      <c r="U1759" s="30"/>
      <c r="V1759" s="45"/>
      <c r="W1759" s="32"/>
      <c r="X1759" s="46"/>
    </row>
    <row r="1760" spans="1:24" s="33" customFormat="1" ht="15" customHeight="1" x14ac:dyDescent="0.2">
      <c r="A1760" s="23" t="s">
        <v>22</v>
      </c>
      <c r="B1760" s="23">
        <v>800014918</v>
      </c>
      <c r="C1760" s="24" t="s">
        <v>23</v>
      </c>
      <c r="D1760" s="23" t="s">
        <v>28</v>
      </c>
      <c r="E1760" s="23">
        <v>606758</v>
      </c>
      <c r="F1760" s="23" t="s">
        <v>271</v>
      </c>
      <c r="G1760" s="23">
        <f t="shared" si="28"/>
        <v>2025</v>
      </c>
      <c r="H1760" s="25">
        <v>37284229</v>
      </c>
      <c r="I1760" s="26" t="s">
        <v>25</v>
      </c>
      <c r="J1760" s="27">
        <v>45947</v>
      </c>
      <c r="K1760" s="27">
        <v>45967</v>
      </c>
      <c r="L1760" s="25">
        <v>29827383.199999999</v>
      </c>
      <c r="M1760" s="25">
        <v>1</v>
      </c>
      <c r="N1760" s="28" t="s">
        <v>18</v>
      </c>
      <c r="O1760" s="29"/>
      <c r="P1760" s="29">
        <v>29827383.199999999</v>
      </c>
      <c r="Q1760" s="30"/>
      <c r="R1760" s="30"/>
      <c r="S1760" s="30"/>
      <c r="T1760" s="30"/>
      <c r="U1760" s="30"/>
      <c r="V1760" s="45"/>
      <c r="W1760" s="32"/>
      <c r="X1760" s="46"/>
    </row>
    <row r="1761" spans="1:24" s="33" customFormat="1" ht="15" customHeight="1" x14ac:dyDescent="0.2">
      <c r="A1761" s="23" t="s">
        <v>22</v>
      </c>
      <c r="B1761" s="23">
        <v>800014918</v>
      </c>
      <c r="C1761" s="24" t="s">
        <v>23</v>
      </c>
      <c r="D1761" s="23" t="s">
        <v>28</v>
      </c>
      <c r="E1761" s="23">
        <v>603380</v>
      </c>
      <c r="F1761" s="23" t="s">
        <v>245</v>
      </c>
      <c r="G1761" s="23">
        <f t="shared" si="28"/>
        <v>2025</v>
      </c>
      <c r="H1761" s="25">
        <v>38605292</v>
      </c>
      <c r="I1761" s="26" t="s">
        <v>25</v>
      </c>
      <c r="J1761" s="27">
        <v>45934</v>
      </c>
      <c r="K1761" s="27">
        <v>45947</v>
      </c>
      <c r="L1761" s="25">
        <v>30884233.600000001</v>
      </c>
      <c r="M1761" s="25">
        <v>1</v>
      </c>
      <c r="N1761" s="28" t="s">
        <v>18</v>
      </c>
      <c r="O1761" s="29"/>
      <c r="P1761" s="29">
        <v>30884233.600000001</v>
      </c>
      <c r="Q1761" s="30"/>
      <c r="R1761" s="30"/>
      <c r="S1761" s="30"/>
      <c r="T1761" s="30"/>
      <c r="U1761" s="30"/>
      <c r="V1761" s="45"/>
      <c r="W1761" s="32"/>
      <c r="X1761" s="46"/>
    </row>
    <row r="1762" spans="1:24" s="33" customFormat="1" ht="15" customHeight="1" x14ac:dyDescent="0.2">
      <c r="A1762" s="23" t="s">
        <v>22</v>
      </c>
      <c r="B1762" s="23">
        <v>800014918</v>
      </c>
      <c r="C1762" s="24" t="s">
        <v>23</v>
      </c>
      <c r="D1762" s="23" t="s">
        <v>28</v>
      </c>
      <c r="E1762" s="23">
        <v>613533</v>
      </c>
      <c r="F1762" s="23" t="s">
        <v>322</v>
      </c>
      <c r="G1762" s="23">
        <f t="shared" si="28"/>
        <v>2025</v>
      </c>
      <c r="H1762" s="25">
        <v>8940188</v>
      </c>
      <c r="I1762" s="26" t="s">
        <v>25</v>
      </c>
      <c r="J1762" s="27">
        <v>45970</v>
      </c>
      <c r="K1762" s="27">
        <v>45994</v>
      </c>
      <c r="L1762" s="25">
        <v>999300</v>
      </c>
      <c r="M1762" s="25">
        <v>1</v>
      </c>
      <c r="N1762" s="28" t="s">
        <v>18</v>
      </c>
      <c r="O1762" s="29"/>
      <c r="P1762" s="29">
        <v>999300</v>
      </c>
      <c r="Q1762" s="30"/>
      <c r="R1762" s="30"/>
      <c r="S1762" s="30"/>
      <c r="T1762" s="30"/>
      <c r="U1762" s="30"/>
      <c r="V1762" s="45"/>
      <c r="W1762" s="32"/>
      <c r="X1762" s="32"/>
    </row>
    <row r="1763" spans="1:24" s="33" customFormat="1" ht="15" customHeight="1" x14ac:dyDescent="0.2">
      <c r="A1763" s="23" t="s">
        <v>22</v>
      </c>
      <c r="B1763" s="23">
        <v>800014918</v>
      </c>
      <c r="C1763" s="24" t="s">
        <v>23</v>
      </c>
      <c r="D1763" s="23" t="s">
        <v>28</v>
      </c>
      <c r="E1763" s="23">
        <v>613558</v>
      </c>
      <c r="F1763" s="23" t="s">
        <v>696</v>
      </c>
      <c r="G1763" s="23">
        <f t="shared" si="28"/>
        <v>2025</v>
      </c>
      <c r="H1763" s="25">
        <v>837700</v>
      </c>
      <c r="I1763" s="26" t="s">
        <v>27</v>
      </c>
      <c r="J1763" s="27">
        <v>45970</v>
      </c>
      <c r="K1763" s="27">
        <v>45986</v>
      </c>
      <c r="L1763" s="25">
        <v>837700</v>
      </c>
      <c r="M1763" s="25">
        <v>2</v>
      </c>
      <c r="N1763" s="28" t="s">
        <v>18</v>
      </c>
      <c r="O1763" s="29"/>
      <c r="P1763" s="29">
        <v>837700</v>
      </c>
      <c r="Q1763" s="30"/>
      <c r="R1763" s="30"/>
      <c r="S1763" s="30"/>
      <c r="T1763" s="30"/>
      <c r="U1763" s="30"/>
      <c r="V1763" s="45"/>
      <c r="W1763" s="32"/>
      <c r="X1763" s="46"/>
    </row>
    <row r="1764" spans="1:24" s="33" customFormat="1" ht="15" customHeight="1" x14ac:dyDescent="0.2">
      <c r="A1764" s="23" t="s">
        <v>22</v>
      </c>
      <c r="B1764" s="23">
        <v>800014918</v>
      </c>
      <c r="C1764" s="24" t="s">
        <v>23</v>
      </c>
      <c r="D1764" s="23" t="s">
        <v>28</v>
      </c>
      <c r="E1764" s="23">
        <v>613759</v>
      </c>
      <c r="F1764" s="23" t="s">
        <v>324</v>
      </c>
      <c r="G1764" s="23">
        <f t="shared" si="28"/>
        <v>2025</v>
      </c>
      <c r="H1764" s="25">
        <v>8371263</v>
      </c>
      <c r="I1764" s="26" t="s">
        <v>25</v>
      </c>
      <c r="J1764" s="27">
        <v>45971</v>
      </c>
      <c r="K1764" s="27">
        <v>45994</v>
      </c>
      <c r="L1764" s="25">
        <v>917800</v>
      </c>
      <c r="M1764" s="25">
        <v>1</v>
      </c>
      <c r="N1764" s="28" t="s">
        <v>18</v>
      </c>
      <c r="O1764" s="29"/>
      <c r="P1764" s="29">
        <v>917800</v>
      </c>
      <c r="Q1764" s="30"/>
      <c r="R1764" s="30"/>
      <c r="S1764" s="30"/>
      <c r="T1764" s="30"/>
      <c r="U1764" s="30"/>
      <c r="V1764" s="45"/>
      <c r="W1764" s="32"/>
      <c r="X1764" s="32"/>
    </row>
    <row r="1765" spans="1:24" s="33" customFormat="1" ht="15" customHeight="1" x14ac:dyDescent="0.2">
      <c r="A1765" s="23" t="s">
        <v>22</v>
      </c>
      <c r="B1765" s="23">
        <v>800014918</v>
      </c>
      <c r="C1765" s="24" t="s">
        <v>23</v>
      </c>
      <c r="D1765" s="23" t="s">
        <v>28</v>
      </c>
      <c r="E1765" s="23">
        <v>606764</v>
      </c>
      <c r="F1765" s="23" t="s">
        <v>465</v>
      </c>
      <c r="G1765" s="23">
        <f t="shared" si="28"/>
        <v>2025</v>
      </c>
      <c r="H1765" s="25">
        <v>38930347</v>
      </c>
      <c r="I1765" s="26" t="s">
        <v>25</v>
      </c>
      <c r="J1765" s="27">
        <v>45947</v>
      </c>
      <c r="K1765" s="27">
        <v>45967</v>
      </c>
      <c r="L1765" s="25">
        <v>31144277.600000001</v>
      </c>
      <c r="M1765" s="25">
        <v>1</v>
      </c>
      <c r="N1765" s="28" t="s">
        <v>18</v>
      </c>
      <c r="O1765" s="29"/>
      <c r="P1765" s="29">
        <v>31144277.600000001</v>
      </c>
      <c r="Q1765" s="30"/>
      <c r="R1765" s="30"/>
      <c r="S1765" s="30"/>
      <c r="T1765" s="30"/>
      <c r="U1765" s="30"/>
      <c r="V1765" s="45"/>
      <c r="W1765" s="32"/>
      <c r="X1765" s="46"/>
    </row>
    <row r="1766" spans="1:24" s="33" customFormat="1" ht="15" customHeight="1" x14ac:dyDescent="0.2">
      <c r="A1766" s="23" t="s">
        <v>22</v>
      </c>
      <c r="B1766" s="23">
        <v>800014918</v>
      </c>
      <c r="C1766" s="24" t="s">
        <v>23</v>
      </c>
      <c r="D1766" s="23" t="s">
        <v>28</v>
      </c>
      <c r="E1766" s="23">
        <v>613607</v>
      </c>
      <c r="F1766" s="23" t="s">
        <v>695</v>
      </c>
      <c r="G1766" s="23">
        <f t="shared" si="28"/>
        <v>2025</v>
      </c>
      <c r="H1766" s="25">
        <v>330237</v>
      </c>
      <c r="I1766" s="26" t="s">
        <v>27</v>
      </c>
      <c r="J1766" s="27">
        <v>45971</v>
      </c>
      <c r="K1766" s="27">
        <v>45986</v>
      </c>
      <c r="L1766" s="25">
        <v>330237</v>
      </c>
      <c r="M1766" s="25">
        <v>2</v>
      </c>
      <c r="N1766" s="28" t="s">
        <v>18</v>
      </c>
      <c r="O1766" s="29"/>
      <c r="P1766" s="29">
        <v>330237</v>
      </c>
      <c r="Q1766" s="30"/>
      <c r="R1766" s="30"/>
      <c r="S1766" s="30"/>
      <c r="T1766" s="30"/>
      <c r="U1766" s="30"/>
      <c r="V1766" s="45"/>
      <c r="W1766" s="32"/>
      <c r="X1766" s="46"/>
    </row>
    <row r="1767" spans="1:24" s="33" customFormat="1" ht="15" customHeight="1" x14ac:dyDescent="0.2">
      <c r="A1767" s="23" t="s">
        <v>22</v>
      </c>
      <c r="B1767" s="23">
        <v>800014918</v>
      </c>
      <c r="C1767" s="24" t="s">
        <v>23</v>
      </c>
      <c r="D1767" s="23" t="s">
        <v>28</v>
      </c>
      <c r="E1767" s="23">
        <v>613702</v>
      </c>
      <c r="F1767" s="23" t="s">
        <v>694</v>
      </c>
      <c r="G1767" s="23">
        <f t="shared" si="28"/>
        <v>2025</v>
      </c>
      <c r="H1767" s="25">
        <v>69800</v>
      </c>
      <c r="I1767" s="26" t="s">
        <v>27</v>
      </c>
      <c r="J1767" s="27">
        <v>45971</v>
      </c>
      <c r="K1767" s="27">
        <v>45986</v>
      </c>
      <c r="L1767" s="25">
        <v>69800</v>
      </c>
      <c r="M1767" s="25">
        <v>2</v>
      </c>
      <c r="N1767" s="28" t="s">
        <v>18</v>
      </c>
      <c r="O1767" s="29"/>
      <c r="P1767" s="29">
        <v>69800</v>
      </c>
      <c r="Q1767" s="30"/>
      <c r="R1767" s="30"/>
      <c r="S1767" s="30"/>
      <c r="T1767" s="30"/>
      <c r="U1767" s="30"/>
      <c r="V1767" s="45"/>
      <c r="W1767" s="32"/>
      <c r="X1767" s="46"/>
    </row>
    <row r="1768" spans="1:24" s="33" customFormat="1" ht="15" customHeight="1" x14ac:dyDescent="0.2">
      <c r="A1768" s="23" t="s">
        <v>22</v>
      </c>
      <c r="B1768" s="23">
        <v>800014918</v>
      </c>
      <c r="C1768" s="24" t="s">
        <v>23</v>
      </c>
      <c r="D1768" s="23" t="s">
        <v>28</v>
      </c>
      <c r="E1768" s="23">
        <v>613733</v>
      </c>
      <c r="F1768" s="23" t="s">
        <v>693</v>
      </c>
      <c r="G1768" s="23">
        <f t="shared" si="28"/>
        <v>2025</v>
      </c>
      <c r="H1768" s="25">
        <v>69800</v>
      </c>
      <c r="I1768" s="26" t="s">
        <v>27</v>
      </c>
      <c r="J1768" s="27">
        <v>45971</v>
      </c>
      <c r="K1768" s="27">
        <v>45986</v>
      </c>
      <c r="L1768" s="25">
        <v>69800</v>
      </c>
      <c r="M1768" s="25">
        <v>2</v>
      </c>
      <c r="N1768" s="28" t="s">
        <v>18</v>
      </c>
      <c r="O1768" s="29"/>
      <c r="P1768" s="29">
        <v>69800</v>
      </c>
      <c r="Q1768" s="30"/>
      <c r="R1768" s="30"/>
      <c r="S1768" s="30"/>
      <c r="T1768" s="30"/>
      <c r="U1768" s="30"/>
      <c r="V1768" s="45"/>
      <c r="W1768" s="32"/>
      <c r="X1768" s="46"/>
    </row>
    <row r="1769" spans="1:24" s="33" customFormat="1" ht="15" customHeight="1" x14ac:dyDescent="0.2">
      <c r="A1769" s="23" t="s">
        <v>22</v>
      </c>
      <c r="B1769" s="23">
        <v>800014918</v>
      </c>
      <c r="C1769" s="24" t="s">
        <v>23</v>
      </c>
      <c r="D1769" s="23" t="s">
        <v>28</v>
      </c>
      <c r="E1769" s="23">
        <v>613902</v>
      </c>
      <c r="F1769" s="23" t="s">
        <v>326</v>
      </c>
      <c r="G1769" s="23">
        <f t="shared" si="28"/>
        <v>2025</v>
      </c>
      <c r="H1769" s="25">
        <v>2722938</v>
      </c>
      <c r="I1769" s="26" t="s">
        <v>25</v>
      </c>
      <c r="J1769" s="27">
        <v>45972</v>
      </c>
      <c r="K1769" s="27">
        <v>45994</v>
      </c>
      <c r="L1769" s="25">
        <v>1277000</v>
      </c>
      <c r="M1769" s="25">
        <v>1</v>
      </c>
      <c r="N1769" s="28" t="s">
        <v>18</v>
      </c>
      <c r="O1769" s="29"/>
      <c r="P1769" s="29">
        <v>1277000</v>
      </c>
      <c r="Q1769" s="30"/>
      <c r="R1769" s="30"/>
      <c r="S1769" s="30"/>
      <c r="T1769" s="30"/>
      <c r="U1769" s="30"/>
      <c r="V1769" s="45"/>
      <c r="W1769" s="32"/>
      <c r="X1769" s="32"/>
    </row>
    <row r="1770" spans="1:24" s="33" customFormat="1" ht="15" customHeight="1" x14ac:dyDescent="0.2">
      <c r="A1770" s="23" t="s">
        <v>22</v>
      </c>
      <c r="B1770" s="23">
        <v>800014918</v>
      </c>
      <c r="C1770" s="24" t="s">
        <v>23</v>
      </c>
      <c r="D1770" s="23" t="s">
        <v>28</v>
      </c>
      <c r="E1770" s="23">
        <v>601855</v>
      </c>
      <c r="F1770" s="23" t="s">
        <v>442</v>
      </c>
      <c r="G1770" s="23">
        <f t="shared" si="28"/>
        <v>2025</v>
      </c>
      <c r="H1770" s="25">
        <v>42200226</v>
      </c>
      <c r="I1770" s="26" t="s">
        <v>25</v>
      </c>
      <c r="J1770" s="27">
        <v>45929</v>
      </c>
      <c r="K1770" s="27">
        <v>45937</v>
      </c>
      <c r="L1770" s="25">
        <v>33760180.799999997</v>
      </c>
      <c r="M1770" s="25">
        <v>1</v>
      </c>
      <c r="N1770" s="28" t="s">
        <v>18</v>
      </c>
      <c r="O1770" s="29"/>
      <c r="P1770" s="29">
        <v>33760180.799999997</v>
      </c>
      <c r="Q1770" s="30"/>
      <c r="R1770" s="30"/>
      <c r="S1770" s="30"/>
      <c r="T1770" s="30"/>
      <c r="U1770" s="30"/>
      <c r="V1770" s="45"/>
      <c r="W1770" s="32"/>
      <c r="X1770" s="46"/>
    </row>
    <row r="1771" spans="1:24" s="33" customFormat="1" ht="15" customHeight="1" x14ac:dyDescent="0.2">
      <c r="A1771" s="23" t="s">
        <v>22</v>
      </c>
      <c r="B1771" s="23">
        <v>800014918</v>
      </c>
      <c r="C1771" s="24" t="s">
        <v>23</v>
      </c>
      <c r="D1771" s="23" t="s">
        <v>28</v>
      </c>
      <c r="E1771" s="23">
        <v>613995</v>
      </c>
      <c r="F1771" s="23" t="s">
        <v>328</v>
      </c>
      <c r="G1771" s="23">
        <f t="shared" si="28"/>
        <v>2025</v>
      </c>
      <c r="H1771" s="25">
        <v>958947</v>
      </c>
      <c r="I1771" s="26" t="s">
        <v>25</v>
      </c>
      <c r="J1771" s="27">
        <v>45972</v>
      </c>
      <c r="K1771" s="27">
        <v>45994</v>
      </c>
      <c r="L1771" s="25">
        <v>958947</v>
      </c>
      <c r="M1771" s="25">
        <v>1</v>
      </c>
      <c r="N1771" s="28" t="s">
        <v>18</v>
      </c>
      <c r="O1771" s="29"/>
      <c r="P1771" s="29">
        <v>958947</v>
      </c>
      <c r="Q1771" s="30"/>
      <c r="R1771" s="30"/>
      <c r="S1771" s="30"/>
      <c r="T1771" s="30"/>
      <c r="U1771" s="30"/>
      <c r="V1771" s="45"/>
      <c r="W1771" s="32"/>
      <c r="X1771" s="46"/>
    </row>
    <row r="1772" spans="1:24" s="33" customFormat="1" ht="15" customHeight="1" x14ac:dyDescent="0.2">
      <c r="A1772" s="23" t="s">
        <v>22</v>
      </c>
      <c r="B1772" s="23">
        <v>800014918</v>
      </c>
      <c r="C1772" s="24" t="s">
        <v>23</v>
      </c>
      <c r="D1772" s="23" t="s">
        <v>28</v>
      </c>
      <c r="E1772" s="23">
        <v>614032</v>
      </c>
      <c r="F1772" s="23" t="s">
        <v>329</v>
      </c>
      <c r="G1772" s="23">
        <f t="shared" si="28"/>
        <v>2025</v>
      </c>
      <c r="H1772" s="25">
        <v>22503701</v>
      </c>
      <c r="I1772" s="26" t="s">
        <v>25</v>
      </c>
      <c r="J1772" s="27">
        <v>45972</v>
      </c>
      <c r="K1772" s="27">
        <v>45994</v>
      </c>
      <c r="L1772" s="25">
        <v>3724114</v>
      </c>
      <c r="M1772" s="25">
        <v>1</v>
      </c>
      <c r="N1772" s="28" t="s">
        <v>18</v>
      </c>
      <c r="O1772" s="29"/>
      <c r="P1772" s="29">
        <v>3724114</v>
      </c>
      <c r="Q1772" s="30"/>
      <c r="R1772" s="30"/>
      <c r="S1772" s="30"/>
      <c r="T1772" s="30"/>
      <c r="U1772" s="30"/>
      <c r="V1772" s="45"/>
      <c r="W1772" s="32"/>
      <c r="X1772" s="32"/>
    </row>
    <row r="1773" spans="1:24" s="33" customFormat="1" ht="15" customHeight="1" x14ac:dyDescent="0.2">
      <c r="A1773" s="23" t="s">
        <v>22</v>
      </c>
      <c r="B1773" s="23">
        <v>800014918</v>
      </c>
      <c r="C1773" s="24" t="s">
        <v>23</v>
      </c>
      <c r="D1773" s="23" t="s">
        <v>28</v>
      </c>
      <c r="E1773" s="23">
        <v>595664</v>
      </c>
      <c r="F1773" s="23" t="s">
        <v>525</v>
      </c>
      <c r="G1773" s="23">
        <f t="shared" si="28"/>
        <v>2025</v>
      </c>
      <c r="H1773" s="25">
        <v>46923403</v>
      </c>
      <c r="I1773" s="26" t="s">
        <v>25</v>
      </c>
      <c r="J1773" s="27">
        <v>45910</v>
      </c>
      <c r="K1773" s="27">
        <v>45924</v>
      </c>
      <c r="L1773" s="25">
        <v>37538722</v>
      </c>
      <c r="M1773" s="25">
        <v>1</v>
      </c>
      <c r="N1773" s="28" t="s">
        <v>18</v>
      </c>
      <c r="O1773" s="29"/>
      <c r="P1773" s="29">
        <v>37538722</v>
      </c>
      <c r="Q1773" s="30"/>
      <c r="R1773" s="30"/>
      <c r="S1773" s="30"/>
      <c r="T1773" s="30"/>
      <c r="U1773" s="30"/>
      <c r="V1773" s="45"/>
      <c r="W1773" s="32"/>
      <c r="X1773" s="46"/>
    </row>
    <row r="1774" spans="1:24" s="33" customFormat="1" ht="15" customHeight="1" x14ac:dyDescent="0.2">
      <c r="A1774" s="23" t="s">
        <v>22</v>
      </c>
      <c r="B1774" s="23">
        <v>800014918</v>
      </c>
      <c r="C1774" s="24" t="s">
        <v>23</v>
      </c>
      <c r="D1774" s="23" t="s">
        <v>28</v>
      </c>
      <c r="E1774" s="23">
        <v>600964</v>
      </c>
      <c r="F1774" s="23" t="s">
        <v>505</v>
      </c>
      <c r="G1774" s="23">
        <f t="shared" si="28"/>
        <v>2025</v>
      </c>
      <c r="H1774" s="25">
        <v>54464497</v>
      </c>
      <c r="I1774" s="26" t="s">
        <v>25</v>
      </c>
      <c r="J1774" s="27">
        <v>45926</v>
      </c>
      <c r="K1774" s="27">
        <v>45939</v>
      </c>
      <c r="L1774" s="25">
        <v>43026952.630000003</v>
      </c>
      <c r="M1774" s="25">
        <v>1</v>
      </c>
      <c r="N1774" s="28" t="s">
        <v>18</v>
      </c>
      <c r="O1774" s="29"/>
      <c r="P1774" s="29">
        <v>43026952.630000003</v>
      </c>
      <c r="Q1774" s="30"/>
      <c r="R1774" s="30"/>
      <c r="S1774" s="30"/>
      <c r="T1774" s="30"/>
      <c r="U1774" s="30"/>
      <c r="V1774" s="45"/>
      <c r="W1774" s="32"/>
      <c r="X1774" s="46"/>
    </row>
    <row r="1775" spans="1:24" s="33" customFormat="1" ht="15" customHeight="1" x14ac:dyDescent="0.2">
      <c r="A1775" s="23" t="s">
        <v>22</v>
      </c>
      <c r="B1775" s="23">
        <v>800014918</v>
      </c>
      <c r="C1775" s="24" t="s">
        <v>23</v>
      </c>
      <c r="D1775" s="23" t="s">
        <v>28</v>
      </c>
      <c r="E1775" s="23">
        <v>613854</v>
      </c>
      <c r="F1775" s="23" t="s">
        <v>325</v>
      </c>
      <c r="G1775" s="23">
        <f t="shared" si="28"/>
        <v>2025</v>
      </c>
      <c r="H1775" s="25">
        <v>6177863</v>
      </c>
      <c r="I1775" s="26" t="s">
        <v>25</v>
      </c>
      <c r="J1775" s="27">
        <v>45972</v>
      </c>
      <c r="K1775" s="27">
        <v>45994</v>
      </c>
      <c r="L1775" s="25">
        <v>1211100</v>
      </c>
      <c r="M1775" s="25">
        <v>1</v>
      </c>
      <c r="N1775" s="28" t="s">
        <v>18</v>
      </c>
      <c r="O1775" s="29"/>
      <c r="P1775" s="29">
        <v>1211100</v>
      </c>
      <c r="Q1775" s="30"/>
      <c r="R1775" s="30"/>
      <c r="S1775" s="30"/>
      <c r="T1775" s="30"/>
      <c r="U1775" s="30"/>
      <c r="V1775" s="45"/>
      <c r="W1775" s="32"/>
      <c r="X1775" s="32"/>
    </row>
    <row r="1776" spans="1:24" s="33" customFormat="1" ht="15" customHeight="1" x14ac:dyDescent="0.2">
      <c r="A1776" s="23" t="s">
        <v>22</v>
      </c>
      <c r="B1776" s="23">
        <v>800014918</v>
      </c>
      <c r="C1776" s="24" t="s">
        <v>23</v>
      </c>
      <c r="D1776" s="23" t="s">
        <v>28</v>
      </c>
      <c r="E1776" s="23">
        <v>613875</v>
      </c>
      <c r="F1776" s="23" t="s">
        <v>692</v>
      </c>
      <c r="G1776" s="23">
        <f t="shared" si="28"/>
        <v>2025</v>
      </c>
      <c r="H1776" s="25">
        <v>69800</v>
      </c>
      <c r="I1776" s="26" t="s">
        <v>27</v>
      </c>
      <c r="J1776" s="27">
        <v>45972</v>
      </c>
      <c r="K1776" s="27">
        <v>45986</v>
      </c>
      <c r="L1776" s="25">
        <v>69800</v>
      </c>
      <c r="M1776" s="25">
        <v>2</v>
      </c>
      <c r="N1776" s="28" t="s">
        <v>18</v>
      </c>
      <c r="O1776" s="29"/>
      <c r="P1776" s="29">
        <v>69800</v>
      </c>
      <c r="Q1776" s="30"/>
      <c r="R1776" s="30"/>
      <c r="S1776" s="30"/>
      <c r="T1776" s="30"/>
      <c r="U1776" s="30"/>
      <c r="V1776" s="45"/>
      <c r="W1776" s="32"/>
      <c r="X1776" s="46"/>
    </row>
    <row r="1777" spans="1:24" s="33" customFormat="1" ht="15" customHeight="1" x14ac:dyDescent="0.2">
      <c r="A1777" s="23" t="s">
        <v>22</v>
      </c>
      <c r="B1777" s="23">
        <v>800014918</v>
      </c>
      <c r="C1777" s="24" t="s">
        <v>23</v>
      </c>
      <c r="D1777" s="23" t="s">
        <v>28</v>
      </c>
      <c r="E1777" s="23">
        <v>613880</v>
      </c>
      <c r="F1777" s="23" t="s">
        <v>571</v>
      </c>
      <c r="G1777" s="23">
        <f t="shared" si="28"/>
        <v>2025</v>
      </c>
      <c r="H1777" s="25">
        <v>12818955</v>
      </c>
      <c r="I1777" s="26" t="s">
        <v>27</v>
      </c>
      <c r="J1777" s="27">
        <v>45972</v>
      </c>
      <c r="K1777" s="27">
        <v>45986</v>
      </c>
      <c r="L1777" s="25">
        <v>11508924</v>
      </c>
      <c r="M1777" s="25">
        <v>2</v>
      </c>
      <c r="N1777" s="28" t="s">
        <v>18</v>
      </c>
      <c r="O1777" s="29"/>
      <c r="P1777" s="29">
        <v>11508924</v>
      </c>
      <c r="Q1777" s="30"/>
      <c r="R1777" s="30"/>
      <c r="S1777" s="30"/>
      <c r="T1777" s="30"/>
      <c r="U1777" s="30"/>
      <c r="V1777" s="45"/>
      <c r="W1777" s="32"/>
      <c r="X1777" s="46"/>
    </row>
    <row r="1778" spans="1:24" s="33" customFormat="1" ht="15" customHeight="1" x14ac:dyDescent="0.2">
      <c r="A1778" s="23" t="s">
        <v>22</v>
      </c>
      <c r="B1778" s="23">
        <v>800014918</v>
      </c>
      <c r="C1778" s="24" t="s">
        <v>23</v>
      </c>
      <c r="D1778" s="23" t="s">
        <v>28</v>
      </c>
      <c r="E1778" s="23">
        <v>600053</v>
      </c>
      <c r="F1778" s="23" t="s">
        <v>436</v>
      </c>
      <c r="G1778" s="23">
        <f t="shared" si="28"/>
        <v>2025</v>
      </c>
      <c r="H1778" s="25">
        <v>58157996</v>
      </c>
      <c r="I1778" s="26" t="s">
        <v>25</v>
      </c>
      <c r="J1778" s="27">
        <v>45924</v>
      </c>
      <c r="K1778" s="27">
        <v>45937</v>
      </c>
      <c r="L1778" s="25">
        <v>45944817</v>
      </c>
      <c r="M1778" s="25">
        <v>1</v>
      </c>
      <c r="N1778" s="28" t="s">
        <v>18</v>
      </c>
      <c r="O1778" s="29"/>
      <c r="P1778" s="29">
        <v>45944817</v>
      </c>
      <c r="Q1778" s="30"/>
      <c r="R1778" s="30"/>
      <c r="S1778" s="30"/>
      <c r="T1778" s="30"/>
      <c r="U1778" s="30"/>
      <c r="V1778" s="45"/>
      <c r="W1778" s="32"/>
      <c r="X1778" s="46"/>
    </row>
    <row r="1779" spans="1:24" s="33" customFormat="1" ht="15" customHeight="1" x14ac:dyDescent="0.2">
      <c r="A1779" s="23" t="s">
        <v>22</v>
      </c>
      <c r="B1779" s="23">
        <v>800014918</v>
      </c>
      <c r="C1779" s="24" t="s">
        <v>23</v>
      </c>
      <c r="D1779" s="23" t="s">
        <v>28</v>
      </c>
      <c r="E1779" s="23">
        <v>614664</v>
      </c>
      <c r="F1779" s="23" t="s">
        <v>335</v>
      </c>
      <c r="G1779" s="23">
        <f t="shared" si="28"/>
        <v>2025</v>
      </c>
      <c r="H1779" s="25">
        <v>19805452</v>
      </c>
      <c r="I1779" s="26" t="s">
        <v>25</v>
      </c>
      <c r="J1779" s="27">
        <v>45973</v>
      </c>
      <c r="K1779" s="27">
        <v>45994</v>
      </c>
      <c r="L1779" s="25">
        <v>3495126</v>
      </c>
      <c r="M1779" s="25">
        <v>1</v>
      </c>
      <c r="N1779" s="28" t="s">
        <v>18</v>
      </c>
      <c r="O1779" s="29"/>
      <c r="P1779" s="29">
        <v>3495126</v>
      </c>
      <c r="Q1779" s="30"/>
      <c r="R1779" s="30"/>
      <c r="S1779" s="30"/>
      <c r="T1779" s="30"/>
      <c r="U1779" s="30"/>
      <c r="V1779" s="45"/>
      <c r="W1779" s="32"/>
      <c r="X1779" s="32"/>
    </row>
    <row r="1780" spans="1:24" s="33" customFormat="1" ht="15" customHeight="1" x14ac:dyDescent="0.2">
      <c r="A1780" s="23" t="s">
        <v>22</v>
      </c>
      <c r="B1780" s="23">
        <v>800014918</v>
      </c>
      <c r="C1780" s="24" t="s">
        <v>23</v>
      </c>
      <c r="D1780" s="23" t="s">
        <v>28</v>
      </c>
      <c r="E1780" s="23">
        <v>614688</v>
      </c>
      <c r="F1780" s="23" t="s">
        <v>336</v>
      </c>
      <c r="G1780" s="23">
        <f t="shared" si="28"/>
        <v>2025</v>
      </c>
      <c r="H1780" s="25">
        <v>21039801</v>
      </c>
      <c r="I1780" s="26" t="s">
        <v>25</v>
      </c>
      <c r="J1780" s="27">
        <v>45973</v>
      </c>
      <c r="K1780" s="27">
        <v>45994</v>
      </c>
      <c r="L1780" s="25">
        <v>16831840.800000001</v>
      </c>
      <c r="M1780" s="25">
        <v>1</v>
      </c>
      <c r="N1780" s="28" t="s">
        <v>18</v>
      </c>
      <c r="O1780" s="29"/>
      <c r="P1780" s="29">
        <v>16831840.800000001</v>
      </c>
      <c r="Q1780" s="30"/>
      <c r="R1780" s="30"/>
      <c r="S1780" s="30"/>
      <c r="T1780" s="30"/>
      <c r="U1780" s="30"/>
      <c r="V1780" s="45"/>
      <c r="W1780" s="32"/>
      <c r="X1780" s="46"/>
    </row>
    <row r="1781" spans="1:24" s="33" customFormat="1" ht="15" customHeight="1" x14ac:dyDescent="0.2">
      <c r="A1781" s="23" t="s">
        <v>22</v>
      </c>
      <c r="B1781" s="23">
        <v>800014918</v>
      </c>
      <c r="C1781" s="24" t="s">
        <v>23</v>
      </c>
      <c r="D1781" s="23" t="s">
        <v>28</v>
      </c>
      <c r="E1781" s="23">
        <v>614699</v>
      </c>
      <c r="F1781" s="23" t="s">
        <v>337</v>
      </c>
      <c r="G1781" s="23">
        <f t="shared" si="28"/>
        <v>2025</v>
      </c>
      <c r="H1781" s="25">
        <v>48128619</v>
      </c>
      <c r="I1781" s="26" t="s">
        <v>25</v>
      </c>
      <c r="J1781" s="27">
        <v>45973</v>
      </c>
      <c r="K1781" s="27">
        <v>45994</v>
      </c>
      <c r="L1781" s="25">
        <v>12577437.6</v>
      </c>
      <c r="M1781" s="25">
        <v>1</v>
      </c>
      <c r="N1781" s="28" t="s">
        <v>18</v>
      </c>
      <c r="O1781" s="29"/>
      <c r="P1781" s="29">
        <v>12577437.6</v>
      </c>
      <c r="Q1781" s="30"/>
      <c r="R1781" s="30"/>
      <c r="S1781" s="30"/>
      <c r="T1781" s="30"/>
      <c r="U1781" s="30"/>
      <c r="V1781" s="45"/>
      <c r="W1781" s="32"/>
      <c r="X1781" s="32"/>
    </row>
    <row r="1782" spans="1:24" s="33" customFormat="1" ht="15" customHeight="1" x14ac:dyDescent="0.2">
      <c r="A1782" s="23" t="s">
        <v>22</v>
      </c>
      <c r="B1782" s="23">
        <v>800014918</v>
      </c>
      <c r="C1782" s="24" t="s">
        <v>23</v>
      </c>
      <c r="D1782" s="23" t="s">
        <v>28</v>
      </c>
      <c r="E1782" s="23">
        <v>614700</v>
      </c>
      <c r="F1782" s="23" t="s">
        <v>338</v>
      </c>
      <c r="G1782" s="23">
        <f t="shared" si="28"/>
        <v>2025</v>
      </c>
      <c r="H1782" s="25">
        <v>14662218</v>
      </c>
      <c r="I1782" s="26" t="s">
        <v>25</v>
      </c>
      <c r="J1782" s="27">
        <v>45973</v>
      </c>
      <c r="K1782" s="27">
        <v>45994</v>
      </c>
      <c r="L1782" s="25">
        <v>1653900</v>
      </c>
      <c r="M1782" s="25">
        <v>1</v>
      </c>
      <c r="N1782" s="28" t="s">
        <v>18</v>
      </c>
      <c r="O1782" s="29"/>
      <c r="P1782" s="29">
        <v>1653900</v>
      </c>
      <c r="Q1782" s="30"/>
      <c r="R1782" s="30"/>
      <c r="S1782" s="30"/>
      <c r="T1782" s="30"/>
      <c r="U1782" s="30"/>
      <c r="V1782" s="45"/>
      <c r="W1782" s="32"/>
      <c r="X1782" s="32"/>
    </row>
    <row r="1783" spans="1:24" s="33" customFormat="1" ht="15" customHeight="1" x14ac:dyDescent="0.2">
      <c r="A1783" s="23" t="s">
        <v>22</v>
      </c>
      <c r="B1783" s="23">
        <v>800014918</v>
      </c>
      <c r="C1783" s="24" t="s">
        <v>23</v>
      </c>
      <c r="D1783" s="23" t="s">
        <v>28</v>
      </c>
      <c r="E1783" s="23">
        <v>614713</v>
      </c>
      <c r="F1783" s="23" t="s">
        <v>340</v>
      </c>
      <c r="G1783" s="23">
        <f t="shared" si="28"/>
        <v>2025</v>
      </c>
      <c r="H1783" s="25">
        <v>49764607</v>
      </c>
      <c r="I1783" s="26" t="s">
        <v>25</v>
      </c>
      <c r="J1783" s="27">
        <v>45973</v>
      </c>
      <c r="K1783" s="27">
        <v>45994</v>
      </c>
      <c r="L1783" s="25">
        <v>9722250</v>
      </c>
      <c r="M1783" s="25">
        <v>1</v>
      </c>
      <c r="N1783" s="28" t="s">
        <v>18</v>
      </c>
      <c r="O1783" s="29"/>
      <c r="P1783" s="29">
        <v>9722250</v>
      </c>
      <c r="Q1783" s="30"/>
      <c r="R1783" s="30"/>
      <c r="S1783" s="30"/>
      <c r="T1783" s="30"/>
      <c r="U1783" s="30"/>
      <c r="V1783" s="45"/>
      <c r="W1783" s="32"/>
      <c r="X1783" s="32"/>
    </row>
    <row r="1784" spans="1:24" s="33" customFormat="1" ht="15" customHeight="1" x14ac:dyDescent="0.2">
      <c r="A1784" s="23" t="s">
        <v>22</v>
      </c>
      <c r="B1784" s="23">
        <v>800014918</v>
      </c>
      <c r="C1784" s="24" t="s">
        <v>23</v>
      </c>
      <c r="D1784" s="23" t="s">
        <v>28</v>
      </c>
      <c r="E1784" s="23">
        <v>614381</v>
      </c>
      <c r="F1784" s="23" t="s">
        <v>690</v>
      </c>
      <c r="G1784" s="23">
        <f t="shared" si="28"/>
        <v>2025</v>
      </c>
      <c r="H1784" s="25">
        <v>69800</v>
      </c>
      <c r="I1784" s="26" t="s">
        <v>27</v>
      </c>
      <c r="J1784" s="27">
        <v>45973</v>
      </c>
      <c r="K1784" s="27">
        <v>45986</v>
      </c>
      <c r="L1784" s="25">
        <v>69800</v>
      </c>
      <c r="M1784" s="25">
        <v>2</v>
      </c>
      <c r="N1784" s="28" t="s">
        <v>18</v>
      </c>
      <c r="O1784" s="29"/>
      <c r="P1784" s="29">
        <v>69800</v>
      </c>
      <c r="Q1784" s="30"/>
      <c r="R1784" s="30"/>
      <c r="S1784" s="30"/>
      <c r="T1784" s="30"/>
      <c r="U1784" s="30"/>
      <c r="V1784" s="45"/>
      <c r="W1784" s="32"/>
      <c r="X1784" s="46"/>
    </row>
    <row r="1785" spans="1:24" s="33" customFormat="1" ht="15" customHeight="1" x14ac:dyDescent="0.2">
      <c r="A1785" s="23" t="s">
        <v>22</v>
      </c>
      <c r="B1785" s="23">
        <v>800014918</v>
      </c>
      <c r="C1785" s="24" t="s">
        <v>23</v>
      </c>
      <c r="D1785" s="23" t="s">
        <v>28</v>
      </c>
      <c r="E1785" s="23">
        <v>614367</v>
      </c>
      <c r="F1785" s="23" t="s">
        <v>691</v>
      </c>
      <c r="G1785" s="23">
        <f t="shared" si="28"/>
        <v>2025</v>
      </c>
      <c r="H1785" s="25">
        <v>69800</v>
      </c>
      <c r="I1785" s="26" t="s">
        <v>27</v>
      </c>
      <c r="J1785" s="27">
        <v>45973</v>
      </c>
      <c r="K1785" s="27">
        <v>45986</v>
      </c>
      <c r="L1785" s="25">
        <v>69800</v>
      </c>
      <c r="M1785" s="25">
        <v>2</v>
      </c>
      <c r="N1785" s="28" t="s">
        <v>18</v>
      </c>
      <c r="O1785" s="29"/>
      <c r="P1785" s="29">
        <v>69800</v>
      </c>
      <c r="Q1785" s="30"/>
      <c r="R1785" s="30"/>
      <c r="S1785" s="30"/>
      <c r="T1785" s="30"/>
      <c r="U1785" s="30"/>
      <c r="V1785" s="45"/>
      <c r="W1785" s="32"/>
      <c r="X1785" s="46"/>
    </row>
    <row r="1786" spans="1:24" s="33" customFormat="1" ht="15" customHeight="1" x14ac:dyDescent="0.2">
      <c r="A1786" s="23" t="s">
        <v>22</v>
      </c>
      <c r="B1786" s="23">
        <v>800014918</v>
      </c>
      <c r="C1786" s="24" t="s">
        <v>23</v>
      </c>
      <c r="D1786" s="23" t="s">
        <v>28</v>
      </c>
      <c r="E1786" s="23">
        <v>614645</v>
      </c>
      <c r="F1786" s="23" t="s">
        <v>689</v>
      </c>
      <c r="G1786" s="23">
        <f t="shared" si="28"/>
        <v>2025</v>
      </c>
      <c r="H1786" s="25">
        <v>69800</v>
      </c>
      <c r="I1786" s="26" t="s">
        <v>27</v>
      </c>
      <c r="J1786" s="27">
        <v>45973</v>
      </c>
      <c r="K1786" s="27">
        <v>45986</v>
      </c>
      <c r="L1786" s="25">
        <v>69800</v>
      </c>
      <c r="M1786" s="25">
        <v>2</v>
      </c>
      <c r="N1786" s="28" t="s">
        <v>18</v>
      </c>
      <c r="O1786" s="29"/>
      <c r="P1786" s="29">
        <v>69800</v>
      </c>
      <c r="Q1786" s="30"/>
      <c r="R1786" s="30"/>
      <c r="S1786" s="30"/>
      <c r="T1786" s="30"/>
      <c r="U1786" s="30"/>
      <c r="V1786" s="45"/>
      <c r="W1786" s="32"/>
      <c r="X1786" s="46"/>
    </row>
    <row r="1787" spans="1:24" s="33" customFormat="1" ht="15" customHeight="1" x14ac:dyDescent="0.2">
      <c r="A1787" s="23" t="s">
        <v>22</v>
      </c>
      <c r="B1787" s="23">
        <v>800014918</v>
      </c>
      <c r="C1787" s="24" t="s">
        <v>23</v>
      </c>
      <c r="D1787" s="23" t="s">
        <v>28</v>
      </c>
      <c r="E1787" s="23">
        <v>614868</v>
      </c>
      <c r="F1787" s="23" t="s">
        <v>342</v>
      </c>
      <c r="G1787" s="23">
        <f t="shared" si="28"/>
        <v>2025</v>
      </c>
      <c r="H1787" s="25">
        <v>54064110</v>
      </c>
      <c r="I1787" s="26" t="s">
        <v>25</v>
      </c>
      <c r="J1787" s="27">
        <v>45974</v>
      </c>
      <c r="K1787" s="27">
        <v>45994</v>
      </c>
      <c r="L1787" s="25">
        <v>42710646.899999999</v>
      </c>
      <c r="M1787" s="25">
        <v>1</v>
      </c>
      <c r="N1787" s="28" t="s">
        <v>18</v>
      </c>
      <c r="O1787" s="29"/>
      <c r="P1787" s="29">
        <v>42710646.899999999</v>
      </c>
      <c r="Q1787" s="30"/>
      <c r="R1787" s="30"/>
      <c r="S1787" s="30"/>
      <c r="T1787" s="30"/>
      <c r="U1787" s="30"/>
      <c r="V1787" s="45"/>
      <c r="W1787" s="32"/>
      <c r="X1787" s="46"/>
    </row>
    <row r="1788" spans="1:24" s="33" customFormat="1" ht="15" customHeight="1" x14ac:dyDescent="0.2">
      <c r="A1788" s="23" t="s">
        <v>22</v>
      </c>
      <c r="B1788" s="23">
        <v>800014918</v>
      </c>
      <c r="C1788" s="24" t="s">
        <v>23</v>
      </c>
      <c r="D1788" s="23" t="s">
        <v>28</v>
      </c>
      <c r="E1788" s="23">
        <v>614989</v>
      </c>
      <c r="F1788" s="23" t="s">
        <v>344</v>
      </c>
      <c r="G1788" s="23">
        <f t="shared" si="28"/>
        <v>2025</v>
      </c>
      <c r="H1788" s="25">
        <v>6270587</v>
      </c>
      <c r="I1788" s="26" t="s">
        <v>25</v>
      </c>
      <c r="J1788" s="27">
        <v>45974</v>
      </c>
      <c r="K1788" s="27">
        <v>45994</v>
      </c>
      <c r="L1788" s="25">
        <v>6270587</v>
      </c>
      <c r="M1788" s="25">
        <v>1</v>
      </c>
      <c r="N1788" s="28" t="s">
        <v>18</v>
      </c>
      <c r="O1788" s="29"/>
      <c r="P1788" s="29">
        <v>6270587</v>
      </c>
      <c r="Q1788" s="30"/>
      <c r="R1788" s="30"/>
      <c r="S1788" s="30"/>
      <c r="T1788" s="30"/>
      <c r="U1788" s="30"/>
      <c r="V1788" s="45"/>
      <c r="W1788" s="32"/>
      <c r="X1788" s="46"/>
    </row>
    <row r="1789" spans="1:24" s="33" customFormat="1" ht="15" customHeight="1" x14ac:dyDescent="0.2">
      <c r="A1789" s="23" t="s">
        <v>22</v>
      </c>
      <c r="B1789" s="23">
        <v>800014918</v>
      </c>
      <c r="C1789" s="24" t="s">
        <v>23</v>
      </c>
      <c r="D1789" s="23" t="s">
        <v>28</v>
      </c>
      <c r="E1789" s="23">
        <v>614826</v>
      </c>
      <c r="F1789" s="23" t="s">
        <v>341</v>
      </c>
      <c r="G1789" s="23">
        <f t="shared" si="28"/>
        <v>2025</v>
      </c>
      <c r="H1789" s="25">
        <v>11038141</v>
      </c>
      <c r="I1789" s="26" t="s">
        <v>25</v>
      </c>
      <c r="J1789" s="27">
        <v>45974</v>
      </c>
      <c r="K1789" s="27">
        <v>45994</v>
      </c>
      <c r="L1789" s="25">
        <v>9934326.9000000004</v>
      </c>
      <c r="M1789" s="25">
        <v>1</v>
      </c>
      <c r="N1789" s="28" t="s">
        <v>18</v>
      </c>
      <c r="O1789" s="29"/>
      <c r="P1789" s="29">
        <v>9934326.9000000004</v>
      </c>
      <c r="Q1789" s="30"/>
      <c r="R1789" s="30"/>
      <c r="S1789" s="30"/>
      <c r="T1789" s="30"/>
      <c r="U1789" s="30"/>
      <c r="V1789" s="45"/>
      <c r="W1789" s="32"/>
      <c r="X1789" s="46"/>
    </row>
    <row r="1790" spans="1:24" s="33" customFormat="1" ht="15" customHeight="1" x14ac:dyDescent="0.2">
      <c r="A1790" s="23" t="s">
        <v>22</v>
      </c>
      <c r="B1790" s="23">
        <v>800014918</v>
      </c>
      <c r="C1790" s="24" t="s">
        <v>23</v>
      </c>
      <c r="D1790" s="23" t="s">
        <v>28</v>
      </c>
      <c r="E1790" s="23">
        <v>614776</v>
      </c>
      <c r="F1790" s="23" t="s">
        <v>688</v>
      </c>
      <c r="G1790" s="23">
        <f t="shared" si="28"/>
        <v>2025</v>
      </c>
      <c r="H1790" s="25">
        <v>69800</v>
      </c>
      <c r="I1790" s="26" t="s">
        <v>27</v>
      </c>
      <c r="J1790" s="27">
        <v>45974</v>
      </c>
      <c r="K1790" s="27">
        <v>45986</v>
      </c>
      <c r="L1790" s="25">
        <v>69800</v>
      </c>
      <c r="M1790" s="25">
        <v>2</v>
      </c>
      <c r="N1790" s="28" t="s">
        <v>18</v>
      </c>
      <c r="O1790" s="29"/>
      <c r="P1790" s="29">
        <v>69800</v>
      </c>
      <c r="Q1790" s="30"/>
      <c r="R1790" s="30"/>
      <c r="S1790" s="30"/>
      <c r="T1790" s="30"/>
      <c r="U1790" s="30"/>
      <c r="V1790" s="45"/>
      <c r="W1790" s="32"/>
      <c r="X1790" s="46"/>
    </row>
    <row r="1791" spans="1:24" s="33" customFormat="1" ht="15" customHeight="1" x14ac:dyDescent="0.2">
      <c r="A1791" s="23" t="s">
        <v>22</v>
      </c>
      <c r="B1791" s="23">
        <v>800014918</v>
      </c>
      <c r="C1791" s="24" t="s">
        <v>23</v>
      </c>
      <c r="D1791" s="23" t="s">
        <v>28</v>
      </c>
      <c r="E1791" s="23">
        <v>614783</v>
      </c>
      <c r="F1791" s="23" t="s">
        <v>687</v>
      </c>
      <c r="G1791" s="23">
        <f t="shared" si="28"/>
        <v>2025</v>
      </c>
      <c r="H1791" s="25">
        <v>69800</v>
      </c>
      <c r="I1791" s="26" t="s">
        <v>27</v>
      </c>
      <c r="J1791" s="27">
        <v>45974</v>
      </c>
      <c r="K1791" s="27">
        <v>45986</v>
      </c>
      <c r="L1791" s="25">
        <v>69800</v>
      </c>
      <c r="M1791" s="25">
        <v>2</v>
      </c>
      <c r="N1791" s="28" t="s">
        <v>18</v>
      </c>
      <c r="O1791" s="29"/>
      <c r="P1791" s="29">
        <v>69800</v>
      </c>
      <c r="Q1791" s="30"/>
      <c r="R1791" s="30"/>
      <c r="S1791" s="30"/>
      <c r="T1791" s="30"/>
      <c r="U1791" s="30"/>
      <c r="V1791" s="45"/>
      <c r="W1791" s="32"/>
      <c r="X1791" s="46"/>
    </row>
    <row r="1792" spans="1:24" s="33" customFormat="1" ht="15" customHeight="1" x14ac:dyDescent="0.2">
      <c r="A1792" s="23" t="s">
        <v>22</v>
      </c>
      <c r="B1792" s="23">
        <v>800014918</v>
      </c>
      <c r="C1792" s="24" t="s">
        <v>23</v>
      </c>
      <c r="D1792" s="23" t="s">
        <v>28</v>
      </c>
      <c r="E1792" s="23">
        <v>614795</v>
      </c>
      <c r="F1792" s="23" t="s">
        <v>686</v>
      </c>
      <c r="G1792" s="23">
        <f t="shared" si="28"/>
        <v>2025</v>
      </c>
      <c r="H1792" s="25">
        <v>69800</v>
      </c>
      <c r="I1792" s="26" t="s">
        <v>27</v>
      </c>
      <c r="J1792" s="27">
        <v>45974</v>
      </c>
      <c r="K1792" s="27">
        <v>45986</v>
      </c>
      <c r="L1792" s="25">
        <v>69800</v>
      </c>
      <c r="M1792" s="25">
        <v>2</v>
      </c>
      <c r="N1792" s="28" t="s">
        <v>18</v>
      </c>
      <c r="O1792" s="29"/>
      <c r="P1792" s="29">
        <v>69800</v>
      </c>
      <c r="Q1792" s="30"/>
      <c r="R1792" s="30"/>
      <c r="S1792" s="30"/>
      <c r="T1792" s="30"/>
      <c r="U1792" s="30"/>
      <c r="V1792" s="45"/>
      <c r="W1792" s="32"/>
      <c r="X1792" s="46"/>
    </row>
    <row r="1793" spans="1:24" s="33" customFormat="1" ht="15" customHeight="1" x14ac:dyDescent="0.2">
      <c r="A1793" s="23" t="s">
        <v>22</v>
      </c>
      <c r="B1793" s="23">
        <v>800014918</v>
      </c>
      <c r="C1793" s="24" t="s">
        <v>23</v>
      </c>
      <c r="D1793" s="23" t="s">
        <v>28</v>
      </c>
      <c r="E1793" s="23">
        <v>614796</v>
      </c>
      <c r="F1793" s="23" t="s">
        <v>685</v>
      </c>
      <c r="G1793" s="23">
        <f t="shared" si="28"/>
        <v>2025</v>
      </c>
      <c r="H1793" s="25">
        <v>69800</v>
      </c>
      <c r="I1793" s="26" t="s">
        <v>27</v>
      </c>
      <c r="J1793" s="27">
        <v>45974</v>
      </c>
      <c r="K1793" s="27">
        <v>45986</v>
      </c>
      <c r="L1793" s="25">
        <v>69800</v>
      </c>
      <c r="M1793" s="25">
        <v>2</v>
      </c>
      <c r="N1793" s="28" t="s">
        <v>18</v>
      </c>
      <c r="O1793" s="29"/>
      <c r="P1793" s="29">
        <v>69800</v>
      </c>
      <c r="Q1793" s="30"/>
      <c r="R1793" s="30"/>
      <c r="S1793" s="30"/>
      <c r="T1793" s="30"/>
      <c r="U1793" s="30"/>
      <c r="V1793" s="45"/>
      <c r="W1793" s="32"/>
      <c r="X1793" s="46"/>
    </row>
    <row r="1794" spans="1:24" s="33" customFormat="1" ht="15" customHeight="1" x14ac:dyDescent="0.2">
      <c r="A1794" s="23" t="s">
        <v>22</v>
      </c>
      <c r="B1794" s="23">
        <v>800014918</v>
      </c>
      <c r="C1794" s="24" t="s">
        <v>23</v>
      </c>
      <c r="D1794" s="23" t="s">
        <v>28</v>
      </c>
      <c r="E1794" s="23">
        <v>615005</v>
      </c>
      <c r="F1794" s="23" t="s">
        <v>682</v>
      </c>
      <c r="G1794" s="23">
        <f t="shared" si="28"/>
        <v>2025</v>
      </c>
      <c r="H1794" s="25">
        <v>69800</v>
      </c>
      <c r="I1794" s="26" t="s">
        <v>27</v>
      </c>
      <c r="J1794" s="27">
        <v>45974</v>
      </c>
      <c r="K1794" s="27">
        <v>45986</v>
      </c>
      <c r="L1794" s="25">
        <v>69800</v>
      </c>
      <c r="M1794" s="25">
        <v>2</v>
      </c>
      <c r="N1794" s="28" t="s">
        <v>18</v>
      </c>
      <c r="O1794" s="29"/>
      <c r="P1794" s="29">
        <v>69800</v>
      </c>
      <c r="Q1794" s="30"/>
      <c r="R1794" s="30"/>
      <c r="S1794" s="30"/>
      <c r="T1794" s="30"/>
      <c r="U1794" s="30"/>
      <c r="V1794" s="45"/>
      <c r="W1794" s="32"/>
      <c r="X1794" s="46"/>
    </row>
    <row r="1795" spans="1:24" s="33" customFormat="1" ht="15" customHeight="1" x14ac:dyDescent="0.2">
      <c r="A1795" s="23" t="s">
        <v>22</v>
      </c>
      <c r="B1795" s="23">
        <v>800014918</v>
      </c>
      <c r="C1795" s="24" t="s">
        <v>23</v>
      </c>
      <c r="D1795" s="23" t="s">
        <v>28</v>
      </c>
      <c r="E1795" s="23">
        <v>615020</v>
      </c>
      <c r="F1795" s="23" t="s">
        <v>681</v>
      </c>
      <c r="G1795" s="23">
        <f t="shared" si="28"/>
        <v>2025</v>
      </c>
      <c r="H1795" s="25">
        <v>69800</v>
      </c>
      <c r="I1795" s="26" t="s">
        <v>27</v>
      </c>
      <c r="J1795" s="27">
        <v>45974</v>
      </c>
      <c r="K1795" s="27">
        <v>45986</v>
      </c>
      <c r="L1795" s="25">
        <v>69800</v>
      </c>
      <c r="M1795" s="25">
        <v>2</v>
      </c>
      <c r="N1795" s="28" t="s">
        <v>18</v>
      </c>
      <c r="O1795" s="29"/>
      <c r="P1795" s="29">
        <v>69800</v>
      </c>
      <c r="Q1795" s="30"/>
      <c r="R1795" s="30"/>
      <c r="S1795" s="30"/>
      <c r="T1795" s="30"/>
      <c r="U1795" s="30"/>
      <c r="V1795" s="45"/>
      <c r="W1795" s="32"/>
      <c r="X1795" s="46"/>
    </row>
    <row r="1796" spans="1:24" s="33" customFormat="1" ht="15" customHeight="1" x14ac:dyDescent="0.2">
      <c r="A1796" s="23" t="s">
        <v>22</v>
      </c>
      <c r="B1796" s="23">
        <v>800014918</v>
      </c>
      <c r="C1796" s="24" t="s">
        <v>23</v>
      </c>
      <c r="D1796" s="23" t="s">
        <v>28</v>
      </c>
      <c r="E1796" s="23">
        <v>614828</v>
      </c>
      <c r="F1796" s="23" t="s">
        <v>684</v>
      </c>
      <c r="G1796" s="23">
        <f t="shared" si="28"/>
        <v>2025</v>
      </c>
      <c r="H1796" s="25">
        <v>3074663</v>
      </c>
      <c r="I1796" s="26" t="s">
        <v>27</v>
      </c>
      <c r="J1796" s="27">
        <v>45974</v>
      </c>
      <c r="K1796" s="27">
        <v>45986</v>
      </c>
      <c r="L1796" s="25">
        <v>3056081</v>
      </c>
      <c r="M1796" s="25">
        <v>2</v>
      </c>
      <c r="N1796" s="28" t="s">
        <v>18</v>
      </c>
      <c r="O1796" s="29"/>
      <c r="P1796" s="29">
        <v>3056081</v>
      </c>
      <c r="Q1796" s="30"/>
      <c r="R1796" s="30"/>
      <c r="S1796" s="30"/>
      <c r="T1796" s="30"/>
      <c r="U1796" s="30"/>
      <c r="V1796" s="45"/>
      <c r="W1796" s="32"/>
      <c r="X1796" s="46"/>
    </row>
    <row r="1797" spans="1:24" s="33" customFormat="1" ht="15" customHeight="1" x14ac:dyDescent="0.2">
      <c r="A1797" s="23" t="s">
        <v>22</v>
      </c>
      <c r="B1797" s="23">
        <v>800014918</v>
      </c>
      <c r="C1797" s="24" t="s">
        <v>23</v>
      </c>
      <c r="D1797" s="23" t="s">
        <v>28</v>
      </c>
      <c r="E1797" s="23">
        <v>614836</v>
      </c>
      <c r="F1797" s="23" t="s">
        <v>683</v>
      </c>
      <c r="G1797" s="23">
        <f t="shared" si="28"/>
        <v>2025</v>
      </c>
      <c r="H1797" s="25">
        <v>369400</v>
      </c>
      <c r="I1797" s="26" t="s">
        <v>27</v>
      </c>
      <c r="J1797" s="27">
        <v>45974</v>
      </c>
      <c r="K1797" s="27">
        <v>45986</v>
      </c>
      <c r="L1797" s="25">
        <v>369400</v>
      </c>
      <c r="M1797" s="25">
        <v>2</v>
      </c>
      <c r="N1797" s="28" t="s">
        <v>18</v>
      </c>
      <c r="O1797" s="29"/>
      <c r="P1797" s="29">
        <v>369400</v>
      </c>
      <c r="Q1797" s="30"/>
      <c r="R1797" s="30"/>
      <c r="S1797" s="30"/>
      <c r="T1797" s="30"/>
      <c r="U1797" s="30"/>
      <c r="V1797" s="45"/>
      <c r="W1797" s="32"/>
      <c r="X1797" s="46"/>
    </row>
    <row r="1798" spans="1:24" s="33" customFormat="1" ht="15" customHeight="1" x14ac:dyDescent="0.2">
      <c r="A1798" s="23" t="s">
        <v>22</v>
      </c>
      <c r="B1798" s="23">
        <v>800014918</v>
      </c>
      <c r="C1798" s="24" t="s">
        <v>23</v>
      </c>
      <c r="D1798" s="23" t="s">
        <v>28</v>
      </c>
      <c r="E1798" s="23">
        <v>615127</v>
      </c>
      <c r="F1798" s="23" t="s">
        <v>345</v>
      </c>
      <c r="G1798" s="23">
        <f t="shared" si="28"/>
        <v>2025</v>
      </c>
      <c r="H1798" s="25">
        <v>6790848</v>
      </c>
      <c r="I1798" s="26" t="s">
        <v>25</v>
      </c>
      <c r="J1798" s="27">
        <v>45975</v>
      </c>
      <c r="K1798" s="27">
        <v>45994</v>
      </c>
      <c r="L1798" s="25">
        <v>5791548</v>
      </c>
      <c r="M1798" s="25">
        <v>1</v>
      </c>
      <c r="N1798" s="28" t="s">
        <v>18</v>
      </c>
      <c r="O1798" s="29"/>
      <c r="P1798" s="29">
        <v>5791548</v>
      </c>
      <c r="Q1798" s="30"/>
      <c r="R1798" s="30"/>
      <c r="S1798" s="30"/>
      <c r="T1798" s="30"/>
      <c r="U1798" s="30"/>
      <c r="V1798" s="45"/>
      <c r="W1798" s="32"/>
      <c r="X1798" s="46"/>
    </row>
    <row r="1799" spans="1:24" s="33" customFormat="1" ht="15" customHeight="1" x14ac:dyDescent="0.2">
      <c r="A1799" s="23" t="s">
        <v>22</v>
      </c>
      <c r="B1799" s="23">
        <v>800014918</v>
      </c>
      <c r="C1799" s="24" t="s">
        <v>23</v>
      </c>
      <c r="D1799" s="23" t="s">
        <v>28</v>
      </c>
      <c r="E1799" s="23">
        <v>615206</v>
      </c>
      <c r="F1799" s="23" t="s">
        <v>346</v>
      </c>
      <c r="G1799" s="23">
        <f t="shared" si="28"/>
        <v>2025</v>
      </c>
      <c r="H1799" s="25">
        <v>14013891</v>
      </c>
      <c r="I1799" s="26" t="s">
        <v>25</v>
      </c>
      <c r="J1799" s="27">
        <v>45975</v>
      </c>
      <c r="K1799" s="27">
        <v>45994</v>
      </c>
      <c r="L1799" s="25">
        <v>3470646.96</v>
      </c>
      <c r="M1799" s="25">
        <v>1</v>
      </c>
      <c r="N1799" s="28" t="s">
        <v>18</v>
      </c>
      <c r="O1799" s="29"/>
      <c r="P1799" s="29">
        <v>3470646.96</v>
      </c>
      <c r="Q1799" s="30"/>
      <c r="R1799" s="30"/>
      <c r="S1799" s="30"/>
      <c r="T1799" s="30"/>
      <c r="U1799" s="30"/>
      <c r="V1799" s="45"/>
      <c r="W1799" s="32"/>
      <c r="X1799" s="32"/>
    </row>
    <row r="1800" spans="1:24" s="33" customFormat="1" ht="15" customHeight="1" x14ac:dyDescent="0.2">
      <c r="A1800" s="23" t="s">
        <v>22</v>
      </c>
      <c r="B1800" s="23">
        <v>800014918</v>
      </c>
      <c r="C1800" s="24" t="s">
        <v>23</v>
      </c>
      <c r="D1800" s="23" t="s">
        <v>28</v>
      </c>
      <c r="E1800" s="23">
        <v>599238</v>
      </c>
      <c r="F1800" s="23" t="s">
        <v>499</v>
      </c>
      <c r="G1800" s="23">
        <f t="shared" si="28"/>
        <v>2025</v>
      </c>
      <c r="H1800" s="25">
        <v>177346669</v>
      </c>
      <c r="I1800" s="26" t="s">
        <v>25</v>
      </c>
      <c r="J1800" s="27">
        <v>45922</v>
      </c>
      <c r="K1800" s="27">
        <v>45937</v>
      </c>
      <c r="L1800" s="25">
        <v>138330402</v>
      </c>
      <c r="M1800" s="25">
        <v>1</v>
      </c>
      <c r="N1800" s="28" t="s">
        <v>18</v>
      </c>
      <c r="O1800" s="29"/>
      <c r="P1800" s="29">
        <v>138330402</v>
      </c>
      <c r="Q1800" s="30"/>
      <c r="R1800" s="30"/>
      <c r="S1800" s="30"/>
      <c r="T1800" s="30"/>
      <c r="U1800" s="30"/>
      <c r="V1800" s="45"/>
      <c r="W1800" s="32"/>
      <c r="X1800" s="46"/>
    </row>
    <row r="1801" spans="1:24" s="33" customFormat="1" ht="15" customHeight="1" x14ac:dyDescent="0.2">
      <c r="A1801" s="23" t="s">
        <v>22</v>
      </c>
      <c r="B1801" s="23">
        <v>800014918</v>
      </c>
      <c r="C1801" s="24" t="s">
        <v>23</v>
      </c>
      <c r="D1801" s="23" t="s">
        <v>28</v>
      </c>
      <c r="E1801" s="23">
        <v>615297</v>
      </c>
      <c r="F1801" s="23" t="s">
        <v>348</v>
      </c>
      <c r="G1801" s="23">
        <f t="shared" si="28"/>
        <v>2025</v>
      </c>
      <c r="H1801" s="25">
        <v>1027700</v>
      </c>
      <c r="I1801" s="26" t="s">
        <v>25</v>
      </c>
      <c r="J1801" s="27">
        <v>45975</v>
      </c>
      <c r="K1801" s="27">
        <v>45994</v>
      </c>
      <c r="L1801" s="25">
        <v>830000</v>
      </c>
      <c r="M1801" s="25">
        <v>1</v>
      </c>
      <c r="N1801" s="28" t="s">
        <v>18</v>
      </c>
      <c r="O1801" s="29"/>
      <c r="P1801" s="29">
        <v>830000</v>
      </c>
      <c r="Q1801" s="30"/>
      <c r="R1801" s="30"/>
      <c r="S1801" s="30"/>
      <c r="T1801" s="30"/>
      <c r="U1801" s="30"/>
      <c r="V1801" s="45"/>
      <c r="W1801" s="32"/>
      <c r="X1801" s="32"/>
    </row>
    <row r="1802" spans="1:24" s="33" customFormat="1" ht="15" customHeight="1" x14ac:dyDescent="0.2">
      <c r="A1802" s="23" t="s">
        <v>22</v>
      </c>
      <c r="B1802" s="23">
        <v>800014918</v>
      </c>
      <c r="C1802" s="24" t="s">
        <v>23</v>
      </c>
      <c r="D1802" s="23" t="s">
        <v>28</v>
      </c>
      <c r="E1802" s="23">
        <v>615365</v>
      </c>
      <c r="F1802" s="23" t="s">
        <v>349</v>
      </c>
      <c r="G1802" s="23">
        <f t="shared" si="28"/>
        <v>2025</v>
      </c>
      <c r="H1802" s="25">
        <v>15189316</v>
      </c>
      <c r="I1802" s="26" t="s">
        <v>25</v>
      </c>
      <c r="J1802" s="27">
        <v>45975</v>
      </c>
      <c r="K1802" s="27">
        <v>45994</v>
      </c>
      <c r="L1802" s="25">
        <v>764700</v>
      </c>
      <c r="M1802" s="25">
        <v>1</v>
      </c>
      <c r="N1802" s="28" t="s">
        <v>18</v>
      </c>
      <c r="O1802" s="29"/>
      <c r="P1802" s="29">
        <v>764700</v>
      </c>
      <c r="Q1802" s="30"/>
      <c r="R1802" s="30"/>
      <c r="S1802" s="30"/>
      <c r="T1802" s="30"/>
      <c r="U1802" s="30"/>
      <c r="V1802" s="45"/>
      <c r="W1802" s="32"/>
      <c r="X1802" s="32"/>
    </row>
    <row r="1803" spans="1:24" s="33" customFormat="1" ht="15" customHeight="1" x14ac:dyDescent="0.2">
      <c r="A1803" s="23" t="s">
        <v>22</v>
      </c>
      <c r="B1803" s="23">
        <v>800014918</v>
      </c>
      <c r="C1803" s="24" t="s">
        <v>23</v>
      </c>
      <c r="D1803" s="23" t="s">
        <v>28</v>
      </c>
      <c r="E1803" s="23">
        <v>615087</v>
      </c>
      <c r="F1803" s="23" t="s">
        <v>679</v>
      </c>
      <c r="G1803" s="23">
        <f t="shared" ref="G1803:G1866" si="29">+YEAR(K1803)</f>
        <v>2025</v>
      </c>
      <c r="H1803" s="25">
        <v>69800</v>
      </c>
      <c r="I1803" s="26" t="s">
        <v>27</v>
      </c>
      <c r="J1803" s="27">
        <v>45975</v>
      </c>
      <c r="K1803" s="27">
        <v>45986</v>
      </c>
      <c r="L1803" s="25">
        <v>69800</v>
      </c>
      <c r="M1803" s="25">
        <v>2</v>
      </c>
      <c r="N1803" s="28" t="s">
        <v>18</v>
      </c>
      <c r="O1803" s="29"/>
      <c r="P1803" s="29">
        <v>69800</v>
      </c>
      <c r="Q1803" s="30"/>
      <c r="R1803" s="30"/>
      <c r="S1803" s="30"/>
      <c r="T1803" s="30"/>
      <c r="U1803" s="30"/>
      <c r="V1803" s="45"/>
      <c r="W1803" s="32"/>
      <c r="X1803" s="46"/>
    </row>
    <row r="1804" spans="1:24" s="33" customFormat="1" ht="15" customHeight="1" x14ac:dyDescent="0.2">
      <c r="A1804" s="23" t="s">
        <v>22</v>
      </c>
      <c r="B1804" s="23">
        <v>800014918</v>
      </c>
      <c r="C1804" s="24" t="s">
        <v>23</v>
      </c>
      <c r="D1804" s="23" t="s">
        <v>28</v>
      </c>
      <c r="E1804" s="23">
        <v>615315</v>
      </c>
      <c r="F1804" s="23" t="s">
        <v>671</v>
      </c>
      <c r="G1804" s="23">
        <f t="shared" si="29"/>
        <v>2025</v>
      </c>
      <c r="H1804" s="25">
        <v>69800</v>
      </c>
      <c r="I1804" s="26" t="s">
        <v>27</v>
      </c>
      <c r="J1804" s="27">
        <v>45975</v>
      </c>
      <c r="K1804" s="27">
        <v>45986</v>
      </c>
      <c r="L1804" s="25">
        <v>69800</v>
      </c>
      <c r="M1804" s="25">
        <v>2</v>
      </c>
      <c r="N1804" s="28" t="s">
        <v>18</v>
      </c>
      <c r="O1804" s="29"/>
      <c r="P1804" s="29">
        <v>69800</v>
      </c>
      <c r="Q1804" s="30"/>
      <c r="R1804" s="30"/>
      <c r="S1804" s="30"/>
      <c r="T1804" s="30"/>
      <c r="U1804" s="30"/>
      <c r="V1804" s="45"/>
      <c r="W1804" s="32"/>
      <c r="X1804" s="46"/>
    </row>
    <row r="1805" spans="1:24" s="33" customFormat="1" ht="15" customHeight="1" x14ac:dyDescent="0.2">
      <c r="A1805" s="23" t="s">
        <v>22</v>
      </c>
      <c r="B1805" s="23">
        <v>800014918</v>
      </c>
      <c r="C1805" s="24" t="s">
        <v>23</v>
      </c>
      <c r="D1805" s="23" t="s">
        <v>28</v>
      </c>
      <c r="E1805" s="23">
        <v>615243</v>
      </c>
      <c r="F1805" s="23" t="s">
        <v>675</v>
      </c>
      <c r="G1805" s="23">
        <f t="shared" si="29"/>
        <v>2025</v>
      </c>
      <c r="H1805" s="25">
        <v>69800</v>
      </c>
      <c r="I1805" s="26" t="s">
        <v>27</v>
      </c>
      <c r="J1805" s="27">
        <v>45975</v>
      </c>
      <c r="K1805" s="27">
        <v>45986</v>
      </c>
      <c r="L1805" s="25">
        <v>69800</v>
      </c>
      <c r="M1805" s="25">
        <v>2</v>
      </c>
      <c r="N1805" s="28" t="s">
        <v>18</v>
      </c>
      <c r="O1805" s="29"/>
      <c r="P1805" s="29">
        <v>69800</v>
      </c>
      <c r="Q1805" s="30"/>
      <c r="R1805" s="30"/>
      <c r="S1805" s="30"/>
      <c r="T1805" s="30"/>
      <c r="U1805" s="30"/>
      <c r="V1805" s="45"/>
      <c r="W1805" s="32"/>
      <c r="X1805" s="46"/>
    </row>
    <row r="1806" spans="1:24" s="33" customFormat="1" ht="15" customHeight="1" x14ac:dyDescent="0.2">
      <c r="A1806" s="23" t="s">
        <v>22</v>
      </c>
      <c r="B1806" s="23">
        <v>800014918</v>
      </c>
      <c r="C1806" s="24" t="s">
        <v>23</v>
      </c>
      <c r="D1806" s="23" t="s">
        <v>28</v>
      </c>
      <c r="E1806" s="23">
        <v>615246</v>
      </c>
      <c r="F1806" s="23" t="s">
        <v>673</v>
      </c>
      <c r="G1806" s="23">
        <f t="shared" si="29"/>
        <v>2025</v>
      </c>
      <c r="H1806" s="25">
        <v>69800</v>
      </c>
      <c r="I1806" s="26" t="s">
        <v>27</v>
      </c>
      <c r="J1806" s="27">
        <v>45975</v>
      </c>
      <c r="K1806" s="27">
        <v>45986</v>
      </c>
      <c r="L1806" s="25">
        <v>69800</v>
      </c>
      <c r="M1806" s="25">
        <v>2</v>
      </c>
      <c r="N1806" s="28" t="s">
        <v>18</v>
      </c>
      <c r="O1806" s="29"/>
      <c r="P1806" s="29">
        <v>69800</v>
      </c>
      <c r="Q1806" s="30"/>
      <c r="R1806" s="30"/>
      <c r="S1806" s="30"/>
      <c r="T1806" s="30"/>
      <c r="U1806" s="30"/>
      <c r="V1806" s="45"/>
      <c r="W1806" s="32"/>
      <c r="X1806" s="46"/>
    </row>
    <row r="1807" spans="1:24" s="33" customFormat="1" ht="15" customHeight="1" x14ac:dyDescent="0.2">
      <c r="A1807" s="23" t="s">
        <v>22</v>
      </c>
      <c r="B1807" s="23">
        <v>800014918</v>
      </c>
      <c r="C1807" s="24" t="s">
        <v>23</v>
      </c>
      <c r="D1807" s="23" t="s">
        <v>28</v>
      </c>
      <c r="E1807" s="23">
        <v>615216</v>
      </c>
      <c r="F1807" s="23" t="s">
        <v>676</v>
      </c>
      <c r="G1807" s="23">
        <f t="shared" si="29"/>
        <v>2025</v>
      </c>
      <c r="H1807" s="25">
        <v>281600</v>
      </c>
      <c r="I1807" s="26" t="s">
        <v>27</v>
      </c>
      <c r="J1807" s="27">
        <v>45975</v>
      </c>
      <c r="K1807" s="27">
        <v>45986</v>
      </c>
      <c r="L1807" s="25">
        <v>281600</v>
      </c>
      <c r="M1807" s="25">
        <v>2</v>
      </c>
      <c r="N1807" s="28" t="s">
        <v>18</v>
      </c>
      <c r="O1807" s="29"/>
      <c r="P1807" s="29">
        <v>281600</v>
      </c>
      <c r="Q1807" s="30"/>
      <c r="R1807" s="30"/>
      <c r="S1807" s="30"/>
      <c r="T1807" s="30"/>
      <c r="U1807" s="30"/>
      <c r="V1807" s="45"/>
      <c r="W1807" s="32"/>
      <c r="X1807" s="46"/>
    </row>
    <row r="1808" spans="1:24" s="33" customFormat="1" ht="15" customHeight="1" x14ac:dyDescent="0.2">
      <c r="A1808" s="23" t="s">
        <v>22</v>
      </c>
      <c r="B1808" s="23">
        <v>800014918</v>
      </c>
      <c r="C1808" s="24" t="s">
        <v>23</v>
      </c>
      <c r="D1808" s="23" t="s">
        <v>28</v>
      </c>
      <c r="E1808" s="23">
        <v>615129</v>
      </c>
      <c r="F1808" s="23" t="s">
        <v>678</v>
      </c>
      <c r="G1808" s="23">
        <f t="shared" si="29"/>
        <v>2025</v>
      </c>
      <c r="H1808" s="25">
        <v>69800</v>
      </c>
      <c r="I1808" s="26" t="s">
        <v>27</v>
      </c>
      <c r="J1808" s="27">
        <v>45975</v>
      </c>
      <c r="K1808" s="27">
        <v>45986</v>
      </c>
      <c r="L1808" s="25">
        <v>69800</v>
      </c>
      <c r="M1808" s="25">
        <v>2</v>
      </c>
      <c r="N1808" s="28" t="s">
        <v>18</v>
      </c>
      <c r="O1808" s="29"/>
      <c r="P1808" s="29">
        <v>69800</v>
      </c>
      <c r="Q1808" s="30"/>
      <c r="R1808" s="30"/>
      <c r="S1808" s="30"/>
      <c r="T1808" s="30"/>
      <c r="U1808" s="30"/>
      <c r="V1808" s="45"/>
      <c r="W1808" s="32"/>
      <c r="X1808" s="46"/>
    </row>
    <row r="1809" spans="1:24" s="33" customFormat="1" ht="15" customHeight="1" x14ac:dyDescent="0.2">
      <c r="A1809" s="23" t="s">
        <v>22</v>
      </c>
      <c r="B1809" s="23">
        <v>800014918</v>
      </c>
      <c r="C1809" s="24" t="s">
        <v>23</v>
      </c>
      <c r="D1809" s="23" t="s">
        <v>28</v>
      </c>
      <c r="E1809" s="23">
        <v>615132</v>
      </c>
      <c r="F1809" s="23" t="s">
        <v>677</v>
      </c>
      <c r="G1809" s="23">
        <f t="shared" si="29"/>
        <v>2025</v>
      </c>
      <c r="H1809" s="25">
        <v>69800</v>
      </c>
      <c r="I1809" s="26" t="s">
        <v>27</v>
      </c>
      <c r="J1809" s="27">
        <v>45975</v>
      </c>
      <c r="K1809" s="27">
        <v>45986</v>
      </c>
      <c r="L1809" s="25">
        <v>69800</v>
      </c>
      <c r="M1809" s="25">
        <v>2</v>
      </c>
      <c r="N1809" s="28" t="s">
        <v>18</v>
      </c>
      <c r="O1809" s="29"/>
      <c r="P1809" s="29">
        <v>69800</v>
      </c>
      <c r="Q1809" s="30"/>
      <c r="R1809" s="30"/>
      <c r="S1809" s="30"/>
      <c r="T1809" s="30"/>
      <c r="U1809" s="30"/>
      <c r="V1809" s="45"/>
      <c r="W1809" s="32"/>
      <c r="X1809" s="46"/>
    </row>
    <row r="1810" spans="1:24" s="33" customFormat="1" ht="15" customHeight="1" x14ac:dyDescent="0.2">
      <c r="A1810" s="23" t="s">
        <v>22</v>
      </c>
      <c r="B1810" s="23">
        <v>800014918</v>
      </c>
      <c r="C1810" s="24" t="s">
        <v>23</v>
      </c>
      <c r="D1810" s="23" t="s">
        <v>28</v>
      </c>
      <c r="E1810" s="23">
        <v>615033</v>
      </c>
      <c r="F1810" s="23" t="s">
        <v>680</v>
      </c>
      <c r="G1810" s="23">
        <f t="shared" si="29"/>
        <v>2025</v>
      </c>
      <c r="H1810" s="25">
        <v>69800</v>
      </c>
      <c r="I1810" s="26" t="s">
        <v>27</v>
      </c>
      <c r="J1810" s="27">
        <v>45975</v>
      </c>
      <c r="K1810" s="27">
        <v>45986</v>
      </c>
      <c r="L1810" s="25">
        <v>69800</v>
      </c>
      <c r="M1810" s="25">
        <v>2</v>
      </c>
      <c r="N1810" s="28" t="s">
        <v>18</v>
      </c>
      <c r="O1810" s="29"/>
      <c r="P1810" s="29">
        <v>69800</v>
      </c>
      <c r="Q1810" s="30"/>
      <c r="R1810" s="30"/>
      <c r="S1810" s="30"/>
      <c r="T1810" s="30"/>
      <c r="U1810" s="30"/>
      <c r="V1810" s="45"/>
      <c r="W1810" s="32"/>
      <c r="X1810" s="46"/>
    </row>
    <row r="1811" spans="1:24" s="33" customFormat="1" ht="15" customHeight="1" x14ac:dyDescent="0.2">
      <c r="A1811" s="23" t="s">
        <v>22</v>
      </c>
      <c r="B1811" s="23">
        <v>800014918</v>
      </c>
      <c r="C1811" s="24" t="s">
        <v>23</v>
      </c>
      <c r="D1811" s="23" t="s">
        <v>28</v>
      </c>
      <c r="E1811" s="23">
        <v>615454</v>
      </c>
      <c r="F1811" s="23" t="s">
        <v>350</v>
      </c>
      <c r="G1811" s="23">
        <f t="shared" si="29"/>
        <v>2025</v>
      </c>
      <c r="H1811" s="25">
        <v>15539573</v>
      </c>
      <c r="I1811" s="26" t="s">
        <v>25</v>
      </c>
      <c r="J1811" s="27">
        <v>45976</v>
      </c>
      <c r="K1811" s="27">
        <v>45994</v>
      </c>
      <c r="L1811" s="25">
        <v>12120866.939999999</v>
      </c>
      <c r="M1811" s="25">
        <v>1</v>
      </c>
      <c r="N1811" s="28" t="s">
        <v>18</v>
      </c>
      <c r="O1811" s="29"/>
      <c r="P1811" s="29">
        <v>12120866.939999999</v>
      </c>
      <c r="Q1811" s="30"/>
      <c r="R1811" s="30"/>
      <c r="S1811" s="30"/>
      <c r="T1811" s="30"/>
      <c r="U1811" s="30"/>
      <c r="V1811" s="45"/>
      <c r="W1811" s="32"/>
      <c r="X1811" s="46"/>
    </row>
    <row r="1812" spans="1:24" s="33" customFormat="1" ht="15" customHeight="1" x14ac:dyDescent="0.2">
      <c r="A1812" s="23" t="s">
        <v>22</v>
      </c>
      <c r="B1812" s="23">
        <v>800014918</v>
      </c>
      <c r="C1812" s="24" t="s">
        <v>23</v>
      </c>
      <c r="D1812" s="23" t="s">
        <v>28</v>
      </c>
      <c r="E1812" s="23">
        <v>615424</v>
      </c>
      <c r="F1812" s="23" t="s">
        <v>670</v>
      </c>
      <c r="G1812" s="23">
        <f t="shared" si="29"/>
        <v>2025</v>
      </c>
      <c r="H1812" s="25">
        <v>69800</v>
      </c>
      <c r="I1812" s="26" t="s">
        <v>27</v>
      </c>
      <c r="J1812" s="27">
        <v>45976</v>
      </c>
      <c r="K1812" s="27">
        <v>45986</v>
      </c>
      <c r="L1812" s="25">
        <v>69800</v>
      </c>
      <c r="M1812" s="25">
        <v>2</v>
      </c>
      <c r="N1812" s="28" t="s">
        <v>18</v>
      </c>
      <c r="O1812" s="29"/>
      <c r="P1812" s="29">
        <v>69800</v>
      </c>
      <c r="Q1812" s="30"/>
      <c r="R1812" s="30"/>
      <c r="S1812" s="30"/>
      <c r="T1812" s="30"/>
      <c r="U1812" s="30"/>
      <c r="V1812" s="45"/>
      <c r="W1812" s="32"/>
      <c r="X1812" s="46"/>
    </row>
    <row r="1813" spans="1:24" s="33" customFormat="1" ht="15" customHeight="1" x14ac:dyDescent="0.2">
      <c r="A1813" s="23" t="s">
        <v>22</v>
      </c>
      <c r="B1813" s="23">
        <v>800014918</v>
      </c>
      <c r="C1813" s="24" t="s">
        <v>23</v>
      </c>
      <c r="D1813" s="23" t="s">
        <v>28</v>
      </c>
      <c r="E1813" s="23">
        <v>615435</v>
      </c>
      <c r="F1813" s="23" t="s">
        <v>669</v>
      </c>
      <c r="G1813" s="23">
        <f t="shared" si="29"/>
        <v>2025</v>
      </c>
      <c r="H1813" s="25">
        <v>69800</v>
      </c>
      <c r="I1813" s="26" t="s">
        <v>27</v>
      </c>
      <c r="J1813" s="27">
        <v>45976</v>
      </c>
      <c r="K1813" s="27">
        <v>45986</v>
      </c>
      <c r="L1813" s="25">
        <v>69800</v>
      </c>
      <c r="M1813" s="25">
        <v>2</v>
      </c>
      <c r="N1813" s="28" t="s">
        <v>18</v>
      </c>
      <c r="O1813" s="29"/>
      <c r="P1813" s="29">
        <v>69800</v>
      </c>
      <c r="Q1813" s="30"/>
      <c r="R1813" s="30"/>
      <c r="S1813" s="30"/>
      <c r="T1813" s="30"/>
      <c r="U1813" s="30"/>
      <c r="V1813" s="45"/>
      <c r="W1813" s="32"/>
      <c r="X1813" s="46"/>
    </row>
    <row r="1814" spans="1:24" s="33" customFormat="1" ht="15" customHeight="1" x14ac:dyDescent="0.2">
      <c r="A1814" s="23" t="s">
        <v>22</v>
      </c>
      <c r="B1814" s="23">
        <v>800014918</v>
      </c>
      <c r="C1814" s="24" t="s">
        <v>23</v>
      </c>
      <c r="D1814" s="23" t="s">
        <v>28</v>
      </c>
      <c r="E1814" s="23">
        <v>615444</v>
      </c>
      <c r="F1814" s="23" t="s">
        <v>668</v>
      </c>
      <c r="G1814" s="23">
        <f t="shared" si="29"/>
        <v>2025</v>
      </c>
      <c r="H1814" s="25">
        <v>69800</v>
      </c>
      <c r="I1814" s="26" t="s">
        <v>27</v>
      </c>
      <c r="J1814" s="27">
        <v>45976</v>
      </c>
      <c r="K1814" s="27">
        <v>45986</v>
      </c>
      <c r="L1814" s="25">
        <v>69800</v>
      </c>
      <c r="M1814" s="25">
        <v>2</v>
      </c>
      <c r="N1814" s="28" t="s">
        <v>18</v>
      </c>
      <c r="O1814" s="29"/>
      <c r="P1814" s="29">
        <v>69800</v>
      </c>
      <c r="Q1814" s="30"/>
      <c r="R1814" s="30"/>
      <c r="S1814" s="30"/>
      <c r="T1814" s="30"/>
      <c r="U1814" s="30"/>
      <c r="V1814" s="45"/>
      <c r="W1814" s="32"/>
      <c r="X1814" s="46"/>
    </row>
    <row r="1815" spans="1:24" s="33" customFormat="1" ht="15" customHeight="1" x14ac:dyDescent="0.2">
      <c r="A1815" s="23" t="s">
        <v>22</v>
      </c>
      <c r="B1815" s="23">
        <v>800014918</v>
      </c>
      <c r="C1815" s="24" t="s">
        <v>23</v>
      </c>
      <c r="D1815" s="23" t="s">
        <v>28</v>
      </c>
      <c r="E1815" s="23">
        <v>615471</v>
      </c>
      <c r="F1815" s="23" t="s">
        <v>667</v>
      </c>
      <c r="G1815" s="23">
        <f t="shared" si="29"/>
        <v>2025</v>
      </c>
      <c r="H1815" s="25">
        <v>69800</v>
      </c>
      <c r="I1815" s="26" t="s">
        <v>27</v>
      </c>
      <c r="J1815" s="27">
        <v>45976</v>
      </c>
      <c r="K1815" s="27">
        <v>45986</v>
      </c>
      <c r="L1815" s="25">
        <v>69800</v>
      </c>
      <c r="M1815" s="25">
        <v>2</v>
      </c>
      <c r="N1815" s="28" t="s">
        <v>18</v>
      </c>
      <c r="O1815" s="29"/>
      <c r="P1815" s="29">
        <v>69800</v>
      </c>
      <c r="Q1815" s="30"/>
      <c r="R1815" s="30"/>
      <c r="S1815" s="30"/>
      <c r="T1815" s="30"/>
      <c r="U1815" s="30"/>
      <c r="V1815" s="45"/>
      <c r="W1815" s="32"/>
      <c r="X1815" s="46"/>
    </row>
    <row r="1816" spans="1:24" s="33" customFormat="1" ht="15" customHeight="1" x14ac:dyDescent="0.2">
      <c r="A1816" s="23" t="s">
        <v>22</v>
      </c>
      <c r="B1816" s="23">
        <v>800014918</v>
      </c>
      <c r="C1816" s="24" t="s">
        <v>23</v>
      </c>
      <c r="D1816" s="23" t="s">
        <v>28</v>
      </c>
      <c r="E1816" s="23">
        <v>615490</v>
      </c>
      <c r="F1816" s="23" t="s">
        <v>666</v>
      </c>
      <c r="G1816" s="23">
        <f t="shared" si="29"/>
        <v>2025</v>
      </c>
      <c r="H1816" s="25">
        <v>69800</v>
      </c>
      <c r="I1816" s="26" t="s">
        <v>27</v>
      </c>
      <c r="J1816" s="27">
        <v>45976</v>
      </c>
      <c r="K1816" s="27">
        <v>45986</v>
      </c>
      <c r="L1816" s="25">
        <v>69800</v>
      </c>
      <c r="M1816" s="25">
        <v>2</v>
      </c>
      <c r="N1816" s="28" t="s">
        <v>18</v>
      </c>
      <c r="O1816" s="29"/>
      <c r="P1816" s="29">
        <v>69800</v>
      </c>
      <c r="Q1816" s="30"/>
      <c r="R1816" s="30"/>
      <c r="S1816" s="30"/>
      <c r="T1816" s="30"/>
      <c r="U1816" s="30"/>
      <c r="V1816" s="45"/>
      <c r="W1816" s="32"/>
      <c r="X1816" s="46"/>
    </row>
    <row r="1817" spans="1:24" s="33" customFormat="1" ht="15" customHeight="1" x14ac:dyDescent="0.2">
      <c r="A1817" s="23" t="s">
        <v>22</v>
      </c>
      <c r="B1817" s="23">
        <v>800014918</v>
      </c>
      <c r="C1817" s="24" t="s">
        <v>23</v>
      </c>
      <c r="D1817" s="23" t="s">
        <v>28</v>
      </c>
      <c r="E1817" s="23">
        <v>615666</v>
      </c>
      <c r="F1817" s="23" t="s">
        <v>351</v>
      </c>
      <c r="G1817" s="23">
        <f t="shared" si="29"/>
        <v>2025</v>
      </c>
      <c r="H1817" s="25">
        <v>51048605</v>
      </c>
      <c r="I1817" s="26" t="s">
        <v>25</v>
      </c>
      <c r="J1817" s="27">
        <v>45977</v>
      </c>
      <c r="K1817" s="27">
        <v>45994</v>
      </c>
      <c r="L1817" s="25">
        <v>40838884</v>
      </c>
      <c r="M1817" s="25">
        <v>1</v>
      </c>
      <c r="N1817" s="28" t="s">
        <v>18</v>
      </c>
      <c r="O1817" s="29"/>
      <c r="P1817" s="29">
        <v>40838884</v>
      </c>
      <c r="Q1817" s="30"/>
      <c r="R1817" s="30"/>
      <c r="S1817" s="30"/>
      <c r="T1817" s="30"/>
      <c r="U1817" s="30"/>
      <c r="V1817" s="45"/>
      <c r="W1817" s="32"/>
      <c r="X1817" s="46"/>
    </row>
    <row r="1818" spans="1:24" s="33" customFormat="1" ht="15" customHeight="1" x14ac:dyDescent="0.2">
      <c r="A1818" s="23" t="s">
        <v>22</v>
      </c>
      <c r="B1818" s="23">
        <v>800014918</v>
      </c>
      <c r="C1818" s="24" t="s">
        <v>23</v>
      </c>
      <c r="D1818" s="23" t="s">
        <v>28</v>
      </c>
      <c r="E1818" s="23">
        <v>615687</v>
      </c>
      <c r="F1818" s="23" t="s">
        <v>353</v>
      </c>
      <c r="G1818" s="23">
        <f t="shared" si="29"/>
        <v>2025</v>
      </c>
      <c r="H1818" s="25">
        <v>5823498</v>
      </c>
      <c r="I1818" s="26" t="s">
        <v>25</v>
      </c>
      <c r="J1818" s="27">
        <v>45977</v>
      </c>
      <c r="K1818" s="27">
        <v>45994</v>
      </c>
      <c r="L1818" s="25">
        <v>1657700</v>
      </c>
      <c r="M1818" s="25">
        <v>1</v>
      </c>
      <c r="N1818" s="28" t="s">
        <v>18</v>
      </c>
      <c r="O1818" s="29"/>
      <c r="P1818" s="29">
        <v>1657700</v>
      </c>
      <c r="Q1818" s="30"/>
      <c r="R1818" s="30"/>
      <c r="S1818" s="30"/>
      <c r="T1818" s="30"/>
      <c r="U1818" s="30"/>
      <c r="V1818" s="45"/>
      <c r="W1818" s="32"/>
      <c r="X1818" s="32"/>
    </row>
    <row r="1819" spans="1:24" s="33" customFormat="1" ht="15" customHeight="1" x14ac:dyDescent="0.2">
      <c r="A1819" s="23" t="s">
        <v>22</v>
      </c>
      <c r="B1819" s="23">
        <v>800014918</v>
      </c>
      <c r="C1819" s="24" t="s">
        <v>23</v>
      </c>
      <c r="D1819" s="23" t="s">
        <v>28</v>
      </c>
      <c r="E1819" s="23">
        <v>615668</v>
      </c>
      <c r="F1819" s="23" t="s">
        <v>352</v>
      </c>
      <c r="G1819" s="23">
        <f t="shared" si="29"/>
        <v>2025</v>
      </c>
      <c r="H1819" s="25">
        <v>6058272</v>
      </c>
      <c r="I1819" s="26" t="s">
        <v>25</v>
      </c>
      <c r="J1819" s="27">
        <v>45977</v>
      </c>
      <c r="K1819" s="27">
        <v>46001</v>
      </c>
      <c r="L1819" s="25">
        <v>5452444.7999999998</v>
      </c>
      <c r="M1819" s="25">
        <v>1</v>
      </c>
      <c r="N1819" s="28" t="s">
        <v>18</v>
      </c>
      <c r="O1819" s="29"/>
      <c r="P1819" s="29">
        <v>5452444.7999999998</v>
      </c>
      <c r="Q1819" s="30"/>
      <c r="R1819" s="30"/>
      <c r="S1819" s="30"/>
      <c r="T1819" s="30"/>
      <c r="U1819" s="30"/>
      <c r="V1819" s="45"/>
      <c r="W1819" s="32"/>
      <c r="X1819" s="46"/>
    </row>
    <row r="1820" spans="1:24" s="33" customFormat="1" ht="15" customHeight="1" x14ac:dyDescent="0.2">
      <c r="A1820" s="23" t="s">
        <v>22</v>
      </c>
      <c r="B1820" s="23">
        <v>800014918</v>
      </c>
      <c r="C1820" s="24" t="s">
        <v>23</v>
      </c>
      <c r="D1820" s="23" t="s">
        <v>28</v>
      </c>
      <c r="E1820" s="23">
        <v>615834</v>
      </c>
      <c r="F1820" s="23" t="s">
        <v>665</v>
      </c>
      <c r="G1820" s="23">
        <f t="shared" si="29"/>
        <v>2025</v>
      </c>
      <c r="H1820" s="25">
        <v>69800</v>
      </c>
      <c r="I1820" s="26" t="s">
        <v>27</v>
      </c>
      <c r="J1820" s="27">
        <v>45978</v>
      </c>
      <c r="K1820" s="27">
        <v>45986</v>
      </c>
      <c r="L1820" s="25">
        <v>69800</v>
      </c>
      <c r="M1820" s="25">
        <v>2</v>
      </c>
      <c r="N1820" s="28" t="s">
        <v>18</v>
      </c>
      <c r="O1820" s="29"/>
      <c r="P1820" s="29">
        <v>69800</v>
      </c>
      <c r="Q1820" s="30"/>
      <c r="R1820" s="30"/>
      <c r="S1820" s="30"/>
      <c r="T1820" s="30"/>
      <c r="U1820" s="30"/>
      <c r="V1820" s="45"/>
      <c r="W1820" s="32"/>
      <c r="X1820" s="46"/>
    </row>
    <row r="1821" spans="1:24" s="33" customFormat="1" ht="15" customHeight="1" x14ac:dyDescent="0.2">
      <c r="A1821" s="23" t="s">
        <v>22</v>
      </c>
      <c r="B1821" s="23">
        <v>800014918</v>
      </c>
      <c r="C1821" s="24" t="s">
        <v>23</v>
      </c>
      <c r="D1821" s="23" t="s">
        <v>28</v>
      </c>
      <c r="E1821" s="23">
        <v>616001</v>
      </c>
      <c r="F1821" s="23" t="s">
        <v>357</v>
      </c>
      <c r="G1821" s="23">
        <f t="shared" si="29"/>
        <v>2025</v>
      </c>
      <c r="H1821" s="25">
        <v>30423646</v>
      </c>
      <c r="I1821" s="26" t="s">
        <v>25</v>
      </c>
      <c r="J1821" s="27">
        <v>45979</v>
      </c>
      <c r="K1821" s="27">
        <v>45994</v>
      </c>
      <c r="L1821" s="25">
        <v>24338916.800000001</v>
      </c>
      <c r="M1821" s="25">
        <v>1</v>
      </c>
      <c r="N1821" s="28" t="s">
        <v>18</v>
      </c>
      <c r="O1821" s="29"/>
      <c r="P1821" s="29">
        <v>24338916.800000001</v>
      </c>
      <c r="Q1821" s="30"/>
      <c r="R1821" s="30"/>
      <c r="S1821" s="30"/>
      <c r="T1821" s="30"/>
      <c r="U1821" s="30"/>
      <c r="V1821" s="45"/>
      <c r="W1821" s="32"/>
      <c r="X1821" s="46"/>
    </row>
    <row r="1822" spans="1:24" s="33" customFormat="1" ht="15" customHeight="1" x14ac:dyDescent="0.2">
      <c r="A1822" s="23" t="s">
        <v>22</v>
      </c>
      <c r="B1822" s="23">
        <v>800014918</v>
      </c>
      <c r="C1822" s="24" t="s">
        <v>23</v>
      </c>
      <c r="D1822" s="23" t="s">
        <v>28</v>
      </c>
      <c r="E1822" s="23">
        <v>615984</v>
      </c>
      <c r="F1822" s="23" t="s">
        <v>354</v>
      </c>
      <c r="G1822" s="23">
        <f t="shared" si="29"/>
        <v>2025</v>
      </c>
      <c r="H1822" s="25">
        <v>16248550</v>
      </c>
      <c r="I1822" s="26" t="s">
        <v>25</v>
      </c>
      <c r="J1822" s="27">
        <v>45979</v>
      </c>
      <c r="K1822" s="27">
        <v>46001</v>
      </c>
      <c r="L1822" s="25">
        <v>12673869</v>
      </c>
      <c r="M1822" s="25">
        <v>1</v>
      </c>
      <c r="N1822" s="28" t="s">
        <v>18</v>
      </c>
      <c r="O1822" s="29"/>
      <c r="P1822" s="29">
        <v>12673869</v>
      </c>
      <c r="Q1822" s="30"/>
      <c r="R1822" s="30"/>
      <c r="S1822" s="30"/>
      <c r="T1822" s="30"/>
      <c r="U1822" s="30"/>
      <c r="V1822" s="45"/>
      <c r="W1822" s="32"/>
      <c r="X1822" s="46"/>
    </row>
    <row r="1823" spans="1:24" s="33" customFormat="1" ht="15" customHeight="1" x14ac:dyDescent="0.2">
      <c r="A1823" s="23" t="s">
        <v>22</v>
      </c>
      <c r="B1823" s="23">
        <v>800014918</v>
      </c>
      <c r="C1823" s="24" t="s">
        <v>23</v>
      </c>
      <c r="D1823" s="23" t="s">
        <v>28</v>
      </c>
      <c r="E1823" s="23">
        <v>616115</v>
      </c>
      <c r="F1823" s="23" t="s">
        <v>664</v>
      </c>
      <c r="G1823" s="23">
        <f t="shared" si="29"/>
        <v>2025</v>
      </c>
      <c r="H1823" s="25">
        <v>69800</v>
      </c>
      <c r="I1823" s="26" t="s">
        <v>27</v>
      </c>
      <c r="J1823" s="27">
        <v>45979</v>
      </c>
      <c r="K1823" s="27">
        <v>45986</v>
      </c>
      <c r="L1823" s="25">
        <v>69800</v>
      </c>
      <c r="M1823" s="25">
        <v>2</v>
      </c>
      <c r="N1823" s="28" t="s">
        <v>18</v>
      </c>
      <c r="O1823" s="29"/>
      <c r="P1823" s="29">
        <v>69800</v>
      </c>
      <c r="Q1823" s="30"/>
      <c r="R1823" s="30"/>
      <c r="S1823" s="30"/>
      <c r="T1823" s="30"/>
      <c r="U1823" s="30"/>
      <c r="V1823" s="45"/>
      <c r="W1823" s="32"/>
      <c r="X1823" s="46"/>
    </row>
    <row r="1824" spans="1:24" s="33" customFormat="1" ht="15" customHeight="1" x14ac:dyDescent="0.2">
      <c r="A1824" s="23" t="s">
        <v>22</v>
      </c>
      <c r="B1824" s="23">
        <v>800014918</v>
      </c>
      <c r="C1824" s="24" t="s">
        <v>23</v>
      </c>
      <c r="D1824" s="23" t="s">
        <v>28</v>
      </c>
      <c r="E1824" s="23">
        <v>616479</v>
      </c>
      <c r="F1824" s="23" t="s">
        <v>435</v>
      </c>
      <c r="G1824" s="23">
        <f t="shared" si="29"/>
        <v>2025</v>
      </c>
      <c r="H1824" s="25">
        <v>8218382</v>
      </c>
      <c r="I1824" s="26" t="s">
        <v>25</v>
      </c>
      <c r="J1824" s="27">
        <v>45980</v>
      </c>
      <c r="K1824" s="27">
        <v>45994</v>
      </c>
      <c r="L1824" s="25">
        <v>6883682</v>
      </c>
      <c r="M1824" s="25">
        <v>1</v>
      </c>
      <c r="N1824" s="28" t="s">
        <v>18</v>
      </c>
      <c r="O1824" s="29"/>
      <c r="P1824" s="29">
        <v>6883682</v>
      </c>
      <c r="Q1824" s="30"/>
      <c r="R1824" s="30"/>
      <c r="S1824" s="30"/>
      <c r="T1824" s="30"/>
      <c r="U1824" s="30"/>
      <c r="V1824" s="45"/>
      <c r="W1824" s="32"/>
      <c r="X1824" s="46"/>
    </row>
    <row r="1825" spans="1:24" s="33" customFormat="1" ht="15" customHeight="1" x14ac:dyDescent="0.2">
      <c r="A1825" s="23" t="s">
        <v>22</v>
      </c>
      <c r="B1825" s="23">
        <v>800014918</v>
      </c>
      <c r="C1825" s="24" t="s">
        <v>23</v>
      </c>
      <c r="D1825" s="23" t="s">
        <v>28</v>
      </c>
      <c r="E1825" s="23">
        <v>616202</v>
      </c>
      <c r="F1825" s="23" t="s">
        <v>359</v>
      </c>
      <c r="G1825" s="23">
        <f t="shared" si="29"/>
        <v>2025</v>
      </c>
      <c r="H1825" s="25">
        <v>8871446</v>
      </c>
      <c r="I1825" s="26" t="s">
        <v>25</v>
      </c>
      <c r="J1825" s="27">
        <v>45980</v>
      </c>
      <c r="K1825" s="27">
        <v>45994</v>
      </c>
      <c r="L1825" s="25">
        <v>1609611</v>
      </c>
      <c r="M1825" s="25">
        <v>1</v>
      </c>
      <c r="N1825" s="28" t="s">
        <v>18</v>
      </c>
      <c r="O1825" s="29"/>
      <c r="P1825" s="29">
        <v>1609611</v>
      </c>
      <c r="Q1825" s="30"/>
      <c r="R1825" s="30"/>
      <c r="S1825" s="30"/>
      <c r="T1825" s="30"/>
      <c r="U1825" s="30"/>
      <c r="V1825" s="45"/>
      <c r="W1825" s="32"/>
      <c r="X1825" s="32"/>
    </row>
    <row r="1826" spans="1:24" s="33" customFormat="1" ht="15" customHeight="1" x14ac:dyDescent="0.2">
      <c r="A1826" s="23" t="s">
        <v>22</v>
      </c>
      <c r="B1826" s="23">
        <v>800014918</v>
      </c>
      <c r="C1826" s="24" t="s">
        <v>23</v>
      </c>
      <c r="D1826" s="23" t="s">
        <v>28</v>
      </c>
      <c r="E1826" s="23">
        <v>616215</v>
      </c>
      <c r="F1826" s="23" t="s">
        <v>374</v>
      </c>
      <c r="G1826" s="23">
        <f t="shared" si="29"/>
        <v>2025</v>
      </c>
      <c r="H1826" s="25">
        <v>10742509</v>
      </c>
      <c r="I1826" s="26" t="s">
        <v>25</v>
      </c>
      <c r="J1826" s="27">
        <v>45980</v>
      </c>
      <c r="K1826" s="27">
        <v>46001</v>
      </c>
      <c r="L1826" s="25">
        <v>1458800</v>
      </c>
      <c r="M1826" s="25">
        <v>1</v>
      </c>
      <c r="N1826" s="28" t="s">
        <v>18</v>
      </c>
      <c r="O1826" s="29"/>
      <c r="P1826" s="29">
        <v>1458800</v>
      </c>
      <c r="Q1826" s="30"/>
      <c r="R1826" s="30"/>
      <c r="S1826" s="30"/>
      <c r="T1826" s="30"/>
      <c r="U1826" s="30"/>
      <c r="V1826" s="45"/>
      <c r="W1826" s="32"/>
      <c r="X1826" s="32"/>
    </row>
    <row r="1827" spans="1:24" s="33" customFormat="1" ht="15" customHeight="1" x14ac:dyDescent="0.2">
      <c r="A1827" s="23" t="s">
        <v>22</v>
      </c>
      <c r="B1827" s="23">
        <v>800014918</v>
      </c>
      <c r="C1827" s="24" t="s">
        <v>23</v>
      </c>
      <c r="D1827" s="23" t="s">
        <v>28</v>
      </c>
      <c r="E1827" s="23">
        <v>616275</v>
      </c>
      <c r="F1827" s="23" t="s">
        <v>450</v>
      </c>
      <c r="G1827" s="23">
        <f t="shared" si="29"/>
        <v>2025</v>
      </c>
      <c r="H1827" s="25">
        <v>4482800</v>
      </c>
      <c r="I1827" s="26" t="s">
        <v>25</v>
      </c>
      <c r="J1827" s="27">
        <v>45980</v>
      </c>
      <c r="K1827" s="27">
        <v>46001</v>
      </c>
      <c r="L1827" s="25">
        <v>3855208</v>
      </c>
      <c r="M1827" s="25">
        <v>1</v>
      </c>
      <c r="N1827" s="28" t="s">
        <v>18</v>
      </c>
      <c r="O1827" s="29"/>
      <c r="P1827" s="29">
        <v>3855208</v>
      </c>
      <c r="Q1827" s="30"/>
      <c r="R1827" s="30"/>
      <c r="S1827" s="30"/>
      <c r="T1827" s="30"/>
      <c r="U1827" s="30"/>
      <c r="V1827" s="45"/>
      <c r="W1827" s="32"/>
      <c r="X1827" s="46"/>
    </row>
    <row r="1828" spans="1:24" s="33" customFormat="1" ht="15" customHeight="1" x14ac:dyDescent="0.2">
      <c r="A1828" s="23" t="s">
        <v>22</v>
      </c>
      <c r="B1828" s="23">
        <v>800014918</v>
      </c>
      <c r="C1828" s="24" t="s">
        <v>23</v>
      </c>
      <c r="D1828" s="23" t="s">
        <v>28</v>
      </c>
      <c r="E1828" s="23">
        <v>616183</v>
      </c>
      <c r="F1828" s="23" t="s">
        <v>663</v>
      </c>
      <c r="G1828" s="23">
        <f t="shared" si="29"/>
        <v>2025</v>
      </c>
      <c r="H1828" s="25">
        <v>69800</v>
      </c>
      <c r="I1828" s="26" t="s">
        <v>27</v>
      </c>
      <c r="J1828" s="27">
        <v>45980</v>
      </c>
      <c r="K1828" s="27">
        <v>45986</v>
      </c>
      <c r="L1828" s="25">
        <v>69800</v>
      </c>
      <c r="M1828" s="25">
        <v>2</v>
      </c>
      <c r="N1828" s="28" t="s">
        <v>18</v>
      </c>
      <c r="O1828" s="29"/>
      <c r="P1828" s="29">
        <v>69800</v>
      </c>
      <c r="Q1828" s="30"/>
      <c r="R1828" s="30"/>
      <c r="S1828" s="30"/>
      <c r="T1828" s="30"/>
      <c r="U1828" s="30"/>
      <c r="V1828" s="45"/>
      <c r="W1828" s="32"/>
      <c r="X1828" s="46"/>
    </row>
    <row r="1829" spans="1:24" s="33" customFormat="1" ht="15" customHeight="1" x14ac:dyDescent="0.2">
      <c r="A1829" s="23" t="s">
        <v>22</v>
      </c>
      <c r="B1829" s="23">
        <v>800014918</v>
      </c>
      <c r="C1829" s="24" t="s">
        <v>23</v>
      </c>
      <c r="D1829" s="23" t="s">
        <v>28</v>
      </c>
      <c r="E1829" s="23">
        <v>616194</v>
      </c>
      <c r="F1829" s="23" t="s">
        <v>662</v>
      </c>
      <c r="G1829" s="23">
        <f t="shared" si="29"/>
        <v>2025</v>
      </c>
      <c r="H1829" s="25">
        <v>69800</v>
      </c>
      <c r="I1829" s="26" t="s">
        <v>27</v>
      </c>
      <c r="J1829" s="27">
        <v>45980</v>
      </c>
      <c r="K1829" s="27">
        <v>45986</v>
      </c>
      <c r="L1829" s="25">
        <v>69800</v>
      </c>
      <c r="M1829" s="25">
        <v>2</v>
      </c>
      <c r="N1829" s="28" t="s">
        <v>18</v>
      </c>
      <c r="O1829" s="29"/>
      <c r="P1829" s="29">
        <v>69800</v>
      </c>
      <c r="Q1829" s="30"/>
      <c r="R1829" s="30"/>
      <c r="S1829" s="30"/>
      <c r="T1829" s="30"/>
      <c r="U1829" s="30"/>
      <c r="V1829" s="45"/>
      <c r="W1829" s="32"/>
      <c r="X1829" s="46"/>
    </row>
    <row r="1830" spans="1:24" s="33" customFormat="1" ht="15" customHeight="1" x14ac:dyDescent="0.2">
      <c r="A1830" s="23" t="s">
        <v>22</v>
      </c>
      <c r="B1830" s="23">
        <v>800014918</v>
      </c>
      <c r="C1830" s="24" t="s">
        <v>23</v>
      </c>
      <c r="D1830" s="23" t="s">
        <v>28</v>
      </c>
      <c r="E1830" s="23">
        <v>616530</v>
      </c>
      <c r="F1830" s="23" t="s">
        <v>661</v>
      </c>
      <c r="G1830" s="23">
        <f t="shared" si="29"/>
        <v>2025</v>
      </c>
      <c r="H1830" s="25">
        <v>69800</v>
      </c>
      <c r="I1830" s="26" t="s">
        <v>27</v>
      </c>
      <c r="J1830" s="27">
        <v>45980</v>
      </c>
      <c r="K1830" s="27">
        <v>45986</v>
      </c>
      <c r="L1830" s="25">
        <v>69800</v>
      </c>
      <c r="M1830" s="25">
        <v>2</v>
      </c>
      <c r="N1830" s="28" t="s">
        <v>18</v>
      </c>
      <c r="O1830" s="29"/>
      <c r="P1830" s="29">
        <v>69800</v>
      </c>
      <c r="Q1830" s="30"/>
      <c r="R1830" s="30"/>
      <c r="S1830" s="30"/>
      <c r="T1830" s="30"/>
      <c r="U1830" s="30"/>
      <c r="V1830" s="45"/>
      <c r="W1830" s="32"/>
      <c r="X1830" s="46"/>
    </row>
    <row r="1831" spans="1:24" s="33" customFormat="1" ht="15" customHeight="1" x14ac:dyDescent="0.2">
      <c r="A1831" s="23" t="s">
        <v>22</v>
      </c>
      <c r="B1831" s="23">
        <v>800014918</v>
      </c>
      <c r="C1831" s="24" t="s">
        <v>23</v>
      </c>
      <c r="D1831" s="23" t="s">
        <v>28</v>
      </c>
      <c r="E1831" s="23">
        <v>616715</v>
      </c>
      <c r="F1831" s="23" t="s">
        <v>363</v>
      </c>
      <c r="G1831" s="23">
        <f t="shared" si="29"/>
        <v>2025</v>
      </c>
      <c r="H1831" s="25">
        <v>11187724</v>
      </c>
      <c r="I1831" s="26" t="s">
        <v>25</v>
      </c>
      <c r="J1831" s="27">
        <v>45981</v>
      </c>
      <c r="K1831" s="27">
        <v>46001</v>
      </c>
      <c r="L1831" s="25">
        <v>10068951.6</v>
      </c>
      <c r="M1831" s="25">
        <v>1</v>
      </c>
      <c r="N1831" s="28" t="s">
        <v>18</v>
      </c>
      <c r="O1831" s="29"/>
      <c r="P1831" s="29">
        <v>10068951.6</v>
      </c>
      <c r="Q1831" s="30"/>
      <c r="R1831" s="30"/>
      <c r="S1831" s="30"/>
      <c r="T1831" s="30"/>
      <c r="U1831" s="30"/>
      <c r="V1831" s="45"/>
      <c r="W1831" s="32"/>
      <c r="X1831" s="46"/>
    </row>
    <row r="1832" spans="1:24" s="33" customFormat="1" ht="15" customHeight="1" x14ac:dyDescent="0.2">
      <c r="A1832" s="23" t="s">
        <v>22</v>
      </c>
      <c r="B1832" s="23">
        <v>800014918</v>
      </c>
      <c r="C1832" s="24" t="s">
        <v>23</v>
      </c>
      <c r="D1832" s="23" t="s">
        <v>28</v>
      </c>
      <c r="E1832" s="23">
        <v>616762</v>
      </c>
      <c r="F1832" s="23" t="s">
        <v>434</v>
      </c>
      <c r="G1832" s="23">
        <f t="shared" si="29"/>
        <v>2025</v>
      </c>
      <c r="H1832" s="25">
        <v>13066589</v>
      </c>
      <c r="I1832" s="26" t="s">
        <v>25</v>
      </c>
      <c r="J1832" s="27">
        <v>45981</v>
      </c>
      <c r="K1832" s="27">
        <v>46001</v>
      </c>
      <c r="L1832" s="25">
        <v>5136874.2</v>
      </c>
      <c r="M1832" s="25">
        <v>1</v>
      </c>
      <c r="N1832" s="28" t="s">
        <v>18</v>
      </c>
      <c r="O1832" s="29"/>
      <c r="P1832" s="29">
        <v>5136874.2</v>
      </c>
      <c r="Q1832" s="30"/>
      <c r="R1832" s="30"/>
      <c r="S1832" s="30"/>
      <c r="T1832" s="30"/>
      <c r="U1832" s="30"/>
      <c r="V1832" s="45"/>
      <c r="W1832" s="32"/>
      <c r="X1832" s="32"/>
    </row>
    <row r="1833" spans="1:24" s="33" customFormat="1" ht="15" customHeight="1" x14ac:dyDescent="0.2">
      <c r="A1833" s="23" t="s">
        <v>22</v>
      </c>
      <c r="B1833" s="23">
        <v>800014918</v>
      </c>
      <c r="C1833" s="24" t="s">
        <v>23</v>
      </c>
      <c r="D1833" s="23" t="s">
        <v>28</v>
      </c>
      <c r="E1833" s="23">
        <v>616899</v>
      </c>
      <c r="F1833" s="23" t="s">
        <v>433</v>
      </c>
      <c r="G1833" s="23">
        <f t="shared" si="29"/>
        <v>2025</v>
      </c>
      <c r="H1833" s="25">
        <v>5813772</v>
      </c>
      <c r="I1833" s="26" t="s">
        <v>25</v>
      </c>
      <c r="J1833" s="27">
        <v>45981</v>
      </c>
      <c r="K1833" s="27">
        <v>46001</v>
      </c>
      <c r="L1833" s="25">
        <v>5813772</v>
      </c>
      <c r="M1833" s="25">
        <v>1</v>
      </c>
      <c r="N1833" s="28" t="s">
        <v>18</v>
      </c>
      <c r="O1833" s="29"/>
      <c r="P1833" s="29">
        <v>5813772</v>
      </c>
      <c r="Q1833" s="30"/>
      <c r="R1833" s="30"/>
      <c r="S1833" s="30"/>
      <c r="T1833" s="30"/>
      <c r="U1833" s="30"/>
      <c r="V1833" s="45"/>
      <c r="W1833" s="32"/>
      <c r="X1833" s="46"/>
    </row>
    <row r="1834" spans="1:24" s="33" customFormat="1" ht="15" customHeight="1" x14ac:dyDescent="0.2">
      <c r="A1834" s="23" t="s">
        <v>22</v>
      </c>
      <c r="B1834" s="23">
        <v>800014918</v>
      </c>
      <c r="C1834" s="24" t="s">
        <v>23</v>
      </c>
      <c r="D1834" s="23" t="s">
        <v>28</v>
      </c>
      <c r="E1834" s="23">
        <v>616900</v>
      </c>
      <c r="F1834" s="23" t="s">
        <v>432</v>
      </c>
      <c r="G1834" s="23">
        <f t="shared" si="29"/>
        <v>2025</v>
      </c>
      <c r="H1834" s="25">
        <v>9240469</v>
      </c>
      <c r="I1834" s="26" t="s">
        <v>25</v>
      </c>
      <c r="J1834" s="27">
        <v>45981</v>
      </c>
      <c r="K1834" s="27">
        <v>46001</v>
      </c>
      <c r="L1834" s="25">
        <v>999300</v>
      </c>
      <c r="M1834" s="25">
        <v>1</v>
      </c>
      <c r="N1834" s="28" t="s">
        <v>18</v>
      </c>
      <c r="O1834" s="29"/>
      <c r="P1834" s="29">
        <v>999300</v>
      </c>
      <c r="Q1834" s="30"/>
      <c r="R1834" s="30"/>
      <c r="S1834" s="30"/>
      <c r="T1834" s="30"/>
      <c r="U1834" s="30"/>
      <c r="V1834" s="45"/>
      <c r="W1834" s="32"/>
      <c r="X1834" s="32"/>
    </row>
    <row r="1835" spans="1:24" s="33" customFormat="1" ht="15" customHeight="1" x14ac:dyDescent="0.2">
      <c r="A1835" s="23" t="s">
        <v>22</v>
      </c>
      <c r="B1835" s="23">
        <v>800014918</v>
      </c>
      <c r="C1835" s="24" t="s">
        <v>23</v>
      </c>
      <c r="D1835" s="23" t="s">
        <v>28</v>
      </c>
      <c r="E1835" s="23">
        <v>616906</v>
      </c>
      <c r="F1835" s="23" t="s">
        <v>30</v>
      </c>
      <c r="G1835" s="23">
        <f t="shared" si="29"/>
        <v>2025</v>
      </c>
      <c r="H1835" s="25">
        <v>1502154</v>
      </c>
      <c r="I1835" s="26" t="s">
        <v>25</v>
      </c>
      <c r="J1835" s="27">
        <v>45981</v>
      </c>
      <c r="K1835" s="27">
        <v>46001</v>
      </c>
      <c r="L1835" s="25">
        <v>1502154</v>
      </c>
      <c r="M1835" s="25">
        <v>1</v>
      </c>
      <c r="N1835" s="28" t="s">
        <v>18</v>
      </c>
      <c r="O1835" s="29"/>
      <c r="P1835" s="29">
        <v>1502154</v>
      </c>
      <c r="Q1835" s="30"/>
      <c r="R1835" s="30"/>
      <c r="S1835" s="30"/>
      <c r="T1835" s="30"/>
      <c r="U1835" s="30"/>
      <c r="V1835" s="45"/>
      <c r="W1835" s="32"/>
      <c r="X1835" s="46"/>
    </row>
    <row r="1836" spans="1:24" s="33" customFormat="1" ht="15" customHeight="1" x14ac:dyDescent="0.2">
      <c r="A1836" s="23" t="s">
        <v>22</v>
      </c>
      <c r="B1836" s="23">
        <v>800014918</v>
      </c>
      <c r="C1836" s="24" t="s">
        <v>23</v>
      </c>
      <c r="D1836" s="23" t="s">
        <v>28</v>
      </c>
      <c r="E1836" s="23">
        <v>616601</v>
      </c>
      <c r="F1836" s="23" t="s">
        <v>715</v>
      </c>
      <c r="G1836" s="23">
        <f t="shared" si="29"/>
        <v>2025</v>
      </c>
      <c r="H1836" s="25">
        <v>69800</v>
      </c>
      <c r="I1836" s="26" t="s">
        <v>27</v>
      </c>
      <c r="J1836" s="27">
        <v>45981</v>
      </c>
      <c r="K1836" s="27">
        <v>45986</v>
      </c>
      <c r="L1836" s="25">
        <v>69800</v>
      </c>
      <c r="M1836" s="25">
        <v>2</v>
      </c>
      <c r="N1836" s="28" t="s">
        <v>18</v>
      </c>
      <c r="O1836" s="29"/>
      <c r="P1836" s="29">
        <v>69800</v>
      </c>
      <c r="Q1836" s="30"/>
      <c r="R1836" s="30"/>
      <c r="S1836" s="30"/>
      <c r="T1836" s="30"/>
      <c r="U1836" s="30"/>
      <c r="V1836" s="45"/>
      <c r="W1836" s="32"/>
      <c r="X1836" s="46"/>
    </row>
    <row r="1837" spans="1:24" s="33" customFormat="1" ht="15" customHeight="1" x14ac:dyDescent="0.2">
      <c r="A1837" s="23" t="s">
        <v>22</v>
      </c>
      <c r="B1837" s="23">
        <v>800014918</v>
      </c>
      <c r="C1837" s="24" t="s">
        <v>23</v>
      </c>
      <c r="D1837" s="23" t="s">
        <v>28</v>
      </c>
      <c r="E1837" s="23">
        <v>616621</v>
      </c>
      <c r="F1837" s="23" t="s">
        <v>714</v>
      </c>
      <c r="G1837" s="23">
        <f t="shared" si="29"/>
        <v>2025</v>
      </c>
      <c r="H1837" s="25">
        <v>69800</v>
      </c>
      <c r="I1837" s="26" t="s">
        <v>27</v>
      </c>
      <c r="J1837" s="27">
        <v>45981</v>
      </c>
      <c r="K1837" s="27">
        <v>45986</v>
      </c>
      <c r="L1837" s="25">
        <v>69800</v>
      </c>
      <c r="M1837" s="25">
        <v>2</v>
      </c>
      <c r="N1837" s="28" t="s">
        <v>18</v>
      </c>
      <c r="O1837" s="29"/>
      <c r="P1837" s="29">
        <v>69800</v>
      </c>
      <c r="Q1837" s="30"/>
      <c r="R1837" s="30"/>
      <c r="S1837" s="30"/>
      <c r="T1837" s="30"/>
      <c r="U1837" s="30"/>
      <c r="V1837" s="45"/>
      <c r="W1837" s="32"/>
      <c r="X1837" s="46"/>
    </row>
    <row r="1838" spans="1:24" s="33" customFormat="1" ht="15" customHeight="1" x14ac:dyDescent="0.2">
      <c r="A1838" s="23" t="s">
        <v>22</v>
      </c>
      <c r="B1838" s="23">
        <v>800014918</v>
      </c>
      <c r="C1838" s="24" t="s">
        <v>23</v>
      </c>
      <c r="D1838" s="23" t="s">
        <v>28</v>
      </c>
      <c r="E1838" s="23">
        <v>616856</v>
      </c>
      <c r="F1838" s="23" t="s">
        <v>658</v>
      </c>
      <c r="G1838" s="23">
        <f t="shared" si="29"/>
        <v>2025</v>
      </c>
      <c r="H1838" s="25">
        <v>69800</v>
      </c>
      <c r="I1838" s="26" t="s">
        <v>27</v>
      </c>
      <c r="J1838" s="27">
        <v>45981</v>
      </c>
      <c r="K1838" s="27">
        <v>45996</v>
      </c>
      <c r="L1838" s="25">
        <v>69800</v>
      </c>
      <c r="M1838" s="25">
        <v>2</v>
      </c>
      <c r="N1838" s="28" t="s">
        <v>18</v>
      </c>
      <c r="O1838" s="29"/>
      <c r="P1838" s="29">
        <v>69800</v>
      </c>
      <c r="Q1838" s="30"/>
      <c r="R1838" s="30"/>
      <c r="S1838" s="30"/>
      <c r="T1838" s="30"/>
      <c r="U1838" s="30"/>
      <c r="V1838" s="45"/>
      <c r="W1838" s="32"/>
      <c r="X1838" s="46"/>
    </row>
    <row r="1839" spans="1:24" s="33" customFormat="1" ht="15" customHeight="1" x14ac:dyDescent="0.2">
      <c r="A1839" s="23" t="s">
        <v>22</v>
      </c>
      <c r="B1839" s="23">
        <v>800014918</v>
      </c>
      <c r="C1839" s="24" t="s">
        <v>23</v>
      </c>
      <c r="D1839" s="23" t="s">
        <v>28</v>
      </c>
      <c r="E1839" s="23">
        <v>616622</v>
      </c>
      <c r="F1839" s="23" t="s">
        <v>655</v>
      </c>
      <c r="G1839" s="23">
        <f t="shared" si="29"/>
        <v>2025</v>
      </c>
      <c r="H1839" s="25">
        <v>69800</v>
      </c>
      <c r="I1839" s="26" t="s">
        <v>27</v>
      </c>
      <c r="J1839" s="27">
        <v>45981</v>
      </c>
      <c r="K1839" s="27">
        <v>45996</v>
      </c>
      <c r="L1839" s="25">
        <v>69800</v>
      </c>
      <c r="M1839" s="25">
        <v>2</v>
      </c>
      <c r="N1839" s="28" t="s">
        <v>18</v>
      </c>
      <c r="O1839" s="29"/>
      <c r="P1839" s="29">
        <v>69800</v>
      </c>
      <c r="Q1839" s="30"/>
      <c r="R1839" s="30"/>
      <c r="S1839" s="30"/>
      <c r="T1839" s="30"/>
      <c r="U1839" s="30"/>
      <c r="V1839" s="45"/>
      <c r="W1839" s="32"/>
      <c r="X1839" s="46"/>
    </row>
    <row r="1840" spans="1:24" s="33" customFormat="1" ht="15" customHeight="1" x14ac:dyDescent="0.2">
      <c r="A1840" s="23" t="s">
        <v>22</v>
      </c>
      <c r="B1840" s="23">
        <v>800014918</v>
      </c>
      <c r="C1840" s="24" t="s">
        <v>23</v>
      </c>
      <c r="D1840" s="23" t="s">
        <v>28</v>
      </c>
      <c r="E1840" s="23">
        <v>616630</v>
      </c>
      <c r="F1840" s="23" t="s">
        <v>656</v>
      </c>
      <c r="G1840" s="23">
        <f t="shared" si="29"/>
        <v>2025</v>
      </c>
      <c r="H1840" s="25">
        <v>69800</v>
      </c>
      <c r="I1840" s="26" t="s">
        <v>27</v>
      </c>
      <c r="J1840" s="27">
        <v>45981</v>
      </c>
      <c r="K1840" s="27">
        <v>45996</v>
      </c>
      <c r="L1840" s="25">
        <v>69800</v>
      </c>
      <c r="M1840" s="25">
        <v>2</v>
      </c>
      <c r="N1840" s="28" t="s">
        <v>18</v>
      </c>
      <c r="O1840" s="29"/>
      <c r="P1840" s="29">
        <v>69800</v>
      </c>
      <c r="Q1840" s="30"/>
      <c r="R1840" s="30"/>
      <c r="S1840" s="30"/>
      <c r="T1840" s="30"/>
      <c r="U1840" s="30"/>
      <c r="V1840" s="45"/>
      <c r="W1840" s="32"/>
      <c r="X1840" s="46"/>
    </row>
    <row r="1841" spans="1:24" s="33" customFormat="1" ht="15" customHeight="1" x14ac:dyDescent="0.2">
      <c r="A1841" s="23" t="s">
        <v>22</v>
      </c>
      <c r="B1841" s="23">
        <v>800014918</v>
      </c>
      <c r="C1841" s="24" t="s">
        <v>23</v>
      </c>
      <c r="D1841" s="23" t="s">
        <v>28</v>
      </c>
      <c r="E1841" s="23">
        <v>617028</v>
      </c>
      <c r="F1841" s="23" t="s">
        <v>31</v>
      </c>
      <c r="G1841" s="23">
        <f t="shared" si="29"/>
        <v>2025</v>
      </c>
      <c r="H1841" s="25">
        <v>27725887</v>
      </c>
      <c r="I1841" s="26" t="s">
        <v>25</v>
      </c>
      <c r="J1841" s="27">
        <v>45982</v>
      </c>
      <c r="K1841" s="27">
        <v>46001</v>
      </c>
      <c r="L1841" s="25">
        <v>22180709.600000001</v>
      </c>
      <c r="M1841" s="25">
        <v>1</v>
      </c>
      <c r="N1841" s="28" t="s">
        <v>18</v>
      </c>
      <c r="O1841" s="29"/>
      <c r="P1841" s="29">
        <v>22180709.600000001</v>
      </c>
      <c r="Q1841" s="30"/>
      <c r="R1841" s="30"/>
      <c r="S1841" s="30"/>
      <c r="T1841" s="30"/>
      <c r="U1841" s="30"/>
      <c r="V1841" s="45"/>
      <c r="W1841" s="32"/>
      <c r="X1841" s="46"/>
    </row>
    <row r="1842" spans="1:24" s="33" customFormat="1" ht="15" customHeight="1" x14ac:dyDescent="0.2">
      <c r="A1842" s="23" t="s">
        <v>22</v>
      </c>
      <c r="B1842" s="23">
        <v>800014918</v>
      </c>
      <c r="C1842" s="24" t="s">
        <v>23</v>
      </c>
      <c r="D1842" s="23" t="s">
        <v>28</v>
      </c>
      <c r="E1842" s="23">
        <v>617051</v>
      </c>
      <c r="F1842" s="23" t="s">
        <v>32</v>
      </c>
      <c r="G1842" s="23">
        <f t="shared" si="29"/>
        <v>2025</v>
      </c>
      <c r="H1842" s="25">
        <v>14326857</v>
      </c>
      <c r="I1842" s="26" t="s">
        <v>25</v>
      </c>
      <c r="J1842" s="27">
        <v>45982</v>
      </c>
      <c r="K1842" s="27">
        <v>46001</v>
      </c>
      <c r="L1842" s="25">
        <v>11174948.460000001</v>
      </c>
      <c r="M1842" s="25">
        <v>1</v>
      </c>
      <c r="N1842" s="28" t="s">
        <v>18</v>
      </c>
      <c r="O1842" s="29"/>
      <c r="P1842" s="29">
        <v>11174948.460000001</v>
      </c>
      <c r="Q1842" s="30"/>
      <c r="R1842" s="30"/>
      <c r="S1842" s="30"/>
      <c r="T1842" s="30"/>
      <c r="U1842" s="30"/>
      <c r="V1842" s="45"/>
      <c r="W1842" s="32"/>
      <c r="X1842" s="46"/>
    </row>
    <row r="1843" spans="1:24" s="33" customFormat="1" ht="15" customHeight="1" x14ac:dyDescent="0.2">
      <c r="A1843" s="23" t="s">
        <v>22</v>
      </c>
      <c r="B1843" s="23">
        <v>800014918</v>
      </c>
      <c r="C1843" s="24" t="s">
        <v>23</v>
      </c>
      <c r="D1843" s="23" t="s">
        <v>28</v>
      </c>
      <c r="E1843" s="23">
        <v>617070</v>
      </c>
      <c r="F1843" s="23" t="s">
        <v>431</v>
      </c>
      <c r="G1843" s="23">
        <f t="shared" si="29"/>
        <v>2025</v>
      </c>
      <c r="H1843" s="25">
        <v>17860922</v>
      </c>
      <c r="I1843" s="26" t="s">
        <v>25</v>
      </c>
      <c r="J1843" s="27">
        <v>45982</v>
      </c>
      <c r="K1843" s="27">
        <v>46001</v>
      </c>
      <c r="L1843" s="25">
        <v>6295590</v>
      </c>
      <c r="M1843" s="25">
        <v>1</v>
      </c>
      <c r="N1843" s="28" t="s">
        <v>18</v>
      </c>
      <c r="O1843" s="29"/>
      <c r="P1843" s="29">
        <v>6295590</v>
      </c>
      <c r="Q1843" s="30"/>
      <c r="R1843" s="30"/>
      <c r="S1843" s="30"/>
      <c r="T1843" s="30"/>
      <c r="U1843" s="30"/>
      <c r="V1843" s="45"/>
      <c r="W1843" s="32"/>
      <c r="X1843" s="32"/>
    </row>
    <row r="1844" spans="1:24" s="33" customFormat="1" ht="15" customHeight="1" x14ac:dyDescent="0.2">
      <c r="A1844" s="23" t="s">
        <v>22</v>
      </c>
      <c r="B1844" s="23">
        <v>800014918</v>
      </c>
      <c r="C1844" s="24" t="s">
        <v>23</v>
      </c>
      <c r="D1844" s="23" t="s">
        <v>28</v>
      </c>
      <c r="E1844" s="23">
        <v>617118</v>
      </c>
      <c r="F1844" s="23" t="s">
        <v>34</v>
      </c>
      <c r="G1844" s="23">
        <f t="shared" si="29"/>
        <v>2025</v>
      </c>
      <c r="H1844" s="25">
        <v>22062916</v>
      </c>
      <c r="I1844" s="26" t="s">
        <v>25</v>
      </c>
      <c r="J1844" s="27">
        <v>45982</v>
      </c>
      <c r="K1844" s="27">
        <v>46001</v>
      </c>
      <c r="L1844" s="25">
        <v>17650332.800000001</v>
      </c>
      <c r="M1844" s="25">
        <v>1</v>
      </c>
      <c r="N1844" s="28" t="s">
        <v>18</v>
      </c>
      <c r="O1844" s="29"/>
      <c r="P1844" s="29">
        <v>17650332.800000001</v>
      </c>
      <c r="Q1844" s="30"/>
      <c r="R1844" s="30"/>
      <c r="S1844" s="30"/>
      <c r="T1844" s="30"/>
      <c r="U1844" s="30"/>
      <c r="V1844" s="45"/>
      <c r="W1844" s="32"/>
      <c r="X1844" s="46"/>
    </row>
    <row r="1845" spans="1:24" s="33" customFormat="1" ht="15" customHeight="1" x14ac:dyDescent="0.2">
      <c r="A1845" s="23" t="s">
        <v>22</v>
      </c>
      <c r="B1845" s="23">
        <v>800014918</v>
      </c>
      <c r="C1845" s="24" t="s">
        <v>23</v>
      </c>
      <c r="D1845" s="23" t="s">
        <v>28</v>
      </c>
      <c r="E1845" s="23">
        <v>617173</v>
      </c>
      <c r="F1845" s="23" t="s">
        <v>35</v>
      </c>
      <c r="G1845" s="23">
        <f t="shared" si="29"/>
        <v>2025</v>
      </c>
      <c r="H1845" s="25">
        <v>16809180</v>
      </c>
      <c r="I1845" s="26" t="s">
        <v>25</v>
      </c>
      <c r="J1845" s="27">
        <v>45982</v>
      </c>
      <c r="K1845" s="27">
        <v>46001</v>
      </c>
      <c r="L1845" s="25">
        <v>13111160.4</v>
      </c>
      <c r="M1845" s="25">
        <v>1</v>
      </c>
      <c r="N1845" s="28" t="s">
        <v>18</v>
      </c>
      <c r="O1845" s="29"/>
      <c r="P1845" s="29">
        <v>13111160.4</v>
      </c>
      <c r="Q1845" s="30"/>
      <c r="R1845" s="30"/>
      <c r="S1845" s="30"/>
      <c r="T1845" s="30"/>
      <c r="U1845" s="30"/>
      <c r="V1845" s="45"/>
      <c r="W1845" s="32"/>
      <c r="X1845" s="46"/>
    </row>
    <row r="1846" spans="1:24" s="33" customFormat="1" ht="15" customHeight="1" x14ac:dyDescent="0.2">
      <c r="A1846" s="23" t="s">
        <v>22</v>
      </c>
      <c r="B1846" s="23">
        <v>800014918</v>
      </c>
      <c r="C1846" s="24" t="s">
        <v>23</v>
      </c>
      <c r="D1846" s="23" t="s">
        <v>28</v>
      </c>
      <c r="E1846" s="23">
        <v>617190</v>
      </c>
      <c r="F1846" s="23" t="s">
        <v>430</v>
      </c>
      <c r="G1846" s="23">
        <f t="shared" si="29"/>
        <v>2025</v>
      </c>
      <c r="H1846" s="25">
        <v>5542130</v>
      </c>
      <c r="I1846" s="26" t="s">
        <v>25</v>
      </c>
      <c r="J1846" s="27">
        <v>45982</v>
      </c>
      <c r="K1846" s="27">
        <v>46001</v>
      </c>
      <c r="L1846" s="25">
        <v>5542130</v>
      </c>
      <c r="M1846" s="25">
        <v>1</v>
      </c>
      <c r="N1846" s="28" t="s">
        <v>18</v>
      </c>
      <c r="O1846" s="29"/>
      <c r="P1846" s="29">
        <v>5542130</v>
      </c>
      <c r="Q1846" s="30"/>
      <c r="R1846" s="30"/>
      <c r="S1846" s="30"/>
      <c r="T1846" s="30"/>
      <c r="U1846" s="30"/>
      <c r="V1846" s="45"/>
      <c r="W1846" s="32"/>
      <c r="X1846" s="46"/>
    </row>
    <row r="1847" spans="1:24" s="33" customFormat="1" ht="15" customHeight="1" x14ac:dyDescent="0.2">
      <c r="A1847" s="23" t="s">
        <v>22</v>
      </c>
      <c r="B1847" s="23">
        <v>800014918</v>
      </c>
      <c r="C1847" s="24" t="s">
        <v>23</v>
      </c>
      <c r="D1847" s="23" t="s">
        <v>28</v>
      </c>
      <c r="E1847" s="23">
        <v>617323</v>
      </c>
      <c r="F1847" s="23" t="s">
        <v>429</v>
      </c>
      <c r="G1847" s="23">
        <f t="shared" si="29"/>
        <v>2025</v>
      </c>
      <c r="H1847" s="25">
        <v>4933410</v>
      </c>
      <c r="I1847" s="26" t="s">
        <v>25</v>
      </c>
      <c r="J1847" s="27">
        <v>45982</v>
      </c>
      <c r="K1847" s="27">
        <v>46001</v>
      </c>
      <c r="L1847" s="25">
        <v>4933410</v>
      </c>
      <c r="M1847" s="25">
        <v>1</v>
      </c>
      <c r="N1847" s="28" t="s">
        <v>18</v>
      </c>
      <c r="O1847" s="29"/>
      <c r="P1847" s="29">
        <v>4933410</v>
      </c>
      <c r="Q1847" s="30"/>
      <c r="R1847" s="30"/>
      <c r="S1847" s="30"/>
      <c r="T1847" s="30"/>
      <c r="U1847" s="30"/>
      <c r="V1847" s="45"/>
      <c r="W1847" s="32"/>
      <c r="X1847" s="46"/>
    </row>
    <row r="1848" spans="1:24" s="33" customFormat="1" ht="15" customHeight="1" x14ac:dyDescent="0.2">
      <c r="A1848" s="23" t="s">
        <v>22</v>
      </c>
      <c r="B1848" s="23">
        <v>800014918</v>
      </c>
      <c r="C1848" s="24" t="s">
        <v>23</v>
      </c>
      <c r="D1848" s="23" t="s">
        <v>28</v>
      </c>
      <c r="E1848" s="23">
        <v>617354</v>
      </c>
      <c r="F1848" s="23" t="s">
        <v>38</v>
      </c>
      <c r="G1848" s="23">
        <f t="shared" si="29"/>
        <v>2025</v>
      </c>
      <c r="H1848" s="25">
        <v>5612500</v>
      </c>
      <c r="I1848" s="26" t="s">
        <v>25</v>
      </c>
      <c r="J1848" s="27">
        <v>45982</v>
      </c>
      <c r="K1848" s="27">
        <v>46001</v>
      </c>
      <c r="L1848" s="25">
        <v>5002954</v>
      </c>
      <c r="M1848" s="25">
        <v>1</v>
      </c>
      <c r="N1848" s="28" t="s">
        <v>18</v>
      </c>
      <c r="O1848" s="29"/>
      <c r="P1848" s="29">
        <v>5002954</v>
      </c>
      <c r="Q1848" s="30"/>
      <c r="R1848" s="30"/>
      <c r="S1848" s="30"/>
      <c r="T1848" s="30"/>
      <c r="U1848" s="30"/>
      <c r="V1848" s="45"/>
      <c r="W1848" s="32"/>
      <c r="X1848" s="46"/>
    </row>
    <row r="1849" spans="1:24" s="33" customFormat="1" ht="15" customHeight="1" x14ac:dyDescent="0.2">
      <c r="A1849" s="23" t="s">
        <v>22</v>
      </c>
      <c r="B1849" s="23">
        <v>800014918</v>
      </c>
      <c r="C1849" s="24" t="s">
        <v>23</v>
      </c>
      <c r="D1849" s="23" t="s">
        <v>28</v>
      </c>
      <c r="E1849" s="23">
        <v>616980</v>
      </c>
      <c r="F1849" s="23" t="s">
        <v>674</v>
      </c>
      <c r="G1849" s="23">
        <f t="shared" si="29"/>
        <v>2025</v>
      </c>
      <c r="H1849" s="25">
        <v>69800</v>
      </c>
      <c r="I1849" s="26" t="s">
        <v>27</v>
      </c>
      <c r="J1849" s="27">
        <v>45982</v>
      </c>
      <c r="K1849" s="27">
        <v>45986</v>
      </c>
      <c r="L1849" s="25">
        <v>69800</v>
      </c>
      <c r="M1849" s="25">
        <v>2</v>
      </c>
      <c r="N1849" s="28" t="s">
        <v>18</v>
      </c>
      <c r="O1849" s="29"/>
      <c r="P1849" s="29">
        <v>69800</v>
      </c>
      <c r="Q1849" s="30"/>
      <c r="R1849" s="30"/>
      <c r="S1849" s="30"/>
      <c r="T1849" s="30"/>
      <c r="U1849" s="30"/>
      <c r="V1849" s="45"/>
      <c r="W1849" s="32"/>
      <c r="X1849" s="46"/>
    </row>
    <row r="1850" spans="1:24" s="33" customFormat="1" ht="15" customHeight="1" x14ac:dyDescent="0.2">
      <c r="A1850" s="23" t="s">
        <v>22</v>
      </c>
      <c r="B1850" s="23">
        <v>800014918</v>
      </c>
      <c r="C1850" s="24" t="s">
        <v>23</v>
      </c>
      <c r="D1850" s="23" t="s">
        <v>28</v>
      </c>
      <c r="E1850" s="23">
        <v>616994</v>
      </c>
      <c r="F1850" s="23" t="s">
        <v>672</v>
      </c>
      <c r="G1850" s="23">
        <f t="shared" si="29"/>
        <v>2025</v>
      </c>
      <c r="H1850" s="25">
        <v>69800</v>
      </c>
      <c r="I1850" s="26" t="s">
        <v>27</v>
      </c>
      <c r="J1850" s="27">
        <v>45982</v>
      </c>
      <c r="K1850" s="27">
        <v>45986</v>
      </c>
      <c r="L1850" s="25">
        <v>69800</v>
      </c>
      <c r="M1850" s="25">
        <v>2</v>
      </c>
      <c r="N1850" s="28" t="s">
        <v>18</v>
      </c>
      <c r="O1850" s="29"/>
      <c r="P1850" s="29">
        <v>69800</v>
      </c>
      <c r="Q1850" s="30"/>
      <c r="R1850" s="30"/>
      <c r="S1850" s="30"/>
      <c r="T1850" s="30"/>
      <c r="U1850" s="30"/>
      <c r="V1850" s="45"/>
      <c r="W1850" s="32"/>
      <c r="X1850" s="46"/>
    </row>
    <row r="1851" spans="1:24" s="33" customFormat="1" ht="15" customHeight="1" x14ac:dyDescent="0.2">
      <c r="A1851" s="23" t="s">
        <v>22</v>
      </c>
      <c r="B1851" s="23">
        <v>800014918</v>
      </c>
      <c r="C1851" s="24" t="s">
        <v>23</v>
      </c>
      <c r="D1851" s="23" t="s">
        <v>28</v>
      </c>
      <c r="E1851" s="23">
        <v>617288</v>
      </c>
      <c r="F1851" s="23" t="s">
        <v>653</v>
      </c>
      <c r="G1851" s="23">
        <f t="shared" si="29"/>
        <v>2025</v>
      </c>
      <c r="H1851" s="25">
        <v>69800</v>
      </c>
      <c r="I1851" s="26" t="s">
        <v>27</v>
      </c>
      <c r="J1851" s="27">
        <v>45982</v>
      </c>
      <c r="K1851" s="27">
        <v>45996</v>
      </c>
      <c r="L1851" s="25">
        <v>69800</v>
      </c>
      <c r="M1851" s="25">
        <v>2</v>
      </c>
      <c r="N1851" s="28" t="s">
        <v>18</v>
      </c>
      <c r="O1851" s="29"/>
      <c r="P1851" s="29">
        <v>69800</v>
      </c>
      <c r="Q1851" s="30"/>
      <c r="R1851" s="30"/>
      <c r="S1851" s="30"/>
      <c r="T1851" s="30"/>
      <c r="U1851" s="30"/>
      <c r="V1851" s="45"/>
      <c r="W1851" s="32"/>
      <c r="X1851" s="46"/>
    </row>
    <row r="1852" spans="1:24" s="33" customFormat="1" ht="15" customHeight="1" x14ac:dyDescent="0.2">
      <c r="A1852" s="23" t="s">
        <v>22</v>
      </c>
      <c r="B1852" s="23">
        <v>800014918</v>
      </c>
      <c r="C1852" s="24" t="s">
        <v>23</v>
      </c>
      <c r="D1852" s="23" t="s">
        <v>28</v>
      </c>
      <c r="E1852" s="23">
        <v>617096</v>
      </c>
      <c r="F1852" s="23" t="s">
        <v>654</v>
      </c>
      <c r="G1852" s="23">
        <f t="shared" si="29"/>
        <v>2025</v>
      </c>
      <c r="H1852" s="25">
        <v>69800</v>
      </c>
      <c r="I1852" s="26" t="s">
        <v>27</v>
      </c>
      <c r="J1852" s="27">
        <v>45982</v>
      </c>
      <c r="K1852" s="27">
        <v>45996</v>
      </c>
      <c r="L1852" s="25">
        <v>69800</v>
      </c>
      <c r="M1852" s="25">
        <v>2</v>
      </c>
      <c r="N1852" s="28" t="s">
        <v>18</v>
      </c>
      <c r="O1852" s="29"/>
      <c r="P1852" s="29">
        <v>69800</v>
      </c>
      <c r="Q1852" s="30"/>
      <c r="R1852" s="30"/>
      <c r="S1852" s="30"/>
      <c r="T1852" s="30"/>
      <c r="U1852" s="30"/>
      <c r="V1852" s="45"/>
      <c r="W1852" s="32"/>
      <c r="X1852" s="46"/>
    </row>
    <row r="1853" spans="1:24" s="33" customFormat="1" ht="15" customHeight="1" x14ac:dyDescent="0.2">
      <c r="A1853" s="23" t="s">
        <v>22</v>
      </c>
      <c r="B1853" s="23">
        <v>800014918</v>
      </c>
      <c r="C1853" s="24" t="s">
        <v>23</v>
      </c>
      <c r="D1853" s="23" t="s">
        <v>28</v>
      </c>
      <c r="E1853" s="23">
        <v>616958</v>
      </c>
      <c r="F1853" s="23" t="s">
        <v>657</v>
      </c>
      <c r="G1853" s="23">
        <f t="shared" si="29"/>
        <v>2025</v>
      </c>
      <c r="H1853" s="25">
        <v>69800</v>
      </c>
      <c r="I1853" s="26" t="s">
        <v>27</v>
      </c>
      <c r="J1853" s="27">
        <v>45982</v>
      </c>
      <c r="K1853" s="27">
        <v>45996</v>
      </c>
      <c r="L1853" s="25">
        <v>69800</v>
      </c>
      <c r="M1853" s="25">
        <v>2</v>
      </c>
      <c r="N1853" s="28" t="s">
        <v>18</v>
      </c>
      <c r="O1853" s="29"/>
      <c r="P1853" s="29">
        <v>69800</v>
      </c>
      <c r="Q1853" s="30"/>
      <c r="R1853" s="30"/>
      <c r="S1853" s="30"/>
      <c r="T1853" s="30"/>
      <c r="U1853" s="30"/>
      <c r="V1853" s="45"/>
      <c r="W1853" s="32"/>
      <c r="X1853" s="46"/>
    </row>
    <row r="1854" spans="1:24" s="33" customFormat="1" ht="15" customHeight="1" x14ac:dyDescent="0.2">
      <c r="A1854" s="23" t="s">
        <v>22</v>
      </c>
      <c r="B1854" s="23">
        <v>800014918</v>
      </c>
      <c r="C1854" s="24" t="s">
        <v>23</v>
      </c>
      <c r="D1854" s="23" t="s">
        <v>28</v>
      </c>
      <c r="E1854" s="23">
        <v>617601</v>
      </c>
      <c r="F1854" s="23" t="s">
        <v>449</v>
      </c>
      <c r="G1854" s="23">
        <f t="shared" si="29"/>
        <v>2025</v>
      </c>
      <c r="H1854" s="25">
        <v>75564909</v>
      </c>
      <c r="I1854" s="26" t="s">
        <v>25</v>
      </c>
      <c r="J1854" s="27">
        <v>45983</v>
      </c>
      <c r="K1854" s="27">
        <v>46001</v>
      </c>
      <c r="L1854" s="25">
        <v>56045194</v>
      </c>
      <c r="M1854" s="25">
        <v>1</v>
      </c>
      <c r="N1854" s="28" t="s">
        <v>18</v>
      </c>
      <c r="O1854" s="29"/>
      <c r="P1854" s="29">
        <v>56045194</v>
      </c>
      <c r="Q1854" s="30"/>
      <c r="R1854" s="30"/>
      <c r="S1854" s="30"/>
      <c r="T1854" s="30"/>
      <c r="U1854" s="30"/>
      <c r="V1854" s="45"/>
      <c r="W1854" s="32"/>
      <c r="X1854" s="46"/>
    </row>
    <row r="1855" spans="1:24" s="33" customFormat="1" ht="15" customHeight="1" x14ac:dyDescent="0.2">
      <c r="A1855" s="23" t="s">
        <v>22</v>
      </c>
      <c r="B1855" s="23">
        <v>800014918</v>
      </c>
      <c r="C1855" s="24" t="s">
        <v>23</v>
      </c>
      <c r="D1855" s="23" t="s">
        <v>28</v>
      </c>
      <c r="E1855" s="23">
        <v>617603</v>
      </c>
      <c r="F1855" s="23" t="s">
        <v>426</v>
      </c>
      <c r="G1855" s="23">
        <f t="shared" si="29"/>
        <v>2025</v>
      </c>
      <c r="H1855" s="25">
        <v>9104695</v>
      </c>
      <c r="I1855" s="26" t="s">
        <v>25</v>
      </c>
      <c r="J1855" s="27">
        <v>45983</v>
      </c>
      <c r="K1855" s="27">
        <v>46001</v>
      </c>
      <c r="L1855" s="25">
        <v>8504669.5600000005</v>
      </c>
      <c r="M1855" s="25">
        <v>1</v>
      </c>
      <c r="N1855" s="28" t="s">
        <v>18</v>
      </c>
      <c r="O1855" s="29"/>
      <c r="P1855" s="29">
        <v>8504669.5600000005</v>
      </c>
      <c r="Q1855" s="30"/>
      <c r="R1855" s="30"/>
      <c r="S1855" s="30"/>
      <c r="T1855" s="30"/>
      <c r="U1855" s="30"/>
      <c r="V1855" s="45"/>
      <c r="W1855" s="32"/>
      <c r="X1855" s="46"/>
    </row>
    <row r="1856" spans="1:24" s="33" customFormat="1" ht="15" customHeight="1" x14ac:dyDescent="0.2">
      <c r="A1856" s="23" t="s">
        <v>22</v>
      </c>
      <c r="B1856" s="23">
        <v>800014918</v>
      </c>
      <c r="C1856" s="24" t="s">
        <v>23</v>
      </c>
      <c r="D1856" s="23" t="s">
        <v>28</v>
      </c>
      <c r="E1856" s="23">
        <v>617614</v>
      </c>
      <c r="F1856" s="23" t="s">
        <v>425</v>
      </c>
      <c r="G1856" s="23">
        <f t="shared" si="29"/>
        <v>2025</v>
      </c>
      <c r="H1856" s="25">
        <v>46626610</v>
      </c>
      <c r="I1856" s="26" t="s">
        <v>25</v>
      </c>
      <c r="J1856" s="27">
        <v>45983</v>
      </c>
      <c r="K1856" s="27">
        <v>46001</v>
      </c>
      <c r="L1856" s="25">
        <v>16061399.640000001</v>
      </c>
      <c r="M1856" s="25">
        <v>1</v>
      </c>
      <c r="N1856" s="28" t="s">
        <v>18</v>
      </c>
      <c r="O1856" s="29"/>
      <c r="P1856" s="29">
        <v>16061399.640000001</v>
      </c>
      <c r="Q1856" s="30"/>
      <c r="R1856" s="30"/>
      <c r="S1856" s="30"/>
      <c r="T1856" s="30"/>
      <c r="U1856" s="30"/>
      <c r="V1856" s="45"/>
      <c r="W1856" s="32"/>
      <c r="X1856" s="32"/>
    </row>
    <row r="1857" spans="1:24" s="33" customFormat="1" ht="15" customHeight="1" x14ac:dyDescent="0.2">
      <c r="A1857" s="23" t="s">
        <v>22</v>
      </c>
      <c r="B1857" s="23">
        <v>800014918</v>
      </c>
      <c r="C1857" s="24" t="s">
        <v>23</v>
      </c>
      <c r="D1857" s="23" t="s">
        <v>28</v>
      </c>
      <c r="E1857" s="23">
        <v>617632</v>
      </c>
      <c r="F1857" s="23" t="s">
        <v>424</v>
      </c>
      <c r="G1857" s="23">
        <f t="shared" si="29"/>
        <v>2025</v>
      </c>
      <c r="H1857" s="25">
        <v>31369479</v>
      </c>
      <c r="I1857" s="26" t="s">
        <v>25</v>
      </c>
      <c r="J1857" s="27">
        <v>45983</v>
      </c>
      <c r="K1857" s="27">
        <v>46001</v>
      </c>
      <c r="L1857" s="25">
        <v>1075212</v>
      </c>
      <c r="M1857" s="25">
        <v>1</v>
      </c>
      <c r="N1857" s="28" t="s">
        <v>18</v>
      </c>
      <c r="O1857" s="29"/>
      <c r="P1857" s="29">
        <v>1075212</v>
      </c>
      <c r="Q1857" s="30"/>
      <c r="R1857" s="30"/>
      <c r="S1857" s="30"/>
      <c r="T1857" s="30"/>
      <c r="U1857" s="30"/>
      <c r="V1857" s="45"/>
      <c r="W1857" s="32"/>
      <c r="X1857" s="32"/>
    </row>
    <row r="1858" spans="1:24" s="33" customFormat="1" ht="15" customHeight="1" x14ac:dyDescent="0.2">
      <c r="A1858" s="23" t="s">
        <v>22</v>
      </c>
      <c r="B1858" s="23">
        <v>800014918</v>
      </c>
      <c r="C1858" s="24" t="s">
        <v>23</v>
      </c>
      <c r="D1858" s="23" t="s">
        <v>28</v>
      </c>
      <c r="E1858" s="23">
        <v>617658</v>
      </c>
      <c r="F1858" s="23" t="s">
        <v>423</v>
      </c>
      <c r="G1858" s="23">
        <f t="shared" si="29"/>
        <v>2025</v>
      </c>
      <c r="H1858" s="25">
        <v>7462313</v>
      </c>
      <c r="I1858" s="26" t="s">
        <v>25</v>
      </c>
      <c r="J1858" s="27">
        <v>45983</v>
      </c>
      <c r="K1858" s="27">
        <v>46001</v>
      </c>
      <c r="L1858" s="25">
        <v>7462313</v>
      </c>
      <c r="M1858" s="25">
        <v>1</v>
      </c>
      <c r="N1858" s="28" t="s">
        <v>18</v>
      </c>
      <c r="O1858" s="29"/>
      <c r="P1858" s="29">
        <v>7462313</v>
      </c>
      <c r="Q1858" s="30"/>
      <c r="R1858" s="30"/>
      <c r="S1858" s="30"/>
      <c r="T1858" s="30"/>
      <c r="U1858" s="30"/>
      <c r="V1858" s="45"/>
      <c r="W1858" s="32"/>
      <c r="X1858" s="46"/>
    </row>
    <row r="1859" spans="1:24" s="33" customFormat="1" ht="15" customHeight="1" x14ac:dyDescent="0.2">
      <c r="A1859" s="23" t="s">
        <v>22</v>
      </c>
      <c r="B1859" s="23">
        <v>800014918</v>
      </c>
      <c r="C1859" s="24" t="s">
        <v>23</v>
      </c>
      <c r="D1859" s="23" t="s">
        <v>28</v>
      </c>
      <c r="E1859" s="23">
        <v>617669</v>
      </c>
      <c r="F1859" s="23" t="s">
        <v>41</v>
      </c>
      <c r="G1859" s="23">
        <f t="shared" si="29"/>
        <v>2025</v>
      </c>
      <c r="H1859" s="25">
        <v>72385989</v>
      </c>
      <c r="I1859" s="26" t="s">
        <v>25</v>
      </c>
      <c r="J1859" s="27">
        <v>45983</v>
      </c>
      <c r="K1859" s="27">
        <v>46001</v>
      </c>
      <c r="L1859" s="25">
        <v>57184931.310000002</v>
      </c>
      <c r="M1859" s="25">
        <v>1</v>
      </c>
      <c r="N1859" s="28" t="s">
        <v>18</v>
      </c>
      <c r="O1859" s="29"/>
      <c r="P1859" s="29">
        <v>57184931.310000002</v>
      </c>
      <c r="Q1859" s="30"/>
      <c r="R1859" s="30"/>
      <c r="S1859" s="30"/>
      <c r="T1859" s="30"/>
      <c r="U1859" s="30"/>
      <c r="V1859" s="45"/>
      <c r="W1859" s="32"/>
      <c r="X1859" s="46"/>
    </row>
    <row r="1860" spans="1:24" s="33" customFormat="1" ht="15" customHeight="1" x14ac:dyDescent="0.2">
      <c r="A1860" s="23" t="s">
        <v>22</v>
      </c>
      <c r="B1860" s="23">
        <v>800014918</v>
      </c>
      <c r="C1860" s="24" t="s">
        <v>23</v>
      </c>
      <c r="D1860" s="23" t="s">
        <v>28</v>
      </c>
      <c r="E1860" s="23">
        <v>617437</v>
      </c>
      <c r="F1860" s="23" t="s">
        <v>39</v>
      </c>
      <c r="G1860" s="23">
        <f t="shared" si="29"/>
        <v>2025</v>
      </c>
      <c r="H1860" s="25">
        <v>5069623</v>
      </c>
      <c r="I1860" s="26" t="s">
        <v>25</v>
      </c>
      <c r="J1860" s="27">
        <v>45983</v>
      </c>
      <c r="K1860" s="27">
        <v>46001</v>
      </c>
      <c r="L1860" s="25">
        <v>5069623</v>
      </c>
      <c r="M1860" s="25">
        <v>1</v>
      </c>
      <c r="N1860" s="28" t="s">
        <v>18</v>
      </c>
      <c r="O1860" s="29"/>
      <c r="P1860" s="29">
        <v>5069623</v>
      </c>
      <c r="Q1860" s="30"/>
      <c r="R1860" s="30"/>
      <c r="S1860" s="30"/>
      <c r="T1860" s="30"/>
      <c r="U1860" s="30"/>
      <c r="V1860" s="45"/>
      <c r="W1860" s="32"/>
      <c r="X1860" s="46"/>
    </row>
    <row r="1861" spans="1:24" s="33" customFormat="1" ht="15" customHeight="1" x14ac:dyDescent="0.2">
      <c r="A1861" s="23" t="s">
        <v>22</v>
      </c>
      <c r="B1861" s="23">
        <v>800014918</v>
      </c>
      <c r="C1861" s="24" t="s">
        <v>23</v>
      </c>
      <c r="D1861" s="23" t="s">
        <v>28</v>
      </c>
      <c r="E1861" s="23">
        <v>617494</v>
      </c>
      <c r="F1861" s="23" t="s">
        <v>428</v>
      </c>
      <c r="G1861" s="23">
        <f t="shared" si="29"/>
        <v>2025</v>
      </c>
      <c r="H1861" s="25">
        <v>12195300</v>
      </c>
      <c r="I1861" s="26" t="s">
        <v>25</v>
      </c>
      <c r="J1861" s="27">
        <v>45983</v>
      </c>
      <c r="K1861" s="27">
        <v>46001</v>
      </c>
      <c r="L1861" s="25">
        <v>1502457</v>
      </c>
      <c r="M1861" s="25">
        <v>1</v>
      </c>
      <c r="N1861" s="28" t="s">
        <v>18</v>
      </c>
      <c r="O1861" s="29"/>
      <c r="P1861" s="29">
        <v>1502457</v>
      </c>
      <c r="Q1861" s="30"/>
      <c r="R1861" s="30"/>
      <c r="S1861" s="30"/>
      <c r="T1861" s="30"/>
      <c r="U1861" s="30"/>
      <c r="V1861" s="45"/>
      <c r="W1861" s="32"/>
      <c r="X1861" s="32"/>
    </row>
    <row r="1862" spans="1:24" s="33" customFormat="1" ht="15" customHeight="1" x14ac:dyDescent="0.2">
      <c r="A1862" s="23" t="s">
        <v>22</v>
      </c>
      <c r="B1862" s="23">
        <v>800014918</v>
      </c>
      <c r="C1862" s="24" t="s">
        <v>23</v>
      </c>
      <c r="D1862" s="23" t="s">
        <v>28</v>
      </c>
      <c r="E1862" s="23">
        <v>617456</v>
      </c>
      <c r="F1862" s="23" t="s">
        <v>650</v>
      </c>
      <c r="G1862" s="23">
        <f t="shared" si="29"/>
        <v>2025</v>
      </c>
      <c r="H1862" s="25">
        <v>69800</v>
      </c>
      <c r="I1862" s="26" t="s">
        <v>27</v>
      </c>
      <c r="J1862" s="27">
        <v>45983</v>
      </c>
      <c r="K1862" s="27">
        <v>45996</v>
      </c>
      <c r="L1862" s="25">
        <v>69800</v>
      </c>
      <c r="M1862" s="25">
        <v>2</v>
      </c>
      <c r="N1862" s="28" t="s">
        <v>18</v>
      </c>
      <c r="O1862" s="29"/>
      <c r="P1862" s="29">
        <v>69800</v>
      </c>
      <c r="Q1862" s="30"/>
      <c r="R1862" s="30"/>
      <c r="S1862" s="30"/>
      <c r="T1862" s="30"/>
      <c r="U1862" s="30"/>
      <c r="V1862" s="45"/>
      <c r="W1862" s="32"/>
      <c r="X1862" s="46"/>
    </row>
    <row r="1863" spans="1:24" s="33" customFormat="1" ht="15" customHeight="1" x14ac:dyDescent="0.2">
      <c r="A1863" s="23" t="s">
        <v>22</v>
      </c>
      <c r="B1863" s="23">
        <v>800014918</v>
      </c>
      <c r="C1863" s="24" t="s">
        <v>23</v>
      </c>
      <c r="D1863" s="23" t="s">
        <v>28</v>
      </c>
      <c r="E1863" s="23">
        <v>617418</v>
      </c>
      <c r="F1863" s="23" t="s">
        <v>652</v>
      </c>
      <c r="G1863" s="23">
        <f t="shared" si="29"/>
        <v>2025</v>
      </c>
      <c r="H1863" s="25">
        <v>69800</v>
      </c>
      <c r="I1863" s="26" t="s">
        <v>27</v>
      </c>
      <c r="J1863" s="27">
        <v>45983</v>
      </c>
      <c r="K1863" s="27">
        <v>45996</v>
      </c>
      <c r="L1863" s="25">
        <v>69800</v>
      </c>
      <c r="M1863" s="25">
        <v>2</v>
      </c>
      <c r="N1863" s="28" t="s">
        <v>18</v>
      </c>
      <c r="O1863" s="29"/>
      <c r="P1863" s="29">
        <v>69800</v>
      </c>
      <c r="Q1863" s="30"/>
      <c r="R1863" s="30"/>
      <c r="S1863" s="30"/>
      <c r="T1863" s="30"/>
      <c r="U1863" s="30"/>
      <c r="V1863" s="45"/>
      <c r="W1863" s="32"/>
      <c r="X1863" s="46"/>
    </row>
    <row r="1864" spans="1:24" s="33" customFormat="1" ht="15" customHeight="1" x14ac:dyDescent="0.2">
      <c r="A1864" s="23" t="s">
        <v>22</v>
      </c>
      <c r="B1864" s="23">
        <v>800014918</v>
      </c>
      <c r="C1864" s="24" t="s">
        <v>23</v>
      </c>
      <c r="D1864" s="23" t="s">
        <v>28</v>
      </c>
      <c r="E1864" s="23">
        <v>617424</v>
      </c>
      <c r="F1864" s="23" t="s">
        <v>651</v>
      </c>
      <c r="G1864" s="23">
        <f t="shared" si="29"/>
        <v>2025</v>
      </c>
      <c r="H1864" s="25">
        <v>69800</v>
      </c>
      <c r="I1864" s="26" t="s">
        <v>27</v>
      </c>
      <c r="J1864" s="27">
        <v>45983</v>
      </c>
      <c r="K1864" s="27">
        <v>45996</v>
      </c>
      <c r="L1864" s="25">
        <v>69800</v>
      </c>
      <c r="M1864" s="25">
        <v>2</v>
      </c>
      <c r="N1864" s="28" t="s">
        <v>18</v>
      </c>
      <c r="O1864" s="29"/>
      <c r="P1864" s="29">
        <v>69800</v>
      </c>
      <c r="Q1864" s="30"/>
      <c r="R1864" s="30"/>
      <c r="S1864" s="30"/>
      <c r="T1864" s="30"/>
      <c r="U1864" s="30"/>
      <c r="V1864" s="45"/>
      <c r="W1864" s="32"/>
      <c r="X1864" s="46"/>
    </row>
    <row r="1865" spans="1:24" s="33" customFormat="1" ht="15" customHeight="1" x14ac:dyDescent="0.2">
      <c r="A1865" s="23" t="s">
        <v>22</v>
      </c>
      <c r="B1865" s="23">
        <v>800014918</v>
      </c>
      <c r="C1865" s="24" t="s">
        <v>23</v>
      </c>
      <c r="D1865" s="23" t="s">
        <v>28</v>
      </c>
      <c r="E1865" s="23">
        <v>617508</v>
      </c>
      <c r="F1865" s="23" t="s">
        <v>649</v>
      </c>
      <c r="G1865" s="23">
        <f t="shared" si="29"/>
        <v>2025</v>
      </c>
      <c r="H1865" s="25">
        <v>69800</v>
      </c>
      <c r="I1865" s="26" t="s">
        <v>27</v>
      </c>
      <c r="J1865" s="27">
        <v>45983</v>
      </c>
      <c r="K1865" s="27">
        <v>45996</v>
      </c>
      <c r="L1865" s="25">
        <v>69800</v>
      </c>
      <c r="M1865" s="25">
        <v>2</v>
      </c>
      <c r="N1865" s="28" t="s">
        <v>18</v>
      </c>
      <c r="O1865" s="29"/>
      <c r="P1865" s="29">
        <v>69800</v>
      </c>
      <c r="Q1865" s="30"/>
      <c r="R1865" s="30"/>
      <c r="S1865" s="30"/>
      <c r="T1865" s="30"/>
      <c r="U1865" s="30"/>
      <c r="V1865" s="45"/>
      <c r="W1865" s="32"/>
      <c r="X1865" s="46"/>
    </row>
    <row r="1866" spans="1:24" s="33" customFormat="1" ht="15" customHeight="1" x14ac:dyDescent="0.2">
      <c r="A1866" s="23" t="s">
        <v>22</v>
      </c>
      <c r="B1866" s="23">
        <v>800014918</v>
      </c>
      <c r="C1866" s="24" t="s">
        <v>23</v>
      </c>
      <c r="D1866" s="23" t="s">
        <v>28</v>
      </c>
      <c r="E1866" s="23">
        <v>617792</v>
      </c>
      <c r="F1866" s="23" t="s">
        <v>635</v>
      </c>
      <c r="G1866" s="23">
        <f t="shared" si="29"/>
        <v>2025</v>
      </c>
      <c r="H1866" s="25">
        <v>1336895</v>
      </c>
      <c r="I1866" s="26" t="s">
        <v>27</v>
      </c>
      <c r="J1866" s="27">
        <v>45984</v>
      </c>
      <c r="K1866" s="27">
        <v>45996</v>
      </c>
      <c r="L1866" s="25">
        <v>1336895</v>
      </c>
      <c r="M1866" s="25">
        <v>2</v>
      </c>
      <c r="N1866" s="28" t="s">
        <v>18</v>
      </c>
      <c r="O1866" s="29"/>
      <c r="P1866" s="29">
        <v>1336895</v>
      </c>
      <c r="Q1866" s="30"/>
      <c r="R1866" s="30"/>
      <c r="S1866" s="30"/>
      <c r="T1866" s="30"/>
      <c r="U1866" s="30"/>
      <c r="V1866" s="45"/>
      <c r="W1866" s="32"/>
      <c r="X1866" s="46"/>
    </row>
    <row r="1867" spans="1:24" s="33" customFormat="1" ht="15" customHeight="1" x14ac:dyDescent="0.2">
      <c r="A1867" s="23" t="s">
        <v>22</v>
      </c>
      <c r="B1867" s="23">
        <v>800014918</v>
      </c>
      <c r="C1867" s="24" t="s">
        <v>23</v>
      </c>
      <c r="D1867" s="23" t="s">
        <v>28</v>
      </c>
      <c r="E1867" s="23">
        <v>617950</v>
      </c>
      <c r="F1867" s="23" t="s">
        <v>42</v>
      </c>
      <c r="G1867" s="23">
        <f t="shared" ref="G1867:G1930" si="30">+YEAR(K1867)</f>
        <v>2025</v>
      </c>
      <c r="H1867" s="25">
        <v>10745944</v>
      </c>
      <c r="I1867" s="26" t="s">
        <v>25</v>
      </c>
      <c r="J1867" s="27">
        <v>45985</v>
      </c>
      <c r="K1867" s="27">
        <v>46001</v>
      </c>
      <c r="L1867" s="25">
        <v>9671349.5999999996</v>
      </c>
      <c r="M1867" s="25">
        <v>1</v>
      </c>
      <c r="N1867" s="28" t="s">
        <v>18</v>
      </c>
      <c r="O1867" s="29"/>
      <c r="P1867" s="29">
        <v>9671349.5999999996</v>
      </c>
      <c r="Q1867" s="30"/>
      <c r="R1867" s="30"/>
      <c r="S1867" s="30"/>
      <c r="T1867" s="30"/>
      <c r="U1867" s="30"/>
      <c r="V1867" s="45"/>
      <c r="W1867" s="32"/>
      <c r="X1867" s="46"/>
    </row>
    <row r="1868" spans="1:24" s="33" customFormat="1" ht="15" customHeight="1" x14ac:dyDescent="0.2">
      <c r="A1868" s="23" t="s">
        <v>22</v>
      </c>
      <c r="B1868" s="23">
        <v>800014918</v>
      </c>
      <c r="C1868" s="24" t="s">
        <v>23</v>
      </c>
      <c r="D1868" s="23" t="s">
        <v>28</v>
      </c>
      <c r="E1868" s="23">
        <v>617802</v>
      </c>
      <c r="F1868" s="23" t="s">
        <v>647</v>
      </c>
      <c r="G1868" s="23">
        <f t="shared" si="30"/>
        <v>2025</v>
      </c>
      <c r="H1868" s="25">
        <v>163385</v>
      </c>
      <c r="I1868" s="26" t="s">
        <v>27</v>
      </c>
      <c r="J1868" s="27">
        <v>45985</v>
      </c>
      <c r="K1868" s="27">
        <v>45996</v>
      </c>
      <c r="L1868" s="25">
        <v>163385</v>
      </c>
      <c r="M1868" s="25">
        <v>2</v>
      </c>
      <c r="N1868" s="28" t="s">
        <v>18</v>
      </c>
      <c r="O1868" s="29"/>
      <c r="P1868" s="29">
        <v>163385</v>
      </c>
      <c r="Q1868" s="30"/>
      <c r="R1868" s="30"/>
      <c r="S1868" s="30"/>
      <c r="T1868" s="30"/>
      <c r="U1868" s="30"/>
      <c r="V1868" s="45"/>
      <c r="W1868" s="32"/>
      <c r="X1868" s="46"/>
    </row>
    <row r="1869" spans="1:24" s="33" customFormat="1" ht="15" customHeight="1" x14ac:dyDescent="0.2">
      <c r="A1869" s="23" t="s">
        <v>22</v>
      </c>
      <c r="B1869" s="23">
        <v>800014918</v>
      </c>
      <c r="C1869" s="24" t="s">
        <v>23</v>
      </c>
      <c r="D1869" s="23" t="s">
        <v>28</v>
      </c>
      <c r="E1869" s="23">
        <v>618022</v>
      </c>
      <c r="F1869" s="23" t="s">
        <v>422</v>
      </c>
      <c r="G1869" s="23">
        <f t="shared" si="30"/>
        <v>2025</v>
      </c>
      <c r="H1869" s="25">
        <v>27647228</v>
      </c>
      <c r="I1869" s="26" t="s">
        <v>25</v>
      </c>
      <c r="J1869" s="27">
        <v>45986</v>
      </c>
      <c r="K1869" s="27">
        <v>46001</v>
      </c>
      <c r="L1869" s="25">
        <v>2669400</v>
      </c>
      <c r="M1869" s="25">
        <v>1</v>
      </c>
      <c r="N1869" s="28" t="s">
        <v>18</v>
      </c>
      <c r="O1869" s="29"/>
      <c r="P1869" s="29">
        <v>2669400</v>
      </c>
      <c r="Q1869" s="30"/>
      <c r="R1869" s="30"/>
      <c r="S1869" s="30"/>
      <c r="T1869" s="30"/>
      <c r="U1869" s="30"/>
      <c r="V1869" s="45"/>
      <c r="W1869" s="32"/>
      <c r="X1869" s="32"/>
    </row>
    <row r="1870" spans="1:24" s="33" customFormat="1" ht="15" customHeight="1" x14ac:dyDescent="0.2">
      <c r="A1870" s="23" t="s">
        <v>22</v>
      </c>
      <c r="B1870" s="23">
        <v>800014918</v>
      </c>
      <c r="C1870" s="24" t="s">
        <v>23</v>
      </c>
      <c r="D1870" s="23" t="s">
        <v>28</v>
      </c>
      <c r="E1870" s="23">
        <v>618061</v>
      </c>
      <c r="F1870" s="23" t="s">
        <v>421</v>
      </c>
      <c r="G1870" s="23">
        <f t="shared" si="30"/>
        <v>2025</v>
      </c>
      <c r="H1870" s="25">
        <v>17741196</v>
      </c>
      <c r="I1870" s="26" t="s">
        <v>25</v>
      </c>
      <c r="J1870" s="27">
        <v>45986</v>
      </c>
      <c r="K1870" s="27">
        <v>46001</v>
      </c>
      <c r="L1870" s="25">
        <v>4642830</v>
      </c>
      <c r="M1870" s="25">
        <v>1</v>
      </c>
      <c r="N1870" s="28" t="s">
        <v>18</v>
      </c>
      <c r="O1870" s="29"/>
      <c r="P1870" s="29">
        <v>4642830</v>
      </c>
      <c r="Q1870" s="30"/>
      <c r="R1870" s="30"/>
      <c r="S1870" s="30"/>
      <c r="T1870" s="30"/>
      <c r="U1870" s="30"/>
      <c r="V1870" s="45"/>
      <c r="W1870" s="32"/>
      <c r="X1870" s="32"/>
    </row>
    <row r="1871" spans="1:24" s="33" customFormat="1" ht="15" customHeight="1" x14ac:dyDescent="0.2">
      <c r="A1871" s="23" t="s">
        <v>22</v>
      </c>
      <c r="B1871" s="23">
        <v>800014918</v>
      </c>
      <c r="C1871" s="24" t="s">
        <v>23</v>
      </c>
      <c r="D1871" s="23" t="s">
        <v>28</v>
      </c>
      <c r="E1871" s="23">
        <v>618200</v>
      </c>
      <c r="F1871" s="23" t="s">
        <v>43</v>
      </c>
      <c r="G1871" s="23">
        <f t="shared" si="30"/>
        <v>2025</v>
      </c>
      <c r="H1871" s="25">
        <v>23022070</v>
      </c>
      <c r="I1871" s="26" t="s">
        <v>25</v>
      </c>
      <c r="J1871" s="27">
        <v>45986</v>
      </c>
      <c r="K1871" s="27">
        <v>46001</v>
      </c>
      <c r="L1871" s="25">
        <v>18417656</v>
      </c>
      <c r="M1871" s="25">
        <v>1</v>
      </c>
      <c r="N1871" s="28" t="s">
        <v>18</v>
      </c>
      <c r="O1871" s="29"/>
      <c r="P1871" s="29">
        <v>18417656</v>
      </c>
      <c r="Q1871" s="30"/>
      <c r="R1871" s="30"/>
      <c r="S1871" s="30"/>
      <c r="T1871" s="30"/>
      <c r="U1871" s="30"/>
      <c r="V1871" s="45"/>
      <c r="W1871" s="32"/>
      <c r="X1871" s="46"/>
    </row>
    <row r="1872" spans="1:24" s="33" customFormat="1" ht="15" customHeight="1" x14ac:dyDescent="0.2">
      <c r="A1872" s="23" t="s">
        <v>22</v>
      </c>
      <c r="B1872" s="23">
        <v>800014918</v>
      </c>
      <c r="C1872" s="24" t="s">
        <v>23</v>
      </c>
      <c r="D1872" s="23" t="s">
        <v>28</v>
      </c>
      <c r="E1872" s="23">
        <v>618419</v>
      </c>
      <c r="F1872" s="23" t="s">
        <v>370</v>
      </c>
      <c r="G1872" s="23">
        <f t="shared" si="30"/>
        <v>2025</v>
      </c>
      <c r="H1872" s="25">
        <v>12322852</v>
      </c>
      <c r="I1872" s="26" t="s">
        <v>25</v>
      </c>
      <c r="J1872" s="27">
        <v>45986</v>
      </c>
      <c r="K1872" s="27">
        <v>46001</v>
      </c>
      <c r="L1872" s="25">
        <v>1419705</v>
      </c>
      <c r="M1872" s="25">
        <v>1</v>
      </c>
      <c r="N1872" s="28" t="s">
        <v>18</v>
      </c>
      <c r="O1872" s="29"/>
      <c r="P1872" s="29">
        <v>1419705</v>
      </c>
      <c r="Q1872" s="30"/>
      <c r="R1872" s="30"/>
      <c r="S1872" s="30"/>
      <c r="T1872" s="30"/>
      <c r="U1872" s="30"/>
      <c r="V1872" s="45"/>
      <c r="W1872" s="32"/>
      <c r="X1872" s="32"/>
    </row>
    <row r="1873" spans="1:24" s="33" customFormat="1" ht="15" customHeight="1" x14ac:dyDescent="0.2">
      <c r="A1873" s="23" t="s">
        <v>22</v>
      </c>
      <c r="B1873" s="23">
        <v>800014918</v>
      </c>
      <c r="C1873" s="24" t="s">
        <v>23</v>
      </c>
      <c r="D1873" s="23" t="s">
        <v>28</v>
      </c>
      <c r="E1873" s="23">
        <v>618429</v>
      </c>
      <c r="F1873" s="23" t="s">
        <v>448</v>
      </c>
      <c r="G1873" s="23">
        <f t="shared" si="30"/>
        <v>2025</v>
      </c>
      <c r="H1873" s="25">
        <v>32130890</v>
      </c>
      <c r="I1873" s="26" t="s">
        <v>25</v>
      </c>
      <c r="J1873" s="27">
        <v>45986</v>
      </c>
      <c r="K1873" s="27">
        <v>46001</v>
      </c>
      <c r="L1873" s="25">
        <v>25704712</v>
      </c>
      <c r="M1873" s="25">
        <v>1</v>
      </c>
      <c r="N1873" s="28" t="s">
        <v>18</v>
      </c>
      <c r="O1873" s="29"/>
      <c r="P1873" s="29">
        <v>25704712</v>
      </c>
      <c r="Q1873" s="30"/>
      <c r="R1873" s="30"/>
      <c r="S1873" s="30"/>
      <c r="T1873" s="30"/>
      <c r="U1873" s="30"/>
      <c r="V1873" s="45"/>
      <c r="W1873" s="32"/>
      <c r="X1873" s="46"/>
    </row>
    <row r="1874" spans="1:24" s="33" customFormat="1" ht="15" customHeight="1" x14ac:dyDescent="0.2">
      <c r="A1874" s="23" t="s">
        <v>22</v>
      </c>
      <c r="B1874" s="23">
        <v>800014918</v>
      </c>
      <c r="C1874" s="24" t="s">
        <v>23</v>
      </c>
      <c r="D1874" s="23" t="s">
        <v>28</v>
      </c>
      <c r="E1874" s="23">
        <v>618468</v>
      </c>
      <c r="F1874" s="23" t="s">
        <v>418</v>
      </c>
      <c r="G1874" s="23">
        <f t="shared" si="30"/>
        <v>2025</v>
      </c>
      <c r="H1874" s="25">
        <v>14080105</v>
      </c>
      <c r="I1874" s="26" t="s">
        <v>25</v>
      </c>
      <c r="J1874" s="27">
        <v>45986</v>
      </c>
      <c r="K1874" s="27">
        <v>46001</v>
      </c>
      <c r="L1874" s="25">
        <v>1361400</v>
      </c>
      <c r="M1874" s="25">
        <v>1</v>
      </c>
      <c r="N1874" s="28" t="s">
        <v>18</v>
      </c>
      <c r="O1874" s="29"/>
      <c r="P1874" s="29">
        <v>1361400</v>
      </c>
      <c r="Q1874" s="30"/>
      <c r="R1874" s="30"/>
      <c r="S1874" s="30"/>
      <c r="T1874" s="30"/>
      <c r="U1874" s="30"/>
      <c r="V1874" s="45"/>
      <c r="W1874" s="32"/>
      <c r="X1874" s="32"/>
    </row>
    <row r="1875" spans="1:24" s="33" customFormat="1" ht="15" customHeight="1" x14ac:dyDescent="0.2">
      <c r="A1875" s="23" t="s">
        <v>22</v>
      </c>
      <c r="B1875" s="23">
        <v>800014918</v>
      </c>
      <c r="C1875" s="24" t="s">
        <v>23</v>
      </c>
      <c r="D1875" s="23" t="s">
        <v>28</v>
      </c>
      <c r="E1875" s="23">
        <v>618186</v>
      </c>
      <c r="F1875" s="23" t="s">
        <v>584</v>
      </c>
      <c r="G1875" s="23">
        <f t="shared" si="30"/>
        <v>2025</v>
      </c>
      <c r="H1875" s="25">
        <v>1831102</v>
      </c>
      <c r="I1875" s="26" t="s">
        <v>27</v>
      </c>
      <c r="J1875" s="27">
        <v>45986</v>
      </c>
      <c r="K1875" s="27">
        <v>45996</v>
      </c>
      <c r="L1875" s="25">
        <v>1831102</v>
      </c>
      <c r="M1875" s="25">
        <v>2</v>
      </c>
      <c r="N1875" s="28" t="s">
        <v>18</v>
      </c>
      <c r="O1875" s="29"/>
      <c r="P1875" s="29">
        <v>1831102</v>
      </c>
      <c r="Q1875" s="30"/>
      <c r="R1875" s="30"/>
      <c r="S1875" s="30"/>
      <c r="T1875" s="30"/>
      <c r="U1875" s="30"/>
      <c r="V1875" s="45"/>
      <c r="W1875" s="32"/>
      <c r="X1875" s="46"/>
    </row>
    <row r="1876" spans="1:24" s="33" customFormat="1" ht="15" customHeight="1" x14ac:dyDescent="0.2">
      <c r="A1876" s="23" t="s">
        <v>22</v>
      </c>
      <c r="B1876" s="23">
        <v>800014918</v>
      </c>
      <c r="C1876" s="24" t="s">
        <v>23</v>
      </c>
      <c r="D1876" s="23" t="s">
        <v>28</v>
      </c>
      <c r="E1876" s="23">
        <v>618121</v>
      </c>
      <c r="F1876" s="23" t="s">
        <v>643</v>
      </c>
      <c r="G1876" s="23">
        <f t="shared" si="30"/>
        <v>2025</v>
      </c>
      <c r="H1876" s="25">
        <v>69800</v>
      </c>
      <c r="I1876" s="26" t="s">
        <v>27</v>
      </c>
      <c r="J1876" s="27">
        <v>45986</v>
      </c>
      <c r="K1876" s="27">
        <v>45996</v>
      </c>
      <c r="L1876" s="25">
        <v>69800</v>
      </c>
      <c r="M1876" s="25">
        <v>2</v>
      </c>
      <c r="N1876" s="28" t="s">
        <v>18</v>
      </c>
      <c r="O1876" s="29"/>
      <c r="P1876" s="29">
        <v>69800</v>
      </c>
      <c r="Q1876" s="30"/>
      <c r="R1876" s="30"/>
      <c r="S1876" s="30"/>
      <c r="T1876" s="30"/>
      <c r="U1876" s="30"/>
      <c r="V1876" s="45"/>
      <c r="W1876" s="32"/>
      <c r="X1876" s="46"/>
    </row>
    <row r="1877" spans="1:24" s="33" customFormat="1" ht="15" customHeight="1" x14ac:dyDescent="0.2">
      <c r="A1877" s="23" t="s">
        <v>22</v>
      </c>
      <c r="B1877" s="23">
        <v>800014918</v>
      </c>
      <c r="C1877" s="24" t="s">
        <v>23</v>
      </c>
      <c r="D1877" s="23" t="s">
        <v>28</v>
      </c>
      <c r="E1877" s="23">
        <v>618089</v>
      </c>
      <c r="F1877" s="23" t="s">
        <v>645</v>
      </c>
      <c r="G1877" s="23">
        <f t="shared" si="30"/>
        <v>2025</v>
      </c>
      <c r="H1877" s="25">
        <v>69800</v>
      </c>
      <c r="I1877" s="26" t="s">
        <v>27</v>
      </c>
      <c r="J1877" s="27">
        <v>45986</v>
      </c>
      <c r="K1877" s="27">
        <v>45996</v>
      </c>
      <c r="L1877" s="25">
        <v>69800</v>
      </c>
      <c r="M1877" s="25">
        <v>2</v>
      </c>
      <c r="N1877" s="28" t="s">
        <v>18</v>
      </c>
      <c r="O1877" s="29"/>
      <c r="P1877" s="29">
        <v>69800</v>
      </c>
      <c r="Q1877" s="30"/>
      <c r="R1877" s="30"/>
      <c r="S1877" s="30"/>
      <c r="T1877" s="30"/>
      <c r="U1877" s="30"/>
      <c r="V1877" s="45"/>
      <c r="W1877" s="32"/>
      <c r="X1877" s="46"/>
    </row>
    <row r="1878" spans="1:24" s="33" customFormat="1" ht="15" customHeight="1" x14ac:dyDescent="0.2">
      <c r="A1878" s="23" t="s">
        <v>22</v>
      </c>
      <c r="B1878" s="23">
        <v>800014918</v>
      </c>
      <c r="C1878" s="24" t="s">
        <v>23</v>
      </c>
      <c r="D1878" s="23" t="s">
        <v>28</v>
      </c>
      <c r="E1878" s="23">
        <v>618353</v>
      </c>
      <c r="F1878" s="23" t="s">
        <v>639</v>
      </c>
      <c r="G1878" s="23">
        <f t="shared" si="30"/>
        <v>2025</v>
      </c>
      <c r="H1878" s="25">
        <v>69800</v>
      </c>
      <c r="I1878" s="26" t="s">
        <v>27</v>
      </c>
      <c r="J1878" s="27">
        <v>45986</v>
      </c>
      <c r="K1878" s="27">
        <v>45996</v>
      </c>
      <c r="L1878" s="25">
        <v>69800</v>
      </c>
      <c r="M1878" s="25">
        <v>2</v>
      </c>
      <c r="N1878" s="28" t="s">
        <v>18</v>
      </c>
      <c r="O1878" s="29"/>
      <c r="P1878" s="29">
        <v>69800</v>
      </c>
      <c r="Q1878" s="30"/>
      <c r="R1878" s="30"/>
      <c r="S1878" s="30"/>
      <c r="T1878" s="30"/>
      <c r="U1878" s="30"/>
      <c r="V1878" s="45"/>
      <c r="W1878" s="32"/>
      <c r="X1878" s="46"/>
    </row>
    <row r="1879" spans="1:24" s="33" customFormat="1" ht="15" customHeight="1" x14ac:dyDescent="0.2">
      <c r="A1879" s="23" t="s">
        <v>22</v>
      </c>
      <c r="B1879" s="23">
        <v>800014918</v>
      </c>
      <c r="C1879" s="24" t="s">
        <v>23</v>
      </c>
      <c r="D1879" s="23" t="s">
        <v>28</v>
      </c>
      <c r="E1879" s="23">
        <v>618411</v>
      </c>
      <c r="F1879" s="23" t="s">
        <v>638</v>
      </c>
      <c r="G1879" s="23">
        <f t="shared" si="30"/>
        <v>2025</v>
      </c>
      <c r="H1879" s="25">
        <v>184700</v>
      </c>
      <c r="I1879" s="26" t="s">
        <v>27</v>
      </c>
      <c r="J1879" s="27">
        <v>45986</v>
      </c>
      <c r="K1879" s="27">
        <v>45996</v>
      </c>
      <c r="L1879" s="25">
        <v>184700</v>
      </c>
      <c r="M1879" s="25">
        <v>2</v>
      </c>
      <c r="N1879" s="28" t="s">
        <v>18</v>
      </c>
      <c r="O1879" s="29"/>
      <c r="P1879" s="29">
        <v>184700</v>
      </c>
      <c r="Q1879" s="30"/>
      <c r="R1879" s="30"/>
      <c r="S1879" s="30"/>
      <c r="T1879" s="30"/>
      <c r="U1879" s="30"/>
      <c r="V1879" s="45"/>
      <c r="W1879" s="32"/>
      <c r="X1879" s="46"/>
    </row>
    <row r="1880" spans="1:24" s="33" customFormat="1" ht="15" customHeight="1" x14ac:dyDescent="0.2">
      <c r="A1880" s="23" t="s">
        <v>22</v>
      </c>
      <c r="B1880" s="23">
        <v>800014918</v>
      </c>
      <c r="C1880" s="24" t="s">
        <v>23</v>
      </c>
      <c r="D1880" s="23" t="s">
        <v>28</v>
      </c>
      <c r="E1880" s="23">
        <v>618330</v>
      </c>
      <c r="F1880" s="23" t="s">
        <v>640</v>
      </c>
      <c r="G1880" s="23">
        <f t="shared" si="30"/>
        <v>2025</v>
      </c>
      <c r="H1880" s="25">
        <v>69800</v>
      </c>
      <c r="I1880" s="26" t="s">
        <v>27</v>
      </c>
      <c r="J1880" s="27">
        <v>45986</v>
      </c>
      <c r="K1880" s="27">
        <v>45996</v>
      </c>
      <c r="L1880" s="25">
        <v>69800</v>
      </c>
      <c r="M1880" s="25">
        <v>2</v>
      </c>
      <c r="N1880" s="28" t="s">
        <v>18</v>
      </c>
      <c r="O1880" s="29"/>
      <c r="P1880" s="29">
        <v>69800</v>
      </c>
      <c r="Q1880" s="30"/>
      <c r="R1880" s="30"/>
      <c r="S1880" s="30"/>
      <c r="T1880" s="30"/>
      <c r="U1880" s="30"/>
      <c r="V1880" s="45"/>
      <c r="W1880" s="32"/>
      <c r="X1880" s="46"/>
    </row>
    <row r="1881" spans="1:24" s="33" customFormat="1" ht="15" customHeight="1" x14ac:dyDescent="0.2">
      <c r="A1881" s="23" t="s">
        <v>22</v>
      </c>
      <c r="B1881" s="23">
        <v>800014918</v>
      </c>
      <c r="C1881" s="24" t="s">
        <v>23</v>
      </c>
      <c r="D1881" s="23" t="s">
        <v>28</v>
      </c>
      <c r="E1881" s="23">
        <v>618321</v>
      </c>
      <c r="F1881" s="23" t="s">
        <v>641</v>
      </c>
      <c r="G1881" s="23">
        <f t="shared" si="30"/>
        <v>2025</v>
      </c>
      <c r="H1881" s="25">
        <v>69800</v>
      </c>
      <c r="I1881" s="26" t="s">
        <v>27</v>
      </c>
      <c r="J1881" s="27">
        <v>45986</v>
      </c>
      <c r="K1881" s="27">
        <v>45996</v>
      </c>
      <c r="L1881" s="25">
        <v>69800</v>
      </c>
      <c r="M1881" s="25">
        <v>2</v>
      </c>
      <c r="N1881" s="28" t="s">
        <v>18</v>
      </c>
      <c r="O1881" s="29"/>
      <c r="P1881" s="29">
        <v>69800</v>
      </c>
      <c r="Q1881" s="30"/>
      <c r="R1881" s="30"/>
      <c r="S1881" s="30"/>
      <c r="T1881" s="30"/>
      <c r="U1881" s="30"/>
      <c r="V1881" s="45"/>
      <c r="W1881" s="32"/>
      <c r="X1881" s="46"/>
    </row>
    <row r="1882" spans="1:24" s="33" customFormat="1" ht="15" customHeight="1" x14ac:dyDescent="0.2">
      <c r="A1882" s="23" t="s">
        <v>22</v>
      </c>
      <c r="B1882" s="23">
        <v>800014918</v>
      </c>
      <c r="C1882" s="24" t="s">
        <v>23</v>
      </c>
      <c r="D1882" s="23" t="s">
        <v>28</v>
      </c>
      <c r="E1882" s="23">
        <v>618306</v>
      </c>
      <c r="F1882" s="23" t="s">
        <v>642</v>
      </c>
      <c r="G1882" s="23">
        <f t="shared" si="30"/>
        <v>2025</v>
      </c>
      <c r="H1882" s="25">
        <v>69800</v>
      </c>
      <c r="I1882" s="26" t="s">
        <v>27</v>
      </c>
      <c r="J1882" s="27">
        <v>45986</v>
      </c>
      <c r="K1882" s="27">
        <v>45996</v>
      </c>
      <c r="L1882" s="25">
        <v>69800</v>
      </c>
      <c r="M1882" s="25">
        <v>2</v>
      </c>
      <c r="N1882" s="28" t="s">
        <v>18</v>
      </c>
      <c r="O1882" s="29"/>
      <c r="P1882" s="29">
        <v>69800</v>
      </c>
      <c r="Q1882" s="30"/>
      <c r="R1882" s="30"/>
      <c r="S1882" s="30"/>
      <c r="T1882" s="30"/>
      <c r="U1882" s="30"/>
      <c r="V1882" s="45"/>
      <c r="W1882" s="32"/>
      <c r="X1882" s="46"/>
    </row>
    <row r="1883" spans="1:24" s="33" customFormat="1" ht="15" customHeight="1" x14ac:dyDescent="0.2">
      <c r="A1883" s="23" t="s">
        <v>22</v>
      </c>
      <c r="B1883" s="23">
        <v>800014918</v>
      </c>
      <c r="C1883" s="24" t="s">
        <v>23</v>
      </c>
      <c r="D1883" s="23" t="s">
        <v>28</v>
      </c>
      <c r="E1883" s="23">
        <v>618276</v>
      </c>
      <c r="F1883" s="23" t="s">
        <v>583</v>
      </c>
      <c r="G1883" s="23">
        <f t="shared" si="30"/>
        <v>2025</v>
      </c>
      <c r="H1883" s="25">
        <v>5682245</v>
      </c>
      <c r="I1883" s="26" t="s">
        <v>27</v>
      </c>
      <c r="J1883" s="27">
        <v>45986</v>
      </c>
      <c r="K1883" s="27">
        <v>45996</v>
      </c>
      <c r="L1883" s="25">
        <v>5682245</v>
      </c>
      <c r="M1883" s="25">
        <v>2</v>
      </c>
      <c r="N1883" s="28" t="s">
        <v>18</v>
      </c>
      <c r="O1883" s="29"/>
      <c r="P1883" s="29">
        <v>5682245</v>
      </c>
      <c r="Q1883" s="30"/>
      <c r="R1883" s="30"/>
      <c r="S1883" s="30"/>
      <c r="T1883" s="30"/>
      <c r="U1883" s="30"/>
      <c r="V1883" s="45"/>
      <c r="W1883" s="32"/>
      <c r="X1883" s="46"/>
    </row>
    <row r="1884" spans="1:24" s="33" customFormat="1" ht="15" customHeight="1" x14ac:dyDescent="0.2">
      <c r="A1884" s="23" t="s">
        <v>22</v>
      </c>
      <c r="B1884" s="23">
        <v>800014918</v>
      </c>
      <c r="C1884" s="24" t="s">
        <v>23</v>
      </c>
      <c r="D1884" s="23" t="s">
        <v>28</v>
      </c>
      <c r="E1884" s="23">
        <v>618536</v>
      </c>
      <c r="F1884" s="23" t="s">
        <v>447</v>
      </c>
      <c r="G1884" s="23">
        <f t="shared" si="30"/>
        <v>2025</v>
      </c>
      <c r="H1884" s="25">
        <v>15746020</v>
      </c>
      <c r="I1884" s="26" t="s">
        <v>25</v>
      </c>
      <c r="J1884" s="27">
        <v>45987</v>
      </c>
      <c r="K1884" s="27">
        <v>46001</v>
      </c>
      <c r="L1884" s="25">
        <v>12281895.6</v>
      </c>
      <c r="M1884" s="25">
        <v>1</v>
      </c>
      <c r="N1884" s="28" t="s">
        <v>18</v>
      </c>
      <c r="O1884" s="29"/>
      <c r="P1884" s="29">
        <v>12281895.6</v>
      </c>
      <c r="Q1884" s="30"/>
      <c r="R1884" s="30"/>
      <c r="S1884" s="30"/>
      <c r="T1884" s="30"/>
      <c r="U1884" s="30"/>
      <c r="V1884" s="45"/>
      <c r="W1884" s="32"/>
      <c r="X1884" s="46"/>
    </row>
    <row r="1885" spans="1:24" s="33" customFormat="1" ht="15" customHeight="1" x14ac:dyDescent="0.2">
      <c r="A1885" s="23" t="s">
        <v>22</v>
      </c>
      <c r="B1885" s="23">
        <v>800014918</v>
      </c>
      <c r="C1885" s="24" t="s">
        <v>23</v>
      </c>
      <c r="D1885" s="23" t="s">
        <v>28</v>
      </c>
      <c r="E1885" s="23">
        <v>618581</v>
      </c>
      <c r="F1885" s="23" t="s">
        <v>416</v>
      </c>
      <c r="G1885" s="23">
        <f t="shared" si="30"/>
        <v>2025</v>
      </c>
      <c r="H1885" s="25">
        <v>7024464</v>
      </c>
      <c r="I1885" s="26" t="s">
        <v>25</v>
      </c>
      <c r="J1885" s="27">
        <v>45987</v>
      </c>
      <c r="K1885" s="27">
        <v>46001</v>
      </c>
      <c r="L1885" s="25">
        <v>7024464</v>
      </c>
      <c r="M1885" s="25">
        <v>1</v>
      </c>
      <c r="N1885" s="28" t="s">
        <v>18</v>
      </c>
      <c r="O1885" s="29"/>
      <c r="P1885" s="29">
        <v>7024464</v>
      </c>
      <c r="Q1885" s="30"/>
      <c r="R1885" s="30"/>
      <c r="S1885" s="30"/>
      <c r="T1885" s="30"/>
      <c r="U1885" s="30"/>
      <c r="V1885" s="45"/>
      <c r="W1885" s="32"/>
      <c r="X1885" s="46"/>
    </row>
    <row r="1886" spans="1:24" s="33" customFormat="1" ht="15" customHeight="1" x14ac:dyDescent="0.2">
      <c r="A1886" s="23" t="s">
        <v>22</v>
      </c>
      <c r="B1886" s="23">
        <v>800014918</v>
      </c>
      <c r="C1886" s="24" t="s">
        <v>23</v>
      </c>
      <c r="D1886" s="23" t="s">
        <v>28</v>
      </c>
      <c r="E1886" s="23">
        <v>618589</v>
      </c>
      <c r="F1886" s="23" t="s">
        <v>415</v>
      </c>
      <c r="G1886" s="23">
        <f t="shared" si="30"/>
        <v>2025</v>
      </c>
      <c r="H1886" s="25">
        <v>34119727</v>
      </c>
      <c r="I1886" s="26" t="s">
        <v>25</v>
      </c>
      <c r="J1886" s="27">
        <v>45987</v>
      </c>
      <c r="K1886" s="27">
        <v>46001</v>
      </c>
      <c r="L1886" s="25">
        <v>6386066.0999999996</v>
      </c>
      <c r="M1886" s="25">
        <v>1</v>
      </c>
      <c r="N1886" s="28" t="s">
        <v>18</v>
      </c>
      <c r="O1886" s="29"/>
      <c r="P1886" s="29">
        <v>6386066.0999999996</v>
      </c>
      <c r="Q1886" s="30"/>
      <c r="R1886" s="30"/>
      <c r="S1886" s="30"/>
      <c r="T1886" s="30"/>
      <c r="U1886" s="30"/>
      <c r="V1886" s="45"/>
      <c r="W1886" s="32"/>
      <c r="X1886" s="32"/>
    </row>
    <row r="1887" spans="1:24" s="33" customFormat="1" ht="15" customHeight="1" x14ac:dyDescent="0.2">
      <c r="A1887" s="23" t="s">
        <v>22</v>
      </c>
      <c r="B1887" s="23">
        <v>800014918</v>
      </c>
      <c r="C1887" s="24" t="s">
        <v>23</v>
      </c>
      <c r="D1887" s="23" t="s">
        <v>28</v>
      </c>
      <c r="E1887" s="23">
        <v>618740</v>
      </c>
      <c r="F1887" s="23" t="s">
        <v>414</v>
      </c>
      <c r="G1887" s="23">
        <f t="shared" si="30"/>
        <v>2025</v>
      </c>
      <c r="H1887" s="25">
        <v>8141794</v>
      </c>
      <c r="I1887" s="26" t="s">
        <v>25</v>
      </c>
      <c r="J1887" s="27">
        <v>45987</v>
      </c>
      <c r="K1887" s="27">
        <v>46001</v>
      </c>
      <c r="L1887" s="25">
        <v>666200</v>
      </c>
      <c r="M1887" s="25">
        <v>1</v>
      </c>
      <c r="N1887" s="28" t="s">
        <v>18</v>
      </c>
      <c r="O1887" s="29"/>
      <c r="P1887" s="29">
        <v>666200</v>
      </c>
      <c r="Q1887" s="30"/>
      <c r="R1887" s="30"/>
      <c r="S1887" s="30"/>
      <c r="T1887" s="30"/>
      <c r="U1887" s="30"/>
      <c r="V1887" s="45"/>
      <c r="W1887" s="32"/>
      <c r="X1887" s="32"/>
    </row>
    <row r="1888" spans="1:24" s="33" customFormat="1" ht="15" customHeight="1" x14ac:dyDescent="0.2">
      <c r="A1888" s="23" t="s">
        <v>22</v>
      </c>
      <c r="B1888" s="23">
        <v>800014918</v>
      </c>
      <c r="C1888" s="24" t="s">
        <v>23</v>
      </c>
      <c r="D1888" s="23" t="s">
        <v>28</v>
      </c>
      <c r="E1888" s="23">
        <v>618754</v>
      </c>
      <c r="F1888" s="23" t="s">
        <v>413</v>
      </c>
      <c r="G1888" s="23">
        <f t="shared" si="30"/>
        <v>2025</v>
      </c>
      <c r="H1888" s="25">
        <v>10722789</v>
      </c>
      <c r="I1888" s="26" t="s">
        <v>25</v>
      </c>
      <c r="J1888" s="27">
        <v>45987</v>
      </c>
      <c r="K1888" s="27">
        <v>46001</v>
      </c>
      <c r="L1888" s="25">
        <v>10143026.300000001</v>
      </c>
      <c r="M1888" s="25">
        <v>1</v>
      </c>
      <c r="N1888" s="28" t="s">
        <v>18</v>
      </c>
      <c r="O1888" s="29"/>
      <c r="P1888" s="29">
        <v>10143026.300000001</v>
      </c>
      <c r="Q1888" s="30"/>
      <c r="R1888" s="30"/>
      <c r="S1888" s="30"/>
      <c r="T1888" s="30"/>
      <c r="U1888" s="30"/>
      <c r="V1888" s="45"/>
      <c r="W1888" s="32"/>
      <c r="X1888" s="46"/>
    </row>
    <row r="1889" spans="1:24" s="33" customFormat="1" ht="15" customHeight="1" x14ac:dyDescent="0.2">
      <c r="A1889" s="23" t="s">
        <v>22</v>
      </c>
      <c r="B1889" s="23">
        <v>800014918</v>
      </c>
      <c r="C1889" s="24" t="s">
        <v>23</v>
      </c>
      <c r="D1889" s="23" t="s">
        <v>28</v>
      </c>
      <c r="E1889" s="23">
        <v>618769</v>
      </c>
      <c r="F1889" s="23" t="s">
        <v>412</v>
      </c>
      <c r="G1889" s="23">
        <f t="shared" si="30"/>
        <v>2025</v>
      </c>
      <c r="H1889" s="25">
        <v>4527641</v>
      </c>
      <c r="I1889" s="26" t="s">
        <v>25</v>
      </c>
      <c r="J1889" s="27">
        <v>45987</v>
      </c>
      <c r="K1889" s="27">
        <v>46001</v>
      </c>
      <c r="L1889" s="25">
        <v>4527641</v>
      </c>
      <c r="M1889" s="25">
        <v>1</v>
      </c>
      <c r="N1889" s="28" t="s">
        <v>18</v>
      </c>
      <c r="O1889" s="29"/>
      <c r="P1889" s="29">
        <v>4527641</v>
      </c>
      <c r="Q1889" s="30"/>
      <c r="R1889" s="30"/>
      <c r="S1889" s="30"/>
      <c r="T1889" s="30"/>
      <c r="U1889" s="30"/>
      <c r="V1889" s="45"/>
      <c r="W1889" s="32"/>
      <c r="X1889" s="46"/>
    </row>
    <row r="1890" spans="1:24" s="33" customFormat="1" ht="15" customHeight="1" x14ac:dyDescent="0.2">
      <c r="A1890" s="23" t="s">
        <v>22</v>
      </c>
      <c r="B1890" s="23">
        <v>800014918</v>
      </c>
      <c r="C1890" s="24" t="s">
        <v>23</v>
      </c>
      <c r="D1890" s="23" t="s">
        <v>28</v>
      </c>
      <c r="E1890" s="23">
        <v>618512</v>
      </c>
      <c r="F1890" s="23" t="s">
        <v>634</v>
      </c>
      <c r="G1890" s="23">
        <f t="shared" si="30"/>
        <v>2025</v>
      </c>
      <c r="H1890" s="25">
        <v>1156879</v>
      </c>
      <c r="I1890" s="26" t="s">
        <v>27</v>
      </c>
      <c r="J1890" s="27">
        <v>45987</v>
      </c>
      <c r="K1890" s="27">
        <v>45996</v>
      </c>
      <c r="L1890" s="25">
        <v>1156879</v>
      </c>
      <c r="M1890" s="25">
        <v>2</v>
      </c>
      <c r="N1890" s="28" t="s">
        <v>18</v>
      </c>
      <c r="O1890" s="29"/>
      <c r="P1890" s="29">
        <v>1156879</v>
      </c>
      <c r="Q1890" s="30"/>
      <c r="R1890" s="30"/>
      <c r="S1890" s="30"/>
      <c r="T1890" s="30"/>
      <c r="U1890" s="30"/>
      <c r="V1890" s="45"/>
      <c r="W1890" s="32"/>
      <c r="X1890" s="46"/>
    </row>
    <row r="1891" spans="1:24" s="33" customFormat="1" ht="15" customHeight="1" x14ac:dyDescent="0.2">
      <c r="A1891" s="23" t="s">
        <v>22</v>
      </c>
      <c r="B1891" s="23">
        <v>800014918</v>
      </c>
      <c r="C1891" s="24" t="s">
        <v>23</v>
      </c>
      <c r="D1891" s="23" t="s">
        <v>28</v>
      </c>
      <c r="E1891" s="23">
        <v>618513</v>
      </c>
      <c r="F1891" s="23" t="s">
        <v>582</v>
      </c>
      <c r="G1891" s="23">
        <f t="shared" si="30"/>
        <v>2025</v>
      </c>
      <c r="H1891" s="25">
        <v>1139852</v>
      </c>
      <c r="I1891" s="26" t="s">
        <v>27</v>
      </c>
      <c r="J1891" s="27">
        <v>45987</v>
      </c>
      <c r="K1891" s="27">
        <v>45996</v>
      </c>
      <c r="L1891" s="25">
        <v>1139852</v>
      </c>
      <c r="M1891" s="25">
        <v>2</v>
      </c>
      <c r="N1891" s="28" t="s">
        <v>18</v>
      </c>
      <c r="O1891" s="29"/>
      <c r="P1891" s="29">
        <v>1139852</v>
      </c>
      <c r="Q1891" s="30"/>
      <c r="R1891" s="30"/>
      <c r="S1891" s="30"/>
      <c r="T1891" s="30"/>
      <c r="U1891" s="30"/>
      <c r="V1891" s="45"/>
      <c r="W1891" s="32"/>
      <c r="X1891" s="46"/>
    </row>
    <row r="1892" spans="1:24" s="33" customFormat="1" ht="15" customHeight="1" x14ac:dyDescent="0.2">
      <c r="A1892" s="23" t="s">
        <v>22</v>
      </c>
      <c r="B1892" s="23">
        <v>800014918</v>
      </c>
      <c r="C1892" s="24" t="s">
        <v>23</v>
      </c>
      <c r="D1892" s="23" t="s">
        <v>28</v>
      </c>
      <c r="E1892" s="23">
        <v>618840</v>
      </c>
      <c r="F1892" s="23" t="s">
        <v>411</v>
      </c>
      <c r="G1892" s="23">
        <f t="shared" si="30"/>
        <v>2025</v>
      </c>
      <c r="H1892" s="25">
        <v>24267874</v>
      </c>
      <c r="I1892" s="26" t="s">
        <v>25</v>
      </c>
      <c r="J1892" s="27">
        <v>45988</v>
      </c>
      <c r="K1892" s="27">
        <v>46001</v>
      </c>
      <c r="L1892" s="25">
        <v>6785744.4000000004</v>
      </c>
      <c r="M1892" s="25">
        <v>1</v>
      </c>
      <c r="N1892" s="28" t="s">
        <v>18</v>
      </c>
      <c r="O1892" s="29"/>
      <c r="P1892" s="29">
        <v>6785744.4000000004</v>
      </c>
      <c r="Q1892" s="30"/>
      <c r="R1892" s="30"/>
      <c r="S1892" s="30"/>
      <c r="T1892" s="30"/>
      <c r="U1892" s="30"/>
      <c r="V1892" s="45"/>
      <c r="W1892" s="32"/>
      <c r="X1892" s="32"/>
    </row>
    <row r="1893" spans="1:24" s="33" customFormat="1" ht="15" customHeight="1" x14ac:dyDescent="0.2">
      <c r="A1893" s="23" t="s">
        <v>22</v>
      </c>
      <c r="B1893" s="23">
        <v>800014918</v>
      </c>
      <c r="C1893" s="24" t="s">
        <v>23</v>
      </c>
      <c r="D1893" s="23" t="s">
        <v>28</v>
      </c>
      <c r="E1893" s="23">
        <v>618844</v>
      </c>
      <c r="F1893" s="23" t="s">
        <v>410</v>
      </c>
      <c r="G1893" s="23">
        <f t="shared" si="30"/>
        <v>2025</v>
      </c>
      <c r="H1893" s="25">
        <v>12632967</v>
      </c>
      <c r="I1893" s="26" t="s">
        <v>25</v>
      </c>
      <c r="J1893" s="27">
        <v>45988</v>
      </c>
      <c r="K1893" s="27">
        <v>46001</v>
      </c>
      <c r="L1893" s="25">
        <v>3749629</v>
      </c>
      <c r="M1893" s="25">
        <v>1</v>
      </c>
      <c r="N1893" s="28" t="s">
        <v>18</v>
      </c>
      <c r="O1893" s="29"/>
      <c r="P1893" s="29">
        <v>3749629</v>
      </c>
      <c r="Q1893" s="30"/>
      <c r="R1893" s="30"/>
      <c r="S1893" s="30"/>
      <c r="T1893" s="30"/>
      <c r="U1893" s="30"/>
      <c r="V1893" s="45"/>
      <c r="W1893" s="32"/>
      <c r="X1893" s="32"/>
    </row>
    <row r="1894" spans="1:24" s="33" customFormat="1" ht="15" customHeight="1" x14ac:dyDescent="0.2">
      <c r="A1894" s="23" t="s">
        <v>22</v>
      </c>
      <c r="B1894" s="23">
        <v>800014918</v>
      </c>
      <c r="C1894" s="24" t="s">
        <v>23</v>
      </c>
      <c r="D1894" s="23" t="s">
        <v>28</v>
      </c>
      <c r="E1894" s="23">
        <v>618862</v>
      </c>
      <c r="F1894" s="23" t="s">
        <v>409</v>
      </c>
      <c r="G1894" s="23">
        <f t="shared" si="30"/>
        <v>2025</v>
      </c>
      <c r="H1894" s="25">
        <v>4790125</v>
      </c>
      <c r="I1894" s="26" t="s">
        <v>25</v>
      </c>
      <c r="J1894" s="27">
        <v>45988</v>
      </c>
      <c r="K1894" s="27">
        <v>46001</v>
      </c>
      <c r="L1894" s="25">
        <v>4790125</v>
      </c>
      <c r="M1894" s="25">
        <v>1</v>
      </c>
      <c r="N1894" s="28" t="s">
        <v>18</v>
      </c>
      <c r="O1894" s="29"/>
      <c r="P1894" s="29">
        <v>4790125</v>
      </c>
      <c r="Q1894" s="30"/>
      <c r="R1894" s="30"/>
      <c r="S1894" s="30"/>
      <c r="T1894" s="30"/>
      <c r="U1894" s="30"/>
      <c r="V1894" s="45"/>
      <c r="W1894" s="32"/>
      <c r="X1894" s="46"/>
    </row>
    <row r="1895" spans="1:24" s="33" customFormat="1" ht="15" customHeight="1" x14ac:dyDescent="0.2">
      <c r="A1895" s="23" t="s">
        <v>22</v>
      </c>
      <c r="B1895" s="23">
        <v>800014918</v>
      </c>
      <c r="C1895" s="24" t="s">
        <v>23</v>
      </c>
      <c r="D1895" s="23" t="s">
        <v>28</v>
      </c>
      <c r="E1895" s="23">
        <v>618924</v>
      </c>
      <c r="F1895" s="23" t="s">
        <v>408</v>
      </c>
      <c r="G1895" s="23">
        <f t="shared" si="30"/>
        <v>2025</v>
      </c>
      <c r="H1895" s="25">
        <v>5391860</v>
      </c>
      <c r="I1895" s="26" t="s">
        <v>25</v>
      </c>
      <c r="J1895" s="27">
        <v>45988</v>
      </c>
      <c r="K1895" s="27">
        <v>46001</v>
      </c>
      <c r="L1895" s="25">
        <v>5391860</v>
      </c>
      <c r="M1895" s="25">
        <v>1</v>
      </c>
      <c r="N1895" s="28" t="s">
        <v>18</v>
      </c>
      <c r="O1895" s="29"/>
      <c r="P1895" s="29">
        <v>5391860</v>
      </c>
      <c r="Q1895" s="30"/>
      <c r="R1895" s="30"/>
      <c r="S1895" s="30"/>
      <c r="T1895" s="30"/>
      <c r="U1895" s="30"/>
      <c r="V1895" s="45"/>
      <c r="W1895" s="32"/>
      <c r="X1895" s="46"/>
    </row>
    <row r="1896" spans="1:24" s="33" customFormat="1" ht="15" customHeight="1" x14ac:dyDescent="0.2">
      <c r="A1896" s="23" t="s">
        <v>22</v>
      </c>
      <c r="B1896" s="23">
        <v>800014918</v>
      </c>
      <c r="C1896" s="24" t="s">
        <v>23</v>
      </c>
      <c r="D1896" s="23" t="s">
        <v>28</v>
      </c>
      <c r="E1896" s="23">
        <v>619009</v>
      </c>
      <c r="F1896" s="23" t="s">
        <v>50</v>
      </c>
      <c r="G1896" s="23">
        <f t="shared" si="30"/>
        <v>2025</v>
      </c>
      <c r="H1896" s="25">
        <v>13268300</v>
      </c>
      <c r="I1896" s="26" t="s">
        <v>25</v>
      </c>
      <c r="J1896" s="27">
        <v>45988</v>
      </c>
      <c r="K1896" s="27">
        <v>46001</v>
      </c>
      <c r="L1896" s="25">
        <v>11322000</v>
      </c>
      <c r="M1896" s="25">
        <v>1</v>
      </c>
      <c r="N1896" s="28" t="s">
        <v>18</v>
      </c>
      <c r="O1896" s="29"/>
      <c r="P1896" s="29">
        <v>11322000</v>
      </c>
      <c r="Q1896" s="30"/>
      <c r="R1896" s="30"/>
      <c r="S1896" s="30"/>
      <c r="T1896" s="30"/>
      <c r="U1896" s="30"/>
      <c r="V1896" s="45"/>
      <c r="W1896" s="32"/>
      <c r="X1896" s="46"/>
    </row>
    <row r="1897" spans="1:24" s="33" customFormat="1" ht="15" customHeight="1" x14ac:dyDescent="0.2">
      <c r="A1897" s="23" t="s">
        <v>22</v>
      </c>
      <c r="B1897" s="23">
        <v>800014918</v>
      </c>
      <c r="C1897" s="24" t="s">
        <v>23</v>
      </c>
      <c r="D1897" s="23" t="s">
        <v>28</v>
      </c>
      <c r="E1897" s="23">
        <v>619100</v>
      </c>
      <c r="F1897" s="23" t="s">
        <v>51</v>
      </c>
      <c r="G1897" s="23">
        <f t="shared" si="30"/>
        <v>2025</v>
      </c>
      <c r="H1897" s="25">
        <v>32188712</v>
      </c>
      <c r="I1897" s="26" t="s">
        <v>25</v>
      </c>
      <c r="J1897" s="27">
        <v>45988</v>
      </c>
      <c r="K1897" s="27">
        <v>46001</v>
      </c>
      <c r="L1897" s="25">
        <v>25750969.600000001</v>
      </c>
      <c r="M1897" s="25">
        <v>1</v>
      </c>
      <c r="N1897" s="28" t="s">
        <v>18</v>
      </c>
      <c r="O1897" s="29"/>
      <c r="P1897" s="29">
        <v>25750969.600000001</v>
      </c>
      <c r="Q1897" s="30"/>
      <c r="R1897" s="30"/>
      <c r="S1897" s="30"/>
      <c r="T1897" s="30"/>
      <c r="U1897" s="30"/>
      <c r="V1897" s="45"/>
      <c r="W1897" s="32"/>
      <c r="X1897" s="46"/>
    </row>
    <row r="1898" spans="1:24" s="33" customFormat="1" ht="15" customHeight="1" x14ac:dyDescent="0.2">
      <c r="A1898" s="23" t="s">
        <v>22</v>
      </c>
      <c r="B1898" s="23">
        <v>800014918</v>
      </c>
      <c r="C1898" s="24" t="s">
        <v>23</v>
      </c>
      <c r="D1898" s="23" t="s">
        <v>28</v>
      </c>
      <c r="E1898" s="23">
        <v>619187</v>
      </c>
      <c r="F1898" s="23" t="s">
        <v>407</v>
      </c>
      <c r="G1898" s="23">
        <f t="shared" si="30"/>
        <v>2025</v>
      </c>
      <c r="H1898" s="25">
        <v>20639561</v>
      </c>
      <c r="I1898" s="26" t="s">
        <v>25</v>
      </c>
      <c r="J1898" s="27">
        <v>45988</v>
      </c>
      <c r="K1898" s="27">
        <v>46001</v>
      </c>
      <c r="L1898" s="25">
        <v>2997900</v>
      </c>
      <c r="M1898" s="25">
        <v>1</v>
      </c>
      <c r="N1898" s="28" t="s">
        <v>18</v>
      </c>
      <c r="O1898" s="29"/>
      <c r="P1898" s="29">
        <v>2997900</v>
      </c>
      <c r="Q1898" s="30"/>
      <c r="R1898" s="30"/>
      <c r="S1898" s="30"/>
      <c r="T1898" s="30"/>
      <c r="U1898" s="30"/>
      <c r="V1898" s="45"/>
      <c r="W1898" s="32"/>
      <c r="X1898" s="32"/>
    </row>
    <row r="1899" spans="1:24" s="33" customFormat="1" ht="15" customHeight="1" x14ac:dyDescent="0.2">
      <c r="A1899" s="23" t="s">
        <v>22</v>
      </c>
      <c r="B1899" s="23">
        <v>800014918</v>
      </c>
      <c r="C1899" s="24" t="s">
        <v>23</v>
      </c>
      <c r="D1899" s="23" t="s">
        <v>28</v>
      </c>
      <c r="E1899" s="23">
        <v>618866</v>
      </c>
      <c r="F1899" s="23" t="s">
        <v>636</v>
      </c>
      <c r="G1899" s="23">
        <f t="shared" si="30"/>
        <v>2025</v>
      </c>
      <c r="H1899" s="25">
        <v>69800</v>
      </c>
      <c r="I1899" s="26" t="s">
        <v>27</v>
      </c>
      <c r="J1899" s="27">
        <v>45988</v>
      </c>
      <c r="K1899" s="27">
        <v>45996</v>
      </c>
      <c r="L1899" s="25">
        <v>69800</v>
      </c>
      <c r="M1899" s="25">
        <v>2</v>
      </c>
      <c r="N1899" s="28" t="s">
        <v>18</v>
      </c>
      <c r="O1899" s="29"/>
      <c r="P1899" s="29">
        <v>69800</v>
      </c>
      <c r="Q1899" s="30"/>
      <c r="R1899" s="30"/>
      <c r="S1899" s="30"/>
      <c r="T1899" s="30"/>
      <c r="U1899" s="30"/>
      <c r="V1899" s="45"/>
      <c r="W1899" s="32"/>
      <c r="X1899" s="46"/>
    </row>
    <row r="1900" spans="1:24" s="33" customFormat="1" ht="15" customHeight="1" x14ac:dyDescent="0.2">
      <c r="A1900" s="23" t="s">
        <v>22</v>
      </c>
      <c r="B1900" s="23">
        <v>800014918</v>
      </c>
      <c r="C1900" s="24" t="s">
        <v>23</v>
      </c>
      <c r="D1900" s="23" t="s">
        <v>28</v>
      </c>
      <c r="E1900" s="23">
        <v>619612</v>
      </c>
      <c r="F1900" s="23" t="s">
        <v>52</v>
      </c>
      <c r="G1900" s="23">
        <f t="shared" si="30"/>
        <v>2025</v>
      </c>
      <c r="H1900" s="25">
        <v>22097978</v>
      </c>
      <c r="I1900" s="26" t="s">
        <v>25</v>
      </c>
      <c r="J1900" s="27">
        <v>45989</v>
      </c>
      <c r="K1900" s="27">
        <v>46001</v>
      </c>
      <c r="L1900" s="25">
        <v>17678382.399999999</v>
      </c>
      <c r="M1900" s="25">
        <v>1</v>
      </c>
      <c r="N1900" s="28" t="s">
        <v>18</v>
      </c>
      <c r="O1900" s="29"/>
      <c r="P1900" s="29">
        <v>17678382.399999999</v>
      </c>
      <c r="Q1900" s="30"/>
      <c r="R1900" s="30"/>
      <c r="S1900" s="30"/>
      <c r="T1900" s="30"/>
      <c r="U1900" s="30"/>
      <c r="V1900" s="45"/>
      <c r="W1900" s="32"/>
      <c r="X1900" s="46"/>
    </row>
    <row r="1901" spans="1:24" s="33" customFormat="1" ht="15" customHeight="1" x14ac:dyDescent="0.2">
      <c r="A1901" s="23" t="s">
        <v>22</v>
      </c>
      <c r="B1901" s="23">
        <v>800014918</v>
      </c>
      <c r="C1901" s="24" t="s">
        <v>23</v>
      </c>
      <c r="D1901" s="23" t="s">
        <v>28</v>
      </c>
      <c r="E1901" s="23">
        <v>619408</v>
      </c>
      <c r="F1901" s="23" t="s">
        <v>405</v>
      </c>
      <c r="G1901" s="23">
        <f t="shared" si="30"/>
        <v>2025</v>
      </c>
      <c r="H1901" s="25">
        <v>4222298</v>
      </c>
      <c r="I1901" s="26" t="s">
        <v>25</v>
      </c>
      <c r="J1901" s="27">
        <v>45989</v>
      </c>
      <c r="K1901" s="27">
        <v>46001</v>
      </c>
      <c r="L1901" s="25">
        <v>4222298</v>
      </c>
      <c r="M1901" s="25">
        <v>1</v>
      </c>
      <c r="N1901" s="28" t="s">
        <v>18</v>
      </c>
      <c r="O1901" s="29"/>
      <c r="P1901" s="29">
        <v>4222298</v>
      </c>
      <c r="Q1901" s="30"/>
      <c r="R1901" s="30"/>
      <c r="S1901" s="30"/>
      <c r="T1901" s="30"/>
      <c r="U1901" s="30"/>
      <c r="V1901" s="45"/>
      <c r="W1901" s="32"/>
      <c r="X1901" s="46"/>
    </row>
    <row r="1902" spans="1:24" s="33" customFormat="1" ht="15" customHeight="1" x14ac:dyDescent="0.2">
      <c r="A1902" s="23" t="s">
        <v>22</v>
      </c>
      <c r="B1902" s="23">
        <v>800014918</v>
      </c>
      <c r="C1902" s="24" t="s">
        <v>23</v>
      </c>
      <c r="D1902" s="23" t="s">
        <v>28</v>
      </c>
      <c r="E1902" s="23">
        <v>619284</v>
      </c>
      <c r="F1902" s="23" t="s">
        <v>406</v>
      </c>
      <c r="G1902" s="23">
        <f t="shared" si="30"/>
        <v>2025</v>
      </c>
      <c r="H1902" s="25">
        <v>15032252</v>
      </c>
      <c r="I1902" s="26" t="s">
        <v>25</v>
      </c>
      <c r="J1902" s="27">
        <v>45989</v>
      </c>
      <c r="K1902" s="27">
        <v>46001</v>
      </c>
      <c r="L1902" s="25">
        <v>2386977</v>
      </c>
      <c r="M1902" s="25">
        <v>1</v>
      </c>
      <c r="N1902" s="28" t="s">
        <v>18</v>
      </c>
      <c r="O1902" s="29"/>
      <c r="P1902" s="29">
        <v>2386977</v>
      </c>
      <c r="Q1902" s="30"/>
      <c r="R1902" s="30"/>
      <c r="S1902" s="30"/>
      <c r="T1902" s="30"/>
      <c r="U1902" s="30"/>
      <c r="V1902" s="45"/>
      <c r="W1902" s="32"/>
      <c r="X1902" s="32"/>
    </row>
    <row r="1903" spans="1:24" s="33" customFormat="1" ht="15" customHeight="1" x14ac:dyDescent="0.2">
      <c r="A1903" s="23" t="s">
        <v>22</v>
      </c>
      <c r="B1903" s="23">
        <v>800014918</v>
      </c>
      <c r="C1903" s="24" t="s">
        <v>23</v>
      </c>
      <c r="D1903" s="23" t="s">
        <v>28</v>
      </c>
      <c r="E1903" s="23">
        <v>619292</v>
      </c>
      <c r="F1903" s="23" t="s">
        <v>659</v>
      </c>
      <c r="G1903" s="23">
        <f t="shared" si="30"/>
        <v>2025</v>
      </c>
      <c r="H1903" s="25">
        <v>69800</v>
      </c>
      <c r="I1903" s="26" t="s">
        <v>27</v>
      </c>
      <c r="J1903" s="27">
        <v>45989</v>
      </c>
      <c r="K1903" s="27">
        <v>45996</v>
      </c>
      <c r="L1903" s="25">
        <v>69800</v>
      </c>
      <c r="M1903" s="25">
        <v>2</v>
      </c>
      <c r="N1903" s="28" t="s">
        <v>18</v>
      </c>
      <c r="O1903" s="29"/>
      <c r="P1903" s="29">
        <v>69800</v>
      </c>
      <c r="Q1903" s="30"/>
      <c r="R1903" s="30"/>
      <c r="S1903" s="30"/>
      <c r="T1903" s="30"/>
      <c r="U1903" s="30"/>
      <c r="V1903" s="45"/>
      <c r="W1903" s="32"/>
      <c r="X1903" s="46"/>
    </row>
    <row r="1904" spans="1:24" s="33" customFormat="1" ht="15" customHeight="1" x14ac:dyDescent="0.2">
      <c r="A1904" s="23" t="s">
        <v>22</v>
      </c>
      <c r="B1904" s="23">
        <v>800014918</v>
      </c>
      <c r="C1904" s="24" t="s">
        <v>23</v>
      </c>
      <c r="D1904" s="23" t="s">
        <v>28</v>
      </c>
      <c r="E1904" s="23">
        <v>619293</v>
      </c>
      <c r="F1904" s="23" t="s">
        <v>648</v>
      </c>
      <c r="G1904" s="23">
        <f t="shared" si="30"/>
        <v>2025</v>
      </c>
      <c r="H1904" s="25">
        <v>69800</v>
      </c>
      <c r="I1904" s="26" t="s">
        <v>27</v>
      </c>
      <c r="J1904" s="27">
        <v>45989</v>
      </c>
      <c r="K1904" s="27">
        <v>45996</v>
      </c>
      <c r="L1904" s="25">
        <v>69800</v>
      </c>
      <c r="M1904" s="25">
        <v>2</v>
      </c>
      <c r="N1904" s="28" t="s">
        <v>18</v>
      </c>
      <c r="O1904" s="29"/>
      <c r="P1904" s="29">
        <v>69800</v>
      </c>
      <c r="Q1904" s="30"/>
      <c r="R1904" s="30"/>
      <c r="S1904" s="30"/>
      <c r="T1904" s="30"/>
      <c r="U1904" s="30"/>
      <c r="V1904" s="45"/>
      <c r="W1904" s="32"/>
      <c r="X1904" s="46"/>
    </row>
    <row r="1905" spans="1:24" s="33" customFormat="1" ht="15" customHeight="1" x14ac:dyDescent="0.2">
      <c r="A1905" s="23" t="s">
        <v>22</v>
      </c>
      <c r="B1905" s="23">
        <v>800014918</v>
      </c>
      <c r="C1905" s="24" t="s">
        <v>23</v>
      </c>
      <c r="D1905" s="23" t="s">
        <v>28</v>
      </c>
      <c r="E1905" s="23">
        <v>619473</v>
      </c>
      <c r="F1905" s="23" t="s">
        <v>646</v>
      </c>
      <c r="G1905" s="23">
        <f t="shared" si="30"/>
        <v>2025</v>
      </c>
      <c r="H1905" s="25">
        <v>69800</v>
      </c>
      <c r="I1905" s="26" t="s">
        <v>27</v>
      </c>
      <c r="J1905" s="27">
        <v>45989</v>
      </c>
      <c r="K1905" s="27">
        <v>45996</v>
      </c>
      <c r="L1905" s="25">
        <v>69800</v>
      </c>
      <c r="M1905" s="25">
        <v>2</v>
      </c>
      <c r="N1905" s="28" t="s">
        <v>18</v>
      </c>
      <c r="O1905" s="29"/>
      <c r="P1905" s="29">
        <v>69800</v>
      </c>
      <c r="Q1905" s="30"/>
      <c r="R1905" s="30"/>
      <c r="S1905" s="30"/>
      <c r="T1905" s="30"/>
      <c r="U1905" s="30"/>
      <c r="V1905" s="45"/>
      <c r="W1905" s="32"/>
      <c r="X1905" s="46"/>
    </row>
    <row r="1906" spans="1:24" s="33" customFormat="1" ht="15" customHeight="1" x14ac:dyDescent="0.2">
      <c r="A1906" s="23" t="s">
        <v>22</v>
      </c>
      <c r="B1906" s="23">
        <v>800014918</v>
      </c>
      <c r="C1906" s="24" t="s">
        <v>23</v>
      </c>
      <c r="D1906" s="23" t="s">
        <v>28</v>
      </c>
      <c r="E1906" s="23">
        <v>619261</v>
      </c>
      <c r="F1906" s="23" t="s">
        <v>660</v>
      </c>
      <c r="G1906" s="23">
        <f t="shared" si="30"/>
        <v>2025</v>
      </c>
      <c r="H1906" s="25">
        <v>69800</v>
      </c>
      <c r="I1906" s="26" t="s">
        <v>27</v>
      </c>
      <c r="J1906" s="27">
        <v>45989</v>
      </c>
      <c r="K1906" s="27">
        <v>45996</v>
      </c>
      <c r="L1906" s="25">
        <v>69800</v>
      </c>
      <c r="M1906" s="25">
        <v>2</v>
      </c>
      <c r="N1906" s="28" t="s">
        <v>18</v>
      </c>
      <c r="O1906" s="29"/>
      <c r="P1906" s="29">
        <v>69800</v>
      </c>
      <c r="Q1906" s="30"/>
      <c r="R1906" s="30"/>
      <c r="S1906" s="30"/>
      <c r="T1906" s="30"/>
      <c r="U1906" s="30"/>
      <c r="V1906" s="45"/>
      <c r="W1906" s="32"/>
      <c r="X1906" s="46"/>
    </row>
    <row r="1907" spans="1:24" s="33" customFormat="1" ht="15" customHeight="1" x14ac:dyDescent="0.2">
      <c r="A1907" s="23" t="s">
        <v>22</v>
      </c>
      <c r="B1907" s="23">
        <v>800014918</v>
      </c>
      <c r="C1907" s="24" t="s">
        <v>23</v>
      </c>
      <c r="D1907" s="23" t="s">
        <v>28</v>
      </c>
      <c r="E1907" s="23">
        <v>619641</v>
      </c>
      <c r="F1907" s="23" t="s">
        <v>404</v>
      </c>
      <c r="G1907" s="23">
        <f t="shared" si="30"/>
        <v>2025</v>
      </c>
      <c r="H1907" s="25">
        <v>9876325</v>
      </c>
      <c r="I1907" s="26" t="s">
        <v>25</v>
      </c>
      <c r="J1907" s="27">
        <v>45990</v>
      </c>
      <c r="K1907" s="27">
        <v>46001</v>
      </c>
      <c r="L1907" s="25">
        <v>2997900</v>
      </c>
      <c r="M1907" s="25">
        <v>1</v>
      </c>
      <c r="N1907" s="28" t="s">
        <v>18</v>
      </c>
      <c r="O1907" s="29"/>
      <c r="P1907" s="29">
        <v>2997900</v>
      </c>
      <c r="Q1907" s="30"/>
      <c r="R1907" s="30"/>
      <c r="S1907" s="30"/>
      <c r="T1907" s="30"/>
      <c r="U1907" s="30"/>
      <c r="V1907" s="45"/>
      <c r="W1907" s="32"/>
      <c r="X1907" s="32"/>
    </row>
    <row r="1908" spans="1:24" s="33" customFormat="1" ht="15" customHeight="1" x14ac:dyDescent="0.2">
      <c r="A1908" s="23" t="s">
        <v>22</v>
      </c>
      <c r="B1908" s="23">
        <v>800014918</v>
      </c>
      <c r="C1908" s="24" t="s">
        <v>23</v>
      </c>
      <c r="D1908" s="23" t="s">
        <v>28</v>
      </c>
      <c r="E1908" s="23">
        <v>619691</v>
      </c>
      <c r="F1908" s="23" t="s">
        <v>55</v>
      </c>
      <c r="G1908" s="23">
        <f t="shared" si="30"/>
        <v>2025</v>
      </c>
      <c r="H1908" s="25">
        <v>33209710</v>
      </c>
      <c r="I1908" s="26" t="s">
        <v>25</v>
      </c>
      <c r="J1908" s="27">
        <v>45990</v>
      </c>
      <c r="K1908" s="27">
        <v>46001</v>
      </c>
      <c r="L1908" s="25">
        <v>26567768</v>
      </c>
      <c r="M1908" s="25">
        <v>1</v>
      </c>
      <c r="N1908" s="28" t="s">
        <v>18</v>
      </c>
      <c r="O1908" s="29"/>
      <c r="P1908" s="29">
        <v>26567768</v>
      </c>
      <c r="Q1908" s="30"/>
      <c r="R1908" s="30"/>
      <c r="S1908" s="30"/>
      <c r="T1908" s="30"/>
      <c r="U1908" s="30"/>
      <c r="V1908" s="45"/>
      <c r="W1908" s="32"/>
      <c r="X1908" s="46"/>
    </row>
    <row r="1909" spans="1:24" s="33" customFormat="1" ht="15" customHeight="1" x14ac:dyDescent="0.2">
      <c r="A1909" s="23" t="s">
        <v>22</v>
      </c>
      <c r="B1909" s="23">
        <v>800014918</v>
      </c>
      <c r="C1909" s="24" t="s">
        <v>23</v>
      </c>
      <c r="D1909" s="23" t="s">
        <v>28</v>
      </c>
      <c r="E1909" s="23">
        <v>619703</v>
      </c>
      <c r="F1909" s="23" t="s">
        <v>56</v>
      </c>
      <c r="G1909" s="23">
        <f t="shared" si="30"/>
        <v>2025</v>
      </c>
      <c r="H1909" s="25">
        <v>31848159</v>
      </c>
      <c r="I1909" s="26" t="s">
        <v>25</v>
      </c>
      <c r="J1909" s="27">
        <v>45990</v>
      </c>
      <c r="K1909" s="27">
        <v>46001</v>
      </c>
      <c r="L1909" s="25">
        <v>25478527.199999999</v>
      </c>
      <c r="M1909" s="25">
        <v>1</v>
      </c>
      <c r="N1909" s="28" t="s">
        <v>18</v>
      </c>
      <c r="O1909" s="29"/>
      <c r="P1909" s="29">
        <v>25478527.199999999</v>
      </c>
      <c r="Q1909" s="30"/>
      <c r="R1909" s="30"/>
      <c r="S1909" s="30"/>
      <c r="T1909" s="30"/>
      <c r="U1909" s="30"/>
      <c r="V1909" s="45"/>
      <c r="W1909" s="32"/>
      <c r="X1909" s="46"/>
    </row>
    <row r="1910" spans="1:24" s="33" customFormat="1" ht="15" customHeight="1" x14ac:dyDescent="0.2">
      <c r="A1910" s="23" t="s">
        <v>22</v>
      </c>
      <c r="B1910" s="23">
        <v>800014918</v>
      </c>
      <c r="C1910" s="24" t="s">
        <v>23</v>
      </c>
      <c r="D1910" s="23" t="s">
        <v>28</v>
      </c>
      <c r="E1910" s="23">
        <v>619715</v>
      </c>
      <c r="F1910" s="23" t="s">
        <v>402</v>
      </c>
      <c r="G1910" s="23">
        <f t="shared" si="30"/>
        <v>2025</v>
      </c>
      <c r="H1910" s="25">
        <v>15585495</v>
      </c>
      <c r="I1910" s="26" t="s">
        <v>25</v>
      </c>
      <c r="J1910" s="27">
        <v>45990</v>
      </c>
      <c r="K1910" s="27">
        <v>46001</v>
      </c>
      <c r="L1910" s="25">
        <v>5205330</v>
      </c>
      <c r="M1910" s="25">
        <v>1</v>
      </c>
      <c r="N1910" s="28" t="s">
        <v>18</v>
      </c>
      <c r="O1910" s="29"/>
      <c r="P1910" s="29">
        <v>5205330</v>
      </c>
      <c r="Q1910" s="30"/>
      <c r="R1910" s="30"/>
      <c r="S1910" s="30"/>
      <c r="T1910" s="30"/>
      <c r="U1910" s="30"/>
      <c r="V1910" s="45"/>
      <c r="W1910" s="32"/>
      <c r="X1910" s="32"/>
    </row>
    <row r="1911" spans="1:24" s="33" customFormat="1" ht="15" customHeight="1" x14ac:dyDescent="0.2">
      <c r="A1911" s="23" t="s">
        <v>22</v>
      </c>
      <c r="B1911" s="23">
        <v>800014918</v>
      </c>
      <c r="C1911" s="24" t="s">
        <v>23</v>
      </c>
      <c r="D1911" s="23" t="s">
        <v>28</v>
      </c>
      <c r="E1911" s="23">
        <v>619789</v>
      </c>
      <c r="F1911" s="23" t="s">
        <v>564</v>
      </c>
      <c r="G1911" s="23">
        <f t="shared" si="30"/>
        <v>2025</v>
      </c>
      <c r="H1911" s="25">
        <v>158971620</v>
      </c>
      <c r="I1911" s="26" t="s">
        <v>25</v>
      </c>
      <c r="J1911" s="27">
        <v>45990</v>
      </c>
      <c r="K1911" s="27">
        <v>46001</v>
      </c>
      <c r="L1911" s="25">
        <v>116191335</v>
      </c>
      <c r="M1911" s="25">
        <v>1</v>
      </c>
      <c r="N1911" s="28" t="s">
        <v>18</v>
      </c>
      <c r="O1911" s="29"/>
      <c r="P1911" s="29">
        <v>116191335</v>
      </c>
      <c r="Q1911" s="30"/>
      <c r="R1911" s="30"/>
      <c r="S1911" s="30"/>
      <c r="T1911" s="30"/>
      <c r="U1911" s="30"/>
      <c r="V1911" s="45"/>
      <c r="W1911" s="32"/>
      <c r="X1911" s="46"/>
    </row>
    <row r="1912" spans="1:24" s="33" customFormat="1" ht="15" customHeight="1" x14ac:dyDescent="0.2">
      <c r="A1912" s="23" t="s">
        <v>22</v>
      </c>
      <c r="B1912" s="23">
        <v>800014918</v>
      </c>
      <c r="C1912" s="24" t="s">
        <v>23</v>
      </c>
      <c r="D1912" s="23" t="s">
        <v>28</v>
      </c>
      <c r="E1912" s="23">
        <v>619824</v>
      </c>
      <c r="F1912" s="23" t="s">
        <v>401</v>
      </c>
      <c r="G1912" s="23">
        <f t="shared" si="30"/>
        <v>2025</v>
      </c>
      <c r="H1912" s="25">
        <v>6403125</v>
      </c>
      <c r="I1912" s="26" t="s">
        <v>25</v>
      </c>
      <c r="J1912" s="27">
        <v>45990</v>
      </c>
      <c r="K1912" s="27">
        <v>46001</v>
      </c>
      <c r="L1912" s="25">
        <v>6403125</v>
      </c>
      <c r="M1912" s="25">
        <v>1</v>
      </c>
      <c r="N1912" s="28" t="s">
        <v>18</v>
      </c>
      <c r="O1912" s="29"/>
      <c r="P1912" s="29">
        <v>6403125</v>
      </c>
      <c r="Q1912" s="30"/>
      <c r="R1912" s="30"/>
      <c r="S1912" s="30"/>
      <c r="T1912" s="30"/>
      <c r="U1912" s="30"/>
      <c r="V1912" s="45"/>
      <c r="W1912" s="32"/>
      <c r="X1912" s="46"/>
    </row>
    <row r="1913" spans="1:24" s="33" customFormat="1" ht="15" customHeight="1" x14ac:dyDescent="0.2">
      <c r="A1913" s="23" t="s">
        <v>22</v>
      </c>
      <c r="B1913" s="23">
        <v>800014918</v>
      </c>
      <c r="C1913" s="24" t="s">
        <v>23</v>
      </c>
      <c r="D1913" s="23" t="s">
        <v>28</v>
      </c>
      <c r="E1913" s="23">
        <v>619745</v>
      </c>
      <c r="F1913" s="23" t="s">
        <v>637</v>
      </c>
      <c r="G1913" s="23">
        <f t="shared" si="30"/>
        <v>2025</v>
      </c>
      <c r="H1913" s="25">
        <v>365958</v>
      </c>
      <c r="I1913" s="26" t="s">
        <v>27</v>
      </c>
      <c r="J1913" s="27">
        <v>45990</v>
      </c>
      <c r="K1913" s="27">
        <v>45996</v>
      </c>
      <c r="L1913" s="25">
        <v>365958</v>
      </c>
      <c r="M1913" s="25">
        <v>2</v>
      </c>
      <c r="N1913" s="28" t="s">
        <v>18</v>
      </c>
      <c r="O1913" s="29"/>
      <c r="P1913" s="29">
        <v>365958</v>
      </c>
      <c r="Q1913" s="30"/>
      <c r="R1913" s="30"/>
      <c r="S1913" s="30"/>
      <c r="T1913" s="30"/>
      <c r="U1913" s="30"/>
      <c r="V1913" s="45"/>
      <c r="W1913" s="32"/>
      <c r="X1913" s="46"/>
    </row>
    <row r="1914" spans="1:24" s="33" customFormat="1" ht="15" customHeight="1" x14ac:dyDescent="0.2">
      <c r="A1914" s="23" t="s">
        <v>22</v>
      </c>
      <c r="B1914" s="23">
        <v>800014918</v>
      </c>
      <c r="C1914" s="24" t="s">
        <v>23</v>
      </c>
      <c r="D1914" s="23" t="s">
        <v>28</v>
      </c>
      <c r="E1914" s="23">
        <v>619689</v>
      </c>
      <c r="F1914" s="23" t="s">
        <v>633</v>
      </c>
      <c r="G1914" s="23">
        <f t="shared" si="30"/>
        <v>2025</v>
      </c>
      <c r="H1914" s="25">
        <v>8644202</v>
      </c>
      <c r="I1914" s="26" t="s">
        <v>27</v>
      </c>
      <c r="J1914" s="27">
        <v>45990</v>
      </c>
      <c r="K1914" s="27">
        <v>45996</v>
      </c>
      <c r="L1914" s="25">
        <v>8644202</v>
      </c>
      <c r="M1914" s="25">
        <v>2</v>
      </c>
      <c r="N1914" s="28" t="s">
        <v>18</v>
      </c>
      <c r="O1914" s="29"/>
      <c r="P1914" s="29">
        <v>8644202</v>
      </c>
      <c r="Q1914" s="30"/>
      <c r="R1914" s="30"/>
      <c r="S1914" s="30"/>
      <c r="T1914" s="30"/>
      <c r="U1914" s="30"/>
      <c r="V1914" s="45"/>
      <c r="W1914" s="32"/>
      <c r="X1914" s="46"/>
    </row>
    <row r="1915" spans="1:24" s="33" customFormat="1" ht="15" customHeight="1" x14ac:dyDescent="0.2">
      <c r="A1915" s="23" t="s">
        <v>22</v>
      </c>
      <c r="B1915" s="23">
        <v>800014918</v>
      </c>
      <c r="C1915" s="24" t="s">
        <v>23</v>
      </c>
      <c r="D1915" s="23" t="s">
        <v>28</v>
      </c>
      <c r="E1915" s="23">
        <v>619891</v>
      </c>
      <c r="F1915" s="23" t="s">
        <v>57</v>
      </c>
      <c r="G1915" s="23">
        <f t="shared" si="30"/>
        <v>2025</v>
      </c>
      <c r="H1915" s="25">
        <v>24692589</v>
      </c>
      <c r="I1915" s="26" t="s">
        <v>25</v>
      </c>
      <c r="J1915" s="27">
        <v>45991</v>
      </c>
      <c r="K1915" s="27">
        <v>46001</v>
      </c>
      <c r="L1915" s="25">
        <v>19507145.309999999</v>
      </c>
      <c r="M1915" s="25">
        <v>1</v>
      </c>
      <c r="N1915" s="28" t="s">
        <v>18</v>
      </c>
      <c r="O1915" s="29"/>
      <c r="P1915" s="29">
        <v>19507145.309999999</v>
      </c>
      <c r="Q1915" s="30"/>
      <c r="R1915" s="30"/>
      <c r="S1915" s="30"/>
      <c r="T1915" s="30"/>
      <c r="U1915" s="30"/>
      <c r="V1915" s="45"/>
      <c r="W1915" s="32"/>
      <c r="X1915" s="46"/>
    </row>
    <row r="1916" spans="1:24" s="33" customFormat="1" ht="15" customHeight="1" x14ac:dyDescent="0.2">
      <c r="A1916" s="23" t="s">
        <v>22</v>
      </c>
      <c r="B1916" s="23">
        <v>800014918</v>
      </c>
      <c r="C1916" s="24" t="s">
        <v>23</v>
      </c>
      <c r="D1916" s="23" t="s">
        <v>28</v>
      </c>
      <c r="E1916" s="23">
        <v>619918</v>
      </c>
      <c r="F1916" s="23" t="s">
        <v>400</v>
      </c>
      <c r="G1916" s="23">
        <f t="shared" si="30"/>
        <v>2025</v>
      </c>
      <c r="H1916" s="25">
        <v>19795655</v>
      </c>
      <c r="I1916" s="26" t="s">
        <v>25</v>
      </c>
      <c r="J1916" s="27">
        <v>45991</v>
      </c>
      <c r="K1916" s="27">
        <v>46001</v>
      </c>
      <c r="L1916" s="25">
        <v>4109940</v>
      </c>
      <c r="M1916" s="25">
        <v>1</v>
      </c>
      <c r="N1916" s="28" t="s">
        <v>18</v>
      </c>
      <c r="O1916" s="29"/>
      <c r="P1916" s="29">
        <v>4109940</v>
      </c>
      <c r="Q1916" s="30"/>
      <c r="R1916" s="30"/>
      <c r="S1916" s="30"/>
      <c r="T1916" s="30"/>
      <c r="U1916" s="30"/>
      <c r="V1916" s="45"/>
      <c r="W1916" s="32"/>
      <c r="X1916" s="32"/>
    </row>
    <row r="1917" spans="1:24" s="33" customFormat="1" ht="15" customHeight="1" x14ac:dyDescent="0.2">
      <c r="A1917" s="23" t="s">
        <v>22</v>
      </c>
      <c r="B1917" s="23">
        <v>800014918</v>
      </c>
      <c r="C1917" s="24" t="s">
        <v>23</v>
      </c>
      <c r="D1917" s="23" t="s">
        <v>28</v>
      </c>
      <c r="E1917" s="23">
        <v>619995</v>
      </c>
      <c r="F1917" s="23" t="s">
        <v>399</v>
      </c>
      <c r="G1917" s="23">
        <f t="shared" si="30"/>
        <v>2025</v>
      </c>
      <c r="H1917" s="25">
        <v>5310458</v>
      </c>
      <c r="I1917" s="26" t="s">
        <v>25</v>
      </c>
      <c r="J1917" s="27">
        <v>45992</v>
      </c>
      <c r="K1917" s="27">
        <v>46001</v>
      </c>
      <c r="L1917" s="25">
        <v>5310458</v>
      </c>
      <c r="M1917" s="25">
        <v>1</v>
      </c>
      <c r="N1917" s="28" t="s">
        <v>18</v>
      </c>
      <c r="O1917" s="29"/>
      <c r="P1917" s="29">
        <v>5310458</v>
      </c>
      <c r="Q1917" s="30"/>
      <c r="R1917" s="30"/>
      <c r="S1917" s="30"/>
      <c r="T1917" s="30"/>
      <c r="U1917" s="30"/>
      <c r="V1917" s="45"/>
      <c r="W1917" s="32"/>
      <c r="X1917" s="46"/>
    </row>
    <row r="1918" spans="1:24" s="33" customFormat="1" ht="15" customHeight="1" x14ac:dyDescent="0.2">
      <c r="A1918" s="23" t="s">
        <v>22</v>
      </c>
      <c r="B1918" s="23">
        <v>800014918</v>
      </c>
      <c r="C1918" s="24" t="s">
        <v>23</v>
      </c>
      <c r="D1918" s="23" t="s">
        <v>28</v>
      </c>
      <c r="E1918" s="23">
        <v>620018</v>
      </c>
      <c r="F1918" s="23" t="s">
        <v>59</v>
      </c>
      <c r="G1918" s="23">
        <f t="shared" si="30"/>
        <v>2025</v>
      </c>
      <c r="H1918" s="25">
        <v>6190897</v>
      </c>
      <c r="I1918" s="26" t="s">
        <v>25</v>
      </c>
      <c r="J1918" s="27">
        <v>45992</v>
      </c>
      <c r="K1918" s="27">
        <v>46021</v>
      </c>
      <c r="L1918" s="25">
        <v>1056706</v>
      </c>
      <c r="M1918" s="25">
        <v>1</v>
      </c>
      <c r="N1918" s="28" t="s">
        <v>18</v>
      </c>
      <c r="O1918" s="29"/>
      <c r="P1918" s="29">
        <v>1056706</v>
      </c>
      <c r="Q1918" s="30"/>
      <c r="R1918" s="30"/>
      <c r="S1918" s="30"/>
      <c r="T1918" s="30"/>
      <c r="U1918" s="30"/>
      <c r="V1918" s="45"/>
      <c r="W1918" s="32"/>
      <c r="X1918" s="32"/>
    </row>
    <row r="1919" spans="1:24" s="33" customFormat="1" ht="15" customHeight="1" x14ac:dyDescent="0.2">
      <c r="A1919" s="23" t="s">
        <v>22</v>
      </c>
      <c r="B1919" s="23">
        <v>800014918</v>
      </c>
      <c r="C1919" s="24" t="s">
        <v>23</v>
      </c>
      <c r="D1919" s="23" t="s">
        <v>28</v>
      </c>
      <c r="E1919" s="23">
        <v>620023</v>
      </c>
      <c r="F1919" s="23" t="s">
        <v>60</v>
      </c>
      <c r="G1919" s="23">
        <f t="shared" si="30"/>
        <v>2025</v>
      </c>
      <c r="H1919" s="25">
        <v>18889312</v>
      </c>
      <c r="I1919" s="26" t="s">
        <v>25</v>
      </c>
      <c r="J1919" s="27">
        <v>45992</v>
      </c>
      <c r="K1919" s="27">
        <v>46021</v>
      </c>
      <c r="L1919" s="25">
        <v>2517400</v>
      </c>
      <c r="M1919" s="25">
        <v>1</v>
      </c>
      <c r="N1919" s="28" t="s">
        <v>18</v>
      </c>
      <c r="O1919" s="29"/>
      <c r="P1919" s="29">
        <v>2517400</v>
      </c>
      <c r="Q1919" s="30"/>
      <c r="R1919" s="30"/>
      <c r="S1919" s="30"/>
      <c r="T1919" s="30"/>
      <c r="U1919" s="30"/>
      <c r="V1919" s="45"/>
      <c r="W1919" s="32"/>
      <c r="X1919" s="32"/>
    </row>
    <row r="1920" spans="1:24" s="33" customFormat="1" ht="15" customHeight="1" x14ac:dyDescent="0.2">
      <c r="A1920" s="23" t="s">
        <v>22</v>
      </c>
      <c r="B1920" s="23">
        <v>800014918</v>
      </c>
      <c r="C1920" s="24" t="s">
        <v>23</v>
      </c>
      <c r="D1920" s="23" t="s">
        <v>28</v>
      </c>
      <c r="E1920" s="23">
        <v>620037</v>
      </c>
      <c r="F1920" s="23" t="s">
        <v>61</v>
      </c>
      <c r="G1920" s="23">
        <f t="shared" si="30"/>
        <v>2025</v>
      </c>
      <c r="H1920" s="25">
        <v>8376311</v>
      </c>
      <c r="I1920" s="26" t="s">
        <v>25</v>
      </c>
      <c r="J1920" s="27">
        <v>45992</v>
      </c>
      <c r="K1920" s="27">
        <v>46021</v>
      </c>
      <c r="L1920" s="25">
        <v>7776731</v>
      </c>
      <c r="M1920" s="25">
        <v>1</v>
      </c>
      <c r="N1920" s="28" t="s">
        <v>18</v>
      </c>
      <c r="O1920" s="29"/>
      <c r="P1920" s="29">
        <v>7776731</v>
      </c>
      <c r="Q1920" s="30"/>
      <c r="R1920" s="30"/>
      <c r="S1920" s="30"/>
      <c r="T1920" s="30"/>
      <c r="U1920" s="30"/>
      <c r="V1920" s="45"/>
      <c r="W1920" s="32"/>
      <c r="X1920" s="46"/>
    </row>
    <row r="1921" spans="1:24" s="33" customFormat="1" ht="15" customHeight="1" x14ac:dyDescent="0.2">
      <c r="A1921" s="23" t="s">
        <v>22</v>
      </c>
      <c r="B1921" s="23">
        <v>800014918</v>
      </c>
      <c r="C1921" s="24" t="s">
        <v>23</v>
      </c>
      <c r="D1921" s="23" t="s">
        <v>28</v>
      </c>
      <c r="E1921" s="23">
        <v>620046</v>
      </c>
      <c r="F1921" s="23" t="s">
        <v>62</v>
      </c>
      <c r="G1921" s="23">
        <f t="shared" si="30"/>
        <v>2025</v>
      </c>
      <c r="H1921" s="25">
        <v>19853101</v>
      </c>
      <c r="I1921" s="26" t="s">
        <v>25</v>
      </c>
      <c r="J1921" s="27">
        <v>45992</v>
      </c>
      <c r="K1921" s="27">
        <v>46021</v>
      </c>
      <c r="L1921" s="25">
        <v>5704290</v>
      </c>
      <c r="M1921" s="25">
        <v>1</v>
      </c>
      <c r="N1921" s="28" t="s">
        <v>18</v>
      </c>
      <c r="O1921" s="29"/>
      <c r="P1921" s="29">
        <v>5704290</v>
      </c>
      <c r="Q1921" s="30"/>
      <c r="R1921" s="30"/>
      <c r="S1921" s="30"/>
      <c r="T1921" s="30"/>
      <c r="U1921" s="30"/>
      <c r="V1921" s="45"/>
      <c r="W1921" s="32"/>
      <c r="X1921" s="32"/>
    </row>
    <row r="1922" spans="1:24" s="33" customFormat="1" ht="15" customHeight="1" x14ac:dyDescent="0.2">
      <c r="A1922" s="23" t="s">
        <v>22</v>
      </c>
      <c r="B1922" s="23">
        <v>800014918</v>
      </c>
      <c r="C1922" s="24" t="s">
        <v>23</v>
      </c>
      <c r="D1922" s="23" t="s">
        <v>28</v>
      </c>
      <c r="E1922" s="23">
        <v>620049</v>
      </c>
      <c r="F1922" s="23" t="s">
        <v>63</v>
      </c>
      <c r="G1922" s="23">
        <f t="shared" si="30"/>
        <v>2025</v>
      </c>
      <c r="H1922" s="25">
        <v>18125960</v>
      </c>
      <c r="I1922" s="26" t="s">
        <v>25</v>
      </c>
      <c r="J1922" s="27">
        <v>45992</v>
      </c>
      <c r="K1922" s="27">
        <v>46021</v>
      </c>
      <c r="L1922" s="25">
        <v>14138249</v>
      </c>
      <c r="M1922" s="25">
        <v>1</v>
      </c>
      <c r="N1922" s="28" t="s">
        <v>18</v>
      </c>
      <c r="O1922" s="29"/>
      <c r="P1922" s="29">
        <v>14138249</v>
      </c>
      <c r="Q1922" s="30"/>
      <c r="R1922" s="30"/>
      <c r="S1922" s="30"/>
      <c r="T1922" s="30"/>
      <c r="U1922" s="30"/>
      <c r="V1922" s="45"/>
      <c r="W1922" s="32"/>
      <c r="X1922" s="46"/>
    </row>
    <row r="1923" spans="1:24" s="33" customFormat="1" ht="15" customHeight="1" x14ac:dyDescent="0.2">
      <c r="A1923" s="23" t="s">
        <v>22</v>
      </c>
      <c r="B1923" s="23">
        <v>800014918</v>
      </c>
      <c r="C1923" s="24" t="s">
        <v>23</v>
      </c>
      <c r="D1923" s="23" t="s">
        <v>28</v>
      </c>
      <c r="E1923" s="23">
        <v>620053</v>
      </c>
      <c r="F1923" s="23" t="s">
        <v>64</v>
      </c>
      <c r="G1923" s="23">
        <f t="shared" si="30"/>
        <v>2025</v>
      </c>
      <c r="H1923" s="25">
        <v>21115321</v>
      </c>
      <c r="I1923" s="26" t="s">
        <v>25</v>
      </c>
      <c r="J1923" s="27">
        <v>45992</v>
      </c>
      <c r="K1923" s="27">
        <v>46021</v>
      </c>
      <c r="L1923" s="25">
        <v>16892257</v>
      </c>
      <c r="M1923" s="25">
        <v>1</v>
      </c>
      <c r="N1923" s="28" t="s">
        <v>18</v>
      </c>
      <c r="O1923" s="29"/>
      <c r="P1923" s="29">
        <v>16892257</v>
      </c>
      <c r="Q1923" s="30"/>
      <c r="R1923" s="30"/>
      <c r="S1923" s="30"/>
      <c r="T1923" s="30"/>
      <c r="U1923" s="30"/>
      <c r="V1923" s="45"/>
      <c r="W1923" s="32"/>
      <c r="X1923" s="46"/>
    </row>
    <row r="1924" spans="1:24" s="33" customFormat="1" ht="15" customHeight="1" x14ac:dyDescent="0.2">
      <c r="A1924" s="23" t="s">
        <v>22</v>
      </c>
      <c r="B1924" s="23">
        <v>800014918</v>
      </c>
      <c r="C1924" s="24" t="s">
        <v>23</v>
      </c>
      <c r="D1924" s="23" t="s">
        <v>28</v>
      </c>
      <c r="E1924" s="23">
        <v>620056</v>
      </c>
      <c r="F1924" s="23" t="s">
        <v>65</v>
      </c>
      <c r="G1924" s="23">
        <f t="shared" si="30"/>
        <v>2025</v>
      </c>
      <c r="H1924" s="25">
        <v>14539303</v>
      </c>
      <c r="I1924" s="26" t="s">
        <v>25</v>
      </c>
      <c r="J1924" s="27">
        <v>45992</v>
      </c>
      <c r="K1924" s="27">
        <v>46021</v>
      </c>
      <c r="L1924" s="25">
        <v>11340656</v>
      </c>
      <c r="M1924" s="25">
        <v>1</v>
      </c>
      <c r="N1924" s="28" t="s">
        <v>18</v>
      </c>
      <c r="O1924" s="29"/>
      <c r="P1924" s="29">
        <v>11340656</v>
      </c>
      <c r="Q1924" s="30"/>
      <c r="R1924" s="30"/>
      <c r="S1924" s="30"/>
      <c r="T1924" s="30"/>
      <c r="U1924" s="30"/>
      <c r="V1924" s="45"/>
      <c r="W1924" s="32"/>
      <c r="X1924" s="46"/>
    </row>
    <row r="1925" spans="1:24" s="33" customFormat="1" ht="15" customHeight="1" x14ac:dyDescent="0.2">
      <c r="A1925" s="23" t="s">
        <v>22</v>
      </c>
      <c r="B1925" s="23">
        <v>800014918</v>
      </c>
      <c r="C1925" s="24" t="s">
        <v>23</v>
      </c>
      <c r="D1925" s="23" t="s">
        <v>28</v>
      </c>
      <c r="E1925" s="23">
        <v>619949</v>
      </c>
      <c r="F1925" s="23" t="s">
        <v>644</v>
      </c>
      <c r="G1925" s="23">
        <f t="shared" si="30"/>
        <v>2025</v>
      </c>
      <c r="H1925" s="25">
        <v>1278646</v>
      </c>
      <c r="I1925" s="26" t="s">
        <v>27</v>
      </c>
      <c r="J1925" s="27">
        <v>45992</v>
      </c>
      <c r="K1925" s="27">
        <v>45996</v>
      </c>
      <c r="L1925" s="25">
        <v>1278646</v>
      </c>
      <c r="M1925" s="25">
        <v>2</v>
      </c>
      <c r="N1925" s="28" t="s">
        <v>18</v>
      </c>
      <c r="O1925" s="29"/>
      <c r="P1925" s="29">
        <v>1278646</v>
      </c>
      <c r="Q1925" s="30"/>
      <c r="R1925" s="30"/>
      <c r="S1925" s="30"/>
      <c r="T1925" s="30"/>
      <c r="U1925" s="30"/>
      <c r="V1925" s="45"/>
      <c r="W1925" s="32"/>
      <c r="X1925" s="46"/>
    </row>
    <row r="1926" spans="1:24" s="33" customFormat="1" ht="15" customHeight="1" x14ac:dyDescent="0.2">
      <c r="A1926" s="23" t="s">
        <v>22</v>
      </c>
      <c r="B1926" s="23">
        <v>800014918</v>
      </c>
      <c r="C1926" s="24" t="s">
        <v>23</v>
      </c>
      <c r="D1926" s="23" t="s">
        <v>28</v>
      </c>
      <c r="E1926" s="23">
        <v>620168</v>
      </c>
      <c r="F1926" s="23" t="s">
        <v>66</v>
      </c>
      <c r="G1926" s="23">
        <f t="shared" si="30"/>
        <v>2025</v>
      </c>
      <c r="H1926" s="25">
        <v>6631257</v>
      </c>
      <c r="I1926" s="26" t="s">
        <v>25</v>
      </c>
      <c r="J1926" s="27">
        <v>45993</v>
      </c>
      <c r="K1926" s="27">
        <v>46021</v>
      </c>
      <c r="L1926" s="25">
        <v>6631257</v>
      </c>
      <c r="M1926" s="25">
        <v>1</v>
      </c>
      <c r="N1926" s="28" t="s">
        <v>18</v>
      </c>
      <c r="O1926" s="29"/>
      <c r="P1926" s="29">
        <v>6631257</v>
      </c>
      <c r="Q1926" s="30"/>
      <c r="R1926" s="30"/>
      <c r="S1926" s="30"/>
      <c r="T1926" s="30"/>
      <c r="U1926" s="30"/>
      <c r="V1926" s="45"/>
      <c r="W1926" s="32"/>
      <c r="X1926" s="46"/>
    </row>
    <row r="1927" spans="1:24" s="33" customFormat="1" ht="15" customHeight="1" x14ac:dyDescent="0.2">
      <c r="A1927" s="23" t="s">
        <v>22</v>
      </c>
      <c r="B1927" s="23">
        <v>800014918</v>
      </c>
      <c r="C1927" s="24" t="s">
        <v>23</v>
      </c>
      <c r="D1927" s="23" t="s">
        <v>28</v>
      </c>
      <c r="E1927" s="23">
        <v>620073</v>
      </c>
      <c r="F1927" s="23" t="s">
        <v>621</v>
      </c>
      <c r="G1927" s="23">
        <f t="shared" si="30"/>
        <v>2025</v>
      </c>
      <c r="H1927" s="25">
        <v>69800</v>
      </c>
      <c r="I1927" s="26" t="s">
        <v>27</v>
      </c>
      <c r="J1927" s="27">
        <v>45993</v>
      </c>
      <c r="K1927" s="27">
        <v>46014</v>
      </c>
      <c r="L1927" s="25">
        <v>69800</v>
      </c>
      <c r="M1927" s="25">
        <v>2</v>
      </c>
      <c r="N1927" s="28" t="s">
        <v>18</v>
      </c>
      <c r="O1927" s="29"/>
      <c r="P1927" s="29">
        <v>69800</v>
      </c>
      <c r="Q1927" s="30"/>
      <c r="R1927" s="30"/>
      <c r="S1927" s="30"/>
      <c r="T1927" s="30"/>
      <c r="U1927" s="30"/>
      <c r="V1927" s="45"/>
      <c r="W1927" s="32"/>
      <c r="X1927" s="46"/>
    </row>
    <row r="1928" spans="1:24" s="33" customFormat="1" ht="15" customHeight="1" x14ac:dyDescent="0.2">
      <c r="A1928" s="23" t="s">
        <v>22</v>
      </c>
      <c r="B1928" s="23">
        <v>800014918</v>
      </c>
      <c r="C1928" s="24" t="s">
        <v>23</v>
      </c>
      <c r="D1928" s="23" t="s">
        <v>28</v>
      </c>
      <c r="E1928" s="23">
        <v>620076</v>
      </c>
      <c r="F1928" s="23" t="s">
        <v>619</v>
      </c>
      <c r="G1928" s="23">
        <f t="shared" si="30"/>
        <v>2025</v>
      </c>
      <c r="H1928" s="25">
        <v>69800</v>
      </c>
      <c r="I1928" s="26" t="s">
        <v>27</v>
      </c>
      <c r="J1928" s="27">
        <v>45993</v>
      </c>
      <c r="K1928" s="27">
        <v>46014</v>
      </c>
      <c r="L1928" s="25">
        <v>69800</v>
      </c>
      <c r="M1928" s="25">
        <v>2</v>
      </c>
      <c r="N1928" s="28" t="s">
        <v>18</v>
      </c>
      <c r="O1928" s="29"/>
      <c r="P1928" s="29">
        <v>69800</v>
      </c>
      <c r="Q1928" s="30"/>
      <c r="R1928" s="30"/>
      <c r="S1928" s="30"/>
      <c r="T1928" s="30"/>
      <c r="U1928" s="30"/>
      <c r="V1928" s="45"/>
      <c r="W1928" s="32"/>
      <c r="X1928" s="46"/>
    </row>
    <row r="1929" spans="1:24" s="33" customFormat="1" ht="15" customHeight="1" x14ac:dyDescent="0.2">
      <c r="A1929" s="23" t="s">
        <v>22</v>
      </c>
      <c r="B1929" s="23">
        <v>800014918</v>
      </c>
      <c r="C1929" s="24" t="s">
        <v>23</v>
      </c>
      <c r="D1929" s="23" t="s">
        <v>28</v>
      </c>
      <c r="E1929" s="23">
        <v>620085</v>
      </c>
      <c r="F1929" s="23" t="s">
        <v>609</v>
      </c>
      <c r="G1929" s="23">
        <f t="shared" si="30"/>
        <v>2025</v>
      </c>
      <c r="H1929" s="25">
        <v>69800</v>
      </c>
      <c r="I1929" s="26" t="s">
        <v>27</v>
      </c>
      <c r="J1929" s="27">
        <v>45993</v>
      </c>
      <c r="K1929" s="27">
        <v>46014</v>
      </c>
      <c r="L1929" s="25">
        <v>69800</v>
      </c>
      <c r="M1929" s="25">
        <v>2</v>
      </c>
      <c r="N1929" s="28" t="s">
        <v>18</v>
      </c>
      <c r="O1929" s="29"/>
      <c r="P1929" s="29">
        <v>69800</v>
      </c>
      <c r="Q1929" s="30"/>
      <c r="R1929" s="30"/>
      <c r="S1929" s="30"/>
      <c r="T1929" s="30"/>
      <c r="U1929" s="30"/>
      <c r="V1929" s="45"/>
      <c r="W1929" s="32"/>
      <c r="X1929" s="46"/>
    </row>
    <row r="1930" spans="1:24" s="33" customFormat="1" ht="15" customHeight="1" x14ac:dyDescent="0.2">
      <c r="A1930" s="23" t="s">
        <v>22</v>
      </c>
      <c r="B1930" s="23">
        <v>800014918</v>
      </c>
      <c r="C1930" s="24" t="s">
        <v>23</v>
      </c>
      <c r="D1930" s="23" t="s">
        <v>28</v>
      </c>
      <c r="E1930" s="23">
        <v>620171</v>
      </c>
      <c r="F1930" s="23" t="s">
        <v>623</v>
      </c>
      <c r="G1930" s="23">
        <f t="shared" si="30"/>
        <v>2025</v>
      </c>
      <c r="H1930" s="25">
        <v>1330780</v>
      </c>
      <c r="I1930" s="26" t="s">
        <v>27</v>
      </c>
      <c r="J1930" s="27">
        <v>45993</v>
      </c>
      <c r="K1930" s="27">
        <v>46014</v>
      </c>
      <c r="L1930" s="25">
        <v>1000780</v>
      </c>
      <c r="M1930" s="25">
        <v>2</v>
      </c>
      <c r="N1930" s="28" t="s">
        <v>18</v>
      </c>
      <c r="O1930" s="29"/>
      <c r="P1930" s="29">
        <v>1000780</v>
      </c>
      <c r="Q1930" s="30"/>
      <c r="R1930" s="30"/>
      <c r="S1930" s="30"/>
      <c r="T1930" s="30"/>
      <c r="U1930" s="30"/>
      <c r="V1930" s="45"/>
      <c r="W1930" s="32"/>
      <c r="X1930" s="46"/>
    </row>
    <row r="1931" spans="1:24" s="33" customFormat="1" ht="15" customHeight="1" x14ac:dyDescent="0.2">
      <c r="A1931" s="23" t="s">
        <v>22</v>
      </c>
      <c r="B1931" s="23">
        <v>800014918</v>
      </c>
      <c r="C1931" s="24" t="s">
        <v>23</v>
      </c>
      <c r="D1931" s="23" t="s">
        <v>28</v>
      </c>
      <c r="E1931" s="23">
        <v>620446</v>
      </c>
      <c r="F1931" s="23" t="s">
        <v>589</v>
      </c>
      <c r="G1931" s="23">
        <f t="shared" ref="G1931:G1994" si="31">+YEAR(K1931)</f>
        <v>2025</v>
      </c>
      <c r="H1931" s="25">
        <v>202696</v>
      </c>
      <c r="I1931" s="26" t="s">
        <v>27</v>
      </c>
      <c r="J1931" s="27">
        <v>45994</v>
      </c>
      <c r="K1931" s="27">
        <v>46014</v>
      </c>
      <c r="L1931" s="25">
        <v>202696</v>
      </c>
      <c r="M1931" s="25">
        <v>2</v>
      </c>
      <c r="N1931" s="28" t="s">
        <v>18</v>
      </c>
      <c r="O1931" s="29"/>
      <c r="P1931" s="29">
        <v>202696</v>
      </c>
      <c r="Q1931" s="30"/>
      <c r="R1931" s="30"/>
      <c r="S1931" s="30"/>
      <c r="T1931" s="30"/>
      <c r="U1931" s="30"/>
      <c r="V1931" s="45"/>
      <c r="W1931" s="32"/>
      <c r="X1931" s="46"/>
    </row>
    <row r="1932" spans="1:24" s="33" customFormat="1" ht="15" customHeight="1" x14ac:dyDescent="0.2">
      <c r="A1932" s="23" t="s">
        <v>22</v>
      </c>
      <c r="B1932" s="23">
        <v>800014918</v>
      </c>
      <c r="C1932" s="24" t="s">
        <v>23</v>
      </c>
      <c r="D1932" s="23" t="s">
        <v>28</v>
      </c>
      <c r="E1932" s="23">
        <v>620574</v>
      </c>
      <c r="F1932" s="23" t="s">
        <v>590</v>
      </c>
      <c r="G1932" s="23">
        <f t="shared" si="31"/>
        <v>2025</v>
      </c>
      <c r="H1932" s="25">
        <v>69800</v>
      </c>
      <c r="I1932" s="26" t="s">
        <v>27</v>
      </c>
      <c r="J1932" s="27">
        <v>45994</v>
      </c>
      <c r="K1932" s="27">
        <v>46014</v>
      </c>
      <c r="L1932" s="25">
        <v>69800</v>
      </c>
      <c r="M1932" s="25">
        <v>2</v>
      </c>
      <c r="N1932" s="28" t="s">
        <v>18</v>
      </c>
      <c r="O1932" s="29"/>
      <c r="P1932" s="29">
        <v>69800</v>
      </c>
      <c r="Q1932" s="30"/>
      <c r="R1932" s="30"/>
      <c r="S1932" s="30"/>
      <c r="T1932" s="30"/>
      <c r="U1932" s="30"/>
      <c r="V1932" s="45"/>
      <c r="W1932" s="32"/>
      <c r="X1932" s="46"/>
    </row>
    <row r="1933" spans="1:24" s="33" customFormat="1" ht="15" customHeight="1" x14ac:dyDescent="0.2">
      <c r="A1933" s="23" t="s">
        <v>22</v>
      </c>
      <c r="B1933" s="23">
        <v>800014918</v>
      </c>
      <c r="C1933" s="24" t="s">
        <v>23</v>
      </c>
      <c r="D1933" s="23" t="s">
        <v>28</v>
      </c>
      <c r="E1933" s="23">
        <v>620365</v>
      </c>
      <c r="F1933" s="23" t="s">
        <v>586</v>
      </c>
      <c r="G1933" s="23">
        <f t="shared" si="31"/>
        <v>2025</v>
      </c>
      <c r="H1933" s="25">
        <v>69800</v>
      </c>
      <c r="I1933" s="26" t="s">
        <v>27</v>
      </c>
      <c r="J1933" s="27">
        <v>45994</v>
      </c>
      <c r="K1933" s="27">
        <v>46014</v>
      </c>
      <c r="L1933" s="25">
        <v>69800</v>
      </c>
      <c r="M1933" s="25">
        <v>2</v>
      </c>
      <c r="N1933" s="28" t="s">
        <v>18</v>
      </c>
      <c r="O1933" s="29"/>
      <c r="P1933" s="29">
        <v>69800</v>
      </c>
      <c r="Q1933" s="30"/>
      <c r="R1933" s="30"/>
      <c r="S1933" s="30"/>
      <c r="T1933" s="30"/>
      <c r="U1933" s="30"/>
      <c r="V1933" s="45"/>
      <c r="W1933" s="32"/>
      <c r="X1933" s="46"/>
    </row>
    <row r="1934" spans="1:24" s="33" customFormat="1" ht="15" customHeight="1" x14ac:dyDescent="0.2">
      <c r="A1934" s="23" t="s">
        <v>22</v>
      </c>
      <c r="B1934" s="23">
        <v>800014918</v>
      </c>
      <c r="C1934" s="24" t="s">
        <v>23</v>
      </c>
      <c r="D1934" s="23" t="s">
        <v>28</v>
      </c>
      <c r="E1934" s="23">
        <v>621025</v>
      </c>
      <c r="F1934" s="23" t="s">
        <v>67</v>
      </c>
      <c r="G1934" s="23">
        <f t="shared" si="31"/>
        <v>2025</v>
      </c>
      <c r="H1934" s="25">
        <v>18076319</v>
      </c>
      <c r="I1934" s="26" t="s">
        <v>25</v>
      </c>
      <c r="J1934" s="27">
        <v>45995</v>
      </c>
      <c r="K1934" s="27">
        <v>46021</v>
      </c>
      <c r="L1934" s="25">
        <v>4196886</v>
      </c>
      <c r="M1934" s="25">
        <v>1</v>
      </c>
      <c r="N1934" s="28" t="s">
        <v>18</v>
      </c>
      <c r="O1934" s="29"/>
      <c r="P1934" s="29">
        <v>4196886</v>
      </c>
      <c r="Q1934" s="30"/>
      <c r="R1934" s="30"/>
      <c r="S1934" s="30"/>
      <c r="T1934" s="30"/>
      <c r="U1934" s="30"/>
      <c r="V1934" s="45"/>
      <c r="W1934" s="32"/>
      <c r="X1934" s="32"/>
    </row>
    <row r="1935" spans="1:24" s="33" customFormat="1" ht="15" customHeight="1" x14ac:dyDescent="0.2">
      <c r="A1935" s="23" t="s">
        <v>22</v>
      </c>
      <c r="B1935" s="23">
        <v>800014918</v>
      </c>
      <c r="C1935" s="24" t="s">
        <v>23</v>
      </c>
      <c r="D1935" s="23" t="s">
        <v>28</v>
      </c>
      <c r="E1935" s="23">
        <v>620994</v>
      </c>
      <c r="F1935" s="23" t="s">
        <v>600</v>
      </c>
      <c r="G1935" s="23">
        <f t="shared" si="31"/>
        <v>2025</v>
      </c>
      <c r="H1935" s="25">
        <v>69800</v>
      </c>
      <c r="I1935" s="26" t="s">
        <v>27</v>
      </c>
      <c r="J1935" s="27">
        <v>45995</v>
      </c>
      <c r="K1935" s="27">
        <v>46014</v>
      </c>
      <c r="L1935" s="25">
        <v>69800</v>
      </c>
      <c r="M1935" s="25">
        <v>2</v>
      </c>
      <c r="N1935" s="28" t="s">
        <v>18</v>
      </c>
      <c r="O1935" s="29"/>
      <c r="P1935" s="29">
        <v>69800</v>
      </c>
      <c r="Q1935" s="30"/>
      <c r="R1935" s="30"/>
      <c r="S1935" s="30"/>
      <c r="T1935" s="30"/>
      <c r="U1935" s="30"/>
      <c r="V1935" s="45"/>
      <c r="W1935" s="32"/>
      <c r="X1935" s="46"/>
    </row>
    <row r="1936" spans="1:24" s="33" customFormat="1" ht="15" customHeight="1" x14ac:dyDescent="0.2">
      <c r="A1936" s="23" t="s">
        <v>22</v>
      </c>
      <c r="B1936" s="23">
        <v>800014918</v>
      </c>
      <c r="C1936" s="24" t="s">
        <v>23</v>
      </c>
      <c r="D1936" s="23" t="s">
        <v>28</v>
      </c>
      <c r="E1936" s="23">
        <v>620652</v>
      </c>
      <c r="F1936" s="23" t="s">
        <v>595</v>
      </c>
      <c r="G1936" s="23">
        <f t="shared" si="31"/>
        <v>2025</v>
      </c>
      <c r="H1936" s="25">
        <v>69800</v>
      </c>
      <c r="I1936" s="26" t="s">
        <v>27</v>
      </c>
      <c r="J1936" s="27">
        <v>45995</v>
      </c>
      <c r="K1936" s="27">
        <v>46014</v>
      </c>
      <c r="L1936" s="25">
        <v>69800</v>
      </c>
      <c r="M1936" s="25">
        <v>2</v>
      </c>
      <c r="N1936" s="28" t="s">
        <v>18</v>
      </c>
      <c r="O1936" s="29"/>
      <c r="P1936" s="29">
        <v>69800</v>
      </c>
      <c r="Q1936" s="30"/>
      <c r="R1936" s="30"/>
      <c r="S1936" s="30"/>
      <c r="T1936" s="30"/>
      <c r="U1936" s="30"/>
      <c r="V1936" s="45"/>
      <c r="W1936" s="32"/>
      <c r="X1936" s="46"/>
    </row>
    <row r="1937" spans="1:24" s="33" customFormat="1" ht="15" customHeight="1" x14ac:dyDescent="0.2">
      <c r="A1937" s="23" t="s">
        <v>22</v>
      </c>
      <c r="B1937" s="23">
        <v>800014918</v>
      </c>
      <c r="C1937" s="24" t="s">
        <v>23</v>
      </c>
      <c r="D1937" s="23" t="s">
        <v>28</v>
      </c>
      <c r="E1937" s="23">
        <v>620659</v>
      </c>
      <c r="F1937" s="23" t="s">
        <v>597</v>
      </c>
      <c r="G1937" s="23">
        <f t="shared" si="31"/>
        <v>2025</v>
      </c>
      <c r="H1937" s="25">
        <v>69800</v>
      </c>
      <c r="I1937" s="26" t="s">
        <v>27</v>
      </c>
      <c r="J1937" s="27">
        <v>45995</v>
      </c>
      <c r="K1937" s="27">
        <v>46014</v>
      </c>
      <c r="L1937" s="25">
        <v>69800</v>
      </c>
      <c r="M1937" s="25">
        <v>2</v>
      </c>
      <c r="N1937" s="28" t="s">
        <v>18</v>
      </c>
      <c r="O1937" s="29"/>
      <c r="P1937" s="29">
        <v>69800</v>
      </c>
      <c r="Q1937" s="30"/>
      <c r="R1937" s="30"/>
      <c r="S1937" s="30"/>
      <c r="T1937" s="30"/>
      <c r="U1937" s="30"/>
      <c r="V1937" s="45"/>
      <c r="W1937" s="32"/>
      <c r="X1937" s="46"/>
    </row>
    <row r="1938" spans="1:24" s="33" customFormat="1" ht="15" customHeight="1" x14ac:dyDescent="0.2">
      <c r="A1938" s="23" t="s">
        <v>22</v>
      </c>
      <c r="B1938" s="23">
        <v>800014918</v>
      </c>
      <c r="C1938" s="24" t="s">
        <v>23</v>
      </c>
      <c r="D1938" s="23" t="s">
        <v>28</v>
      </c>
      <c r="E1938" s="23">
        <v>620669</v>
      </c>
      <c r="F1938" s="23" t="s">
        <v>599</v>
      </c>
      <c r="G1938" s="23">
        <f t="shared" si="31"/>
        <v>2025</v>
      </c>
      <c r="H1938" s="25">
        <v>69800</v>
      </c>
      <c r="I1938" s="26" t="s">
        <v>27</v>
      </c>
      <c r="J1938" s="27">
        <v>45995</v>
      </c>
      <c r="K1938" s="27">
        <v>46014</v>
      </c>
      <c r="L1938" s="25">
        <v>69800</v>
      </c>
      <c r="M1938" s="25">
        <v>2</v>
      </c>
      <c r="N1938" s="28" t="s">
        <v>18</v>
      </c>
      <c r="O1938" s="29"/>
      <c r="P1938" s="29">
        <v>69800</v>
      </c>
      <c r="Q1938" s="30"/>
      <c r="R1938" s="30"/>
      <c r="S1938" s="30"/>
      <c r="T1938" s="30"/>
      <c r="U1938" s="30"/>
      <c r="V1938" s="45"/>
      <c r="W1938" s="32"/>
      <c r="X1938" s="46"/>
    </row>
    <row r="1939" spans="1:24" s="33" customFormat="1" ht="15" customHeight="1" x14ac:dyDescent="0.2">
      <c r="A1939" s="23" t="s">
        <v>22</v>
      </c>
      <c r="B1939" s="23">
        <v>800014918</v>
      </c>
      <c r="C1939" s="24" t="s">
        <v>23</v>
      </c>
      <c r="D1939" s="23" t="s">
        <v>28</v>
      </c>
      <c r="E1939" s="23">
        <v>621051</v>
      </c>
      <c r="F1939" s="23" t="s">
        <v>68</v>
      </c>
      <c r="G1939" s="23">
        <f t="shared" si="31"/>
        <v>2025</v>
      </c>
      <c r="H1939" s="25">
        <v>18578422</v>
      </c>
      <c r="I1939" s="26" t="s">
        <v>25</v>
      </c>
      <c r="J1939" s="27">
        <v>45996</v>
      </c>
      <c r="K1939" s="27">
        <v>46021</v>
      </c>
      <c r="L1939" s="25">
        <v>4758432</v>
      </c>
      <c r="M1939" s="25">
        <v>1</v>
      </c>
      <c r="N1939" s="28" t="s">
        <v>18</v>
      </c>
      <c r="O1939" s="29"/>
      <c r="P1939" s="29">
        <v>4758432</v>
      </c>
      <c r="Q1939" s="30"/>
      <c r="R1939" s="30"/>
      <c r="S1939" s="30"/>
      <c r="T1939" s="30"/>
      <c r="U1939" s="30"/>
      <c r="V1939" s="45"/>
      <c r="W1939" s="32"/>
      <c r="X1939" s="32"/>
    </row>
    <row r="1940" spans="1:24" s="33" customFormat="1" ht="15" customHeight="1" x14ac:dyDescent="0.2">
      <c r="A1940" s="23" t="s">
        <v>22</v>
      </c>
      <c r="B1940" s="23">
        <v>800014918</v>
      </c>
      <c r="C1940" s="24" t="s">
        <v>23</v>
      </c>
      <c r="D1940" s="23" t="s">
        <v>28</v>
      </c>
      <c r="E1940" s="23">
        <v>621054</v>
      </c>
      <c r="F1940" s="23" t="s">
        <v>69</v>
      </c>
      <c r="G1940" s="23">
        <f t="shared" si="31"/>
        <v>2025</v>
      </c>
      <c r="H1940" s="25">
        <v>12809028</v>
      </c>
      <c r="I1940" s="26" t="s">
        <v>25</v>
      </c>
      <c r="J1940" s="27">
        <v>45996</v>
      </c>
      <c r="K1940" s="27">
        <v>46021</v>
      </c>
      <c r="L1940" s="25">
        <v>1998600</v>
      </c>
      <c r="M1940" s="25">
        <v>1</v>
      </c>
      <c r="N1940" s="28" t="s">
        <v>18</v>
      </c>
      <c r="O1940" s="29"/>
      <c r="P1940" s="29">
        <v>1998600</v>
      </c>
      <c r="Q1940" s="30"/>
      <c r="R1940" s="30"/>
      <c r="S1940" s="30"/>
      <c r="T1940" s="30"/>
      <c r="U1940" s="30"/>
      <c r="V1940" s="45"/>
      <c r="W1940" s="32"/>
      <c r="X1940" s="32"/>
    </row>
    <row r="1941" spans="1:24" s="33" customFormat="1" ht="15" customHeight="1" x14ac:dyDescent="0.2">
      <c r="A1941" s="23" t="s">
        <v>22</v>
      </c>
      <c r="B1941" s="23">
        <v>800014918</v>
      </c>
      <c r="C1941" s="24" t="s">
        <v>23</v>
      </c>
      <c r="D1941" s="23" t="s">
        <v>28</v>
      </c>
      <c r="E1941" s="23">
        <v>621056</v>
      </c>
      <c r="F1941" s="23" t="s">
        <v>70</v>
      </c>
      <c r="G1941" s="23">
        <f t="shared" si="31"/>
        <v>2025</v>
      </c>
      <c r="H1941" s="25">
        <v>19508043</v>
      </c>
      <c r="I1941" s="26" t="s">
        <v>25</v>
      </c>
      <c r="J1941" s="27">
        <v>45996</v>
      </c>
      <c r="K1941" s="27">
        <v>46021</v>
      </c>
      <c r="L1941" s="25">
        <v>7594043</v>
      </c>
      <c r="M1941" s="25">
        <v>1</v>
      </c>
      <c r="N1941" s="28" t="s">
        <v>18</v>
      </c>
      <c r="O1941" s="29"/>
      <c r="P1941" s="29">
        <v>7594043</v>
      </c>
      <c r="Q1941" s="30"/>
      <c r="R1941" s="30"/>
      <c r="S1941" s="30"/>
      <c r="T1941" s="30"/>
      <c r="U1941" s="30"/>
      <c r="V1941" s="45"/>
      <c r="W1941" s="32"/>
      <c r="X1941" s="32"/>
    </row>
    <row r="1942" spans="1:24" s="33" customFormat="1" ht="15" customHeight="1" x14ac:dyDescent="0.2">
      <c r="A1942" s="23" t="s">
        <v>22</v>
      </c>
      <c r="B1942" s="23">
        <v>800014918</v>
      </c>
      <c r="C1942" s="24" t="s">
        <v>23</v>
      </c>
      <c r="D1942" s="23" t="s">
        <v>28</v>
      </c>
      <c r="E1942" s="23">
        <v>621180</v>
      </c>
      <c r="F1942" s="23" t="s">
        <v>71</v>
      </c>
      <c r="G1942" s="23">
        <f t="shared" si="31"/>
        <v>2025</v>
      </c>
      <c r="H1942" s="25">
        <v>48802072</v>
      </c>
      <c r="I1942" s="26" t="s">
        <v>25</v>
      </c>
      <c r="J1942" s="27">
        <v>45996</v>
      </c>
      <c r="K1942" s="27">
        <v>46021</v>
      </c>
      <c r="L1942" s="25">
        <v>6315024</v>
      </c>
      <c r="M1942" s="25">
        <v>1</v>
      </c>
      <c r="N1942" s="28" t="s">
        <v>18</v>
      </c>
      <c r="O1942" s="29"/>
      <c r="P1942" s="29">
        <v>6315024</v>
      </c>
      <c r="Q1942" s="30"/>
      <c r="R1942" s="30"/>
      <c r="S1942" s="30"/>
      <c r="T1942" s="30"/>
      <c r="U1942" s="30"/>
      <c r="V1942" s="45"/>
      <c r="W1942" s="32"/>
      <c r="X1942" s="32"/>
    </row>
    <row r="1943" spans="1:24" s="33" customFormat="1" ht="15" customHeight="1" x14ac:dyDescent="0.2">
      <c r="A1943" s="23" t="s">
        <v>22</v>
      </c>
      <c r="B1943" s="23">
        <v>800014918</v>
      </c>
      <c r="C1943" s="24" t="s">
        <v>23</v>
      </c>
      <c r="D1943" s="23" t="s">
        <v>28</v>
      </c>
      <c r="E1943" s="23">
        <v>621221</v>
      </c>
      <c r="F1943" s="23" t="s">
        <v>72</v>
      </c>
      <c r="G1943" s="23">
        <f t="shared" si="31"/>
        <v>2025</v>
      </c>
      <c r="H1943" s="25">
        <v>20036371</v>
      </c>
      <c r="I1943" s="26" t="s">
        <v>25</v>
      </c>
      <c r="J1943" s="27">
        <v>45996</v>
      </c>
      <c r="K1943" s="27">
        <v>46021</v>
      </c>
      <c r="L1943" s="25">
        <v>10370551</v>
      </c>
      <c r="M1943" s="25">
        <v>1</v>
      </c>
      <c r="N1943" s="28" t="s">
        <v>18</v>
      </c>
      <c r="O1943" s="29"/>
      <c r="P1943" s="29">
        <v>10370551</v>
      </c>
      <c r="Q1943" s="30"/>
      <c r="R1943" s="30"/>
      <c r="S1943" s="30"/>
      <c r="T1943" s="30"/>
      <c r="U1943" s="30"/>
      <c r="V1943" s="45"/>
      <c r="W1943" s="32"/>
      <c r="X1943" s="32"/>
    </row>
    <row r="1944" spans="1:24" s="33" customFormat="1" ht="15" customHeight="1" x14ac:dyDescent="0.2">
      <c r="A1944" s="23" t="s">
        <v>22</v>
      </c>
      <c r="B1944" s="23">
        <v>800014918</v>
      </c>
      <c r="C1944" s="24" t="s">
        <v>23</v>
      </c>
      <c r="D1944" s="23" t="s">
        <v>28</v>
      </c>
      <c r="E1944" s="23">
        <v>621050</v>
      </c>
      <c r="F1944" s="23" t="s">
        <v>601</v>
      </c>
      <c r="G1944" s="23">
        <f t="shared" si="31"/>
        <v>2025</v>
      </c>
      <c r="H1944" s="25">
        <v>4791451</v>
      </c>
      <c r="I1944" s="26" t="s">
        <v>27</v>
      </c>
      <c r="J1944" s="27">
        <v>45996</v>
      </c>
      <c r="K1944" s="27">
        <v>46014</v>
      </c>
      <c r="L1944" s="25">
        <v>4447426</v>
      </c>
      <c r="M1944" s="25">
        <v>2</v>
      </c>
      <c r="N1944" s="28" t="s">
        <v>18</v>
      </c>
      <c r="O1944" s="29"/>
      <c r="P1944" s="29">
        <v>4447426</v>
      </c>
      <c r="Q1944" s="30"/>
      <c r="R1944" s="30"/>
      <c r="S1944" s="30"/>
      <c r="T1944" s="30"/>
      <c r="U1944" s="30"/>
      <c r="V1944" s="45"/>
      <c r="W1944" s="32"/>
      <c r="X1944" s="46"/>
    </row>
    <row r="1945" spans="1:24" s="33" customFormat="1" ht="15" customHeight="1" x14ac:dyDescent="0.2">
      <c r="A1945" s="23" t="s">
        <v>22</v>
      </c>
      <c r="B1945" s="23">
        <v>800014918</v>
      </c>
      <c r="C1945" s="24" t="s">
        <v>23</v>
      </c>
      <c r="D1945" s="23" t="s">
        <v>28</v>
      </c>
      <c r="E1945" s="23">
        <v>621093</v>
      </c>
      <c r="F1945" s="23" t="s">
        <v>603</v>
      </c>
      <c r="G1945" s="23">
        <f t="shared" si="31"/>
        <v>2025</v>
      </c>
      <c r="H1945" s="25">
        <v>69800</v>
      </c>
      <c r="I1945" s="26" t="s">
        <v>27</v>
      </c>
      <c r="J1945" s="27">
        <v>45996</v>
      </c>
      <c r="K1945" s="27">
        <v>46014</v>
      </c>
      <c r="L1945" s="25">
        <v>69800</v>
      </c>
      <c r="M1945" s="25">
        <v>2</v>
      </c>
      <c r="N1945" s="28" t="s">
        <v>18</v>
      </c>
      <c r="O1945" s="29"/>
      <c r="P1945" s="29">
        <v>69800</v>
      </c>
      <c r="Q1945" s="30"/>
      <c r="R1945" s="30"/>
      <c r="S1945" s="30"/>
      <c r="T1945" s="30"/>
      <c r="U1945" s="30"/>
      <c r="V1945" s="45"/>
      <c r="W1945" s="32"/>
      <c r="X1945" s="46"/>
    </row>
    <row r="1946" spans="1:24" s="33" customFormat="1" ht="15" customHeight="1" x14ac:dyDescent="0.2">
      <c r="A1946" s="23" t="s">
        <v>22</v>
      </c>
      <c r="B1946" s="23">
        <v>800014918</v>
      </c>
      <c r="C1946" s="24" t="s">
        <v>23</v>
      </c>
      <c r="D1946" s="23" t="s">
        <v>28</v>
      </c>
      <c r="E1946" s="23">
        <v>621069</v>
      </c>
      <c r="F1946" s="23" t="s">
        <v>602</v>
      </c>
      <c r="G1946" s="23">
        <f t="shared" si="31"/>
        <v>2025</v>
      </c>
      <c r="H1946" s="25">
        <v>69800</v>
      </c>
      <c r="I1946" s="26" t="s">
        <v>27</v>
      </c>
      <c r="J1946" s="27">
        <v>45996</v>
      </c>
      <c r="K1946" s="27">
        <v>46014</v>
      </c>
      <c r="L1946" s="25">
        <v>69800</v>
      </c>
      <c r="M1946" s="25">
        <v>2</v>
      </c>
      <c r="N1946" s="28" t="s">
        <v>18</v>
      </c>
      <c r="O1946" s="29"/>
      <c r="P1946" s="29">
        <v>69800</v>
      </c>
      <c r="Q1946" s="30"/>
      <c r="R1946" s="30"/>
      <c r="S1946" s="30"/>
      <c r="T1946" s="30"/>
      <c r="U1946" s="30"/>
      <c r="V1946" s="45"/>
      <c r="W1946" s="32"/>
      <c r="X1946" s="46"/>
    </row>
    <row r="1947" spans="1:24" s="33" customFormat="1" ht="15" customHeight="1" x14ac:dyDescent="0.2">
      <c r="A1947" s="23" t="s">
        <v>22</v>
      </c>
      <c r="B1947" s="23">
        <v>800014918</v>
      </c>
      <c r="C1947" s="24" t="s">
        <v>23</v>
      </c>
      <c r="D1947" s="23" t="s">
        <v>28</v>
      </c>
      <c r="E1947" s="23">
        <v>621332</v>
      </c>
      <c r="F1947" s="23" t="s">
        <v>605</v>
      </c>
      <c r="G1947" s="23">
        <f t="shared" si="31"/>
        <v>2025</v>
      </c>
      <c r="H1947" s="25">
        <v>154493</v>
      </c>
      <c r="I1947" s="26" t="s">
        <v>27</v>
      </c>
      <c r="J1947" s="27">
        <v>45996</v>
      </c>
      <c r="K1947" s="27">
        <v>46014</v>
      </c>
      <c r="L1947" s="25">
        <v>154493</v>
      </c>
      <c r="M1947" s="25">
        <v>2</v>
      </c>
      <c r="N1947" s="28" t="s">
        <v>18</v>
      </c>
      <c r="O1947" s="29"/>
      <c r="P1947" s="29">
        <v>154493</v>
      </c>
      <c r="Q1947" s="30"/>
      <c r="R1947" s="30"/>
      <c r="S1947" s="30"/>
      <c r="T1947" s="30"/>
      <c r="U1947" s="30"/>
      <c r="V1947" s="45"/>
      <c r="W1947" s="32"/>
      <c r="X1947" s="46"/>
    </row>
    <row r="1948" spans="1:24" s="33" customFormat="1" ht="15" customHeight="1" x14ac:dyDescent="0.2">
      <c r="A1948" s="23" t="s">
        <v>22</v>
      </c>
      <c r="B1948" s="23">
        <v>800014918</v>
      </c>
      <c r="C1948" s="24" t="s">
        <v>23</v>
      </c>
      <c r="D1948" s="23" t="s">
        <v>28</v>
      </c>
      <c r="E1948" s="23">
        <v>621256</v>
      </c>
      <c r="F1948" s="23" t="s">
        <v>604</v>
      </c>
      <c r="G1948" s="23">
        <f t="shared" si="31"/>
        <v>2025</v>
      </c>
      <c r="H1948" s="25">
        <v>281600</v>
      </c>
      <c r="I1948" s="26" t="s">
        <v>27</v>
      </c>
      <c r="J1948" s="27">
        <v>45996</v>
      </c>
      <c r="K1948" s="27">
        <v>46014</v>
      </c>
      <c r="L1948" s="25">
        <v>281600</v>
      </c>
      <c r="M1948" s="25">
        <v>2</v>
      </c>
      <c r="N1948" s="28" t="s">
        <v>18</v>
      </c>
      <c r="O1948" s="29"/>
      <c r="P1948" s="29">
        <v>281600</v>
      </c>
      <c r="Q1948" s="30"/>
      <c r="R1948" s="30"/>
      <c r="S1948" s="30"/>
      <c r="T1948" s="30"/>
      <c r="U1948" s="30"/>
      <c r="V1948" s="45"/>
      <c r="W1948" s="32"/>
      <c r="X1948" s="46"/>
    </row>
    <row r="1949" spans="1:24" s="33" customFormat="1" ht="15" customHeight="1" x14ac:dyDescent="0.2">
      <c r="A1949" s="23" t="s">
        <v>22</v>
      </c>
      <c r="B1949" s="23">
        <v>800014918</v>
      </c>
      <c r="C1949" s="24" t="s">
        <v>23</v>
      </c>
      <c r="D1949" s="23" t="s">
        <v>28</v>
      </c>
      <c r="E1949" s="23">
        <v>621474</v>
      </c>
      <c r="F1949" s="23" t="s">
        <v>73</v>
      </c>
      <c r="G1949" s="23">
        <f t="shared" si="31"/>
        <v>2025</v>
      </c>
      <c r="H1949" s="25">
        <v>12256814</v>
      </c>
      <c r="I1949" s="26" t="s">
        <v>25</v>
      </c>
      <c r="J1949" s="27">
        <v>45997</v>
      </c>
      <c r="K1949" s="27">
        <v>46021</v>
      </c>
      <c r="L1949" s="25">
        <v>1253500</v>
      </c>
      <c r="M1949" s="25">
        <v>1</v>
      </c>
      <c r="N1949" s="28" t="s">
        <v>18</v>
      </c>
      <c r="O1949" s="29"/>
      <c r="P1949" s="29">
        <v>1253500</v>
      </c>
      <c r="Q1949" s="30"/>
      <c r="R1949" s="30"/>
      <c r="S1949" s="30"/>
      <c r="T1949" s="30"/>
      <c r="U1949" s="30"/>
      <c r="V1949" s="45"/>
      <c r="W1949" s="32"/>
      <c r="X1949" s="32"/>
    </row>
    <row r="1950" spans="1:24" s="33" customFormat="1" ht="15" customHeight="1" x14ac:dyDescent="0.2">
      <c r="A1950" s="23" t="s">
        <v>22</v>
      </c>
      <c r="B1950" s="23">
        <v>800014918</v>
      </c>
      <c r="C1950" s="24" t="s">
        <v>23</v>
      </c>
      <c r="D1950" s="23" t="s">
        <v>28</v>
      </c>
      <c r="E1950" s="23">
        <v>621610</v>
      </c>
      <c r="F1950" s="23" t="s">
        <v>74</v>
      </c>
      <c r="G1950" s="23">
        <f t="shared" si="31"/>
        <v>2025</v>
      </c>
      <c r="H1950" s="25">
        <v>19762303</v>
      </c>
      <c r="I1950" s="26" t="s">
        <v>25</v>
      </c>
      <c r="J1950" s="27">
        <v>45997</v>
      </c>
      <c r="K1950" s="27">
        <v>46021</v>
      </c>
      <c r="L1950" s="25">
        <v>6806970</v>
      </c>
      <c r="M1950" s="25">
        <v>1</v>
      </c>
      <c r="N1950" s="28" t="s">
        <v>18</v>
      </c>
      <c r="O1950" s="29"/>
      <c r="P1950" s="29">
        <v>6806970</v>
      </c>
      <c r="Q1950" s="30"/>
      <c r="R1950" s="30"/>
      <c r="S1950" s="30"/>
      <c r="T1950" s="30"/>
      <c r="U1950" s="30"/>
      <c r="V1950" s="45"/>
      <c r="W1950" s="32"/>
      <c r="X1950" s="32"/>
    </row>
    <row r="1951" spans="1:24" s="33" customFormat="1" ht="15" customHeight="1" x14ac:dyDescent="0.2">
      <c r="A1951" s="23" t="s">
        <v>22</v>
      </c>
      <c r="B1951" s="23">
        <v>800014918</v>
      </c>
      <c r="C1951" s="24" t="s">
        <v>23</v>
      </c>
      <c r="D1951" s="23" t="s">
        <v>28</v>
      </c>
      <c r="E1951" s="23">
        <v>621525</v>
      </c>
      <c r="F1951" s="23" t="s">
        <v>608</v>
      </c>
      <c r="G1951" s="23">
        <f t="shared" si="31"/>
        <v>2025</v>
      </c>
      <c r="H1951" s="25">
        <v>69800</v>
      </c>
      <c r="I1951" s="26" t="s">
        <v>27</v>
      </c>
      <c r="J1951" s="27">
        <v>45997</v>
      </c>
      <c r="K1951" s="27">
        <v>46014</v>
      </c>
      <c r="L1951" s="25">
        <v>69800</v>
      </c>
      <c r="M1951" s="25">
        <v>2</v>
      </c>
      <c r="N1951" s="28" t="s">
        <v>18</v>
      </c>
      <c r="O1951" s="29"/>
      <c r="P1951" s="29">
        <v>69800</v>
      </c>
      <c r="Q1951" s="30"/>
      <c r="R1951" s="30"/>
      <c r="S1951" s="30"/>
      <c r="T1951" s="30"/>
      <c r="U1951" s="30"/>
      <c r="V1951" s="45"/>
      <c r="W1951" s="32"/>
      <c r="X1951" s="46"/>
    </row>
    <row r="1952" spans="1:24" s="33" customFormat="1" ht="15" customHeight="1" x14ac:dyDescent="0.2">
      <c r="A1952" s="23" t="s">
        <v>22</v>
      </c>
      <c r="B1952" s="23">
        <v>800014918</v>
      </c>
      <c r="C1952" s="24" t="s">
        <v>23</v>
      </c>
      <c r="D1952" s="23" t="s">
        <v>28</v>
      </c>
      <c r="E1952" s="23">
        <v>621481</v>
      </c>
      <c r="F1952" s="23" t="s">
        <v>607</v>
      </c>
      <c r="G1952" s="23">
        <f t="shared" si="31"/>
        <v>2025</v>
      </c>
      <c r="H1952" s="25">
        <v>69800</v>
      </c>
      <c r="I1952" s="26" t="s">
        <v>27</v>
      </c>
      <c r="J1952" s="27">
        <v>45997</v>
      </c>
      <c r="K1952" s="27">
        <v>46014</v>
      </c>
      <c r="L1952" s="25">
        <v>69800</v>
      </c>
      <c r="M1952" s="25">
        <v>2</v>
      </c>
      <c r="N1952" s="28" t="s">
        <v>18</v>
      </c>
      <c r="O1952" s="29"/>
      <c r="P1952" s="29">
        <v>69800</v>
      </c>
      <c r="Q1952" s="30"/>
      <c r="R1952" s="30"/>
      <c r="S1952" s="30"/>
      <c r="T1952" s="30"/>
      <c r="U1952" s="30"/>
      <c r="V1952" s="45"/>
      <c r="W1952" s="32"/>
      <c r="X1952" s="46"/>
    </row>
    <row r="1953" spans="1:24" s="33" customFormat="1" ht="15" customHeight="1" x14ac:dyDescent="0.2">
      <c r="A1953" s="23" t="s">
        <v>22</v>
      </c>
      <c r="B1953" s="23">
        <v>800014918</v>
      </c>
      <c r="C1953" s="24" t="s">
        <v>23</v>
      </c>
      <c r="D1953" s="23" t="s">
        <v>28</v>
      </c>
      <c r="E1953" s="23">
        <v>621460</v>
      </c>
      <c r="F1953" s="23" t="s">
        <v>606</v>
      </c>
      <c r="G1953" s="23">
        <f t="shared" si="31"/>
        <v>2025</v>
      </c>
      <c r="H1953" s="25">
        <v>69800</v>
      </c>
      <c r="I1953" s="26" t="s">
        <v>27</v>
      </c>
      <c r="J1953" s="27">
        <v>45997</v>
      </c>
      <c r="K1953" s="27">
        <v>46014</v>
      </c>
      <c r="L1953" s="25">
        <v>69800</v>
      </c>
      <c r="M1953" s="25">
        <v>2</v>
      </c>
      <c r="N1953" s="28" t="s">
        <v>18</v>
      </c>
      <c r="O1953" s="29"/>
      <c r="P1953" s="29">
        <v>69800</v>
      </c>
      <c r="Q1953" s="30"/>
      <c r="R1953" s="30"/>
      <c r="S1953" s="30"/>
      <c r="T1953" s="30"/>
      <c r="U1953" s="30"/>
      <c r="V1953" s="45"/>
      <c r="W1953" s="32"/>
      <c r="X1953" s="46"/>
    </row>
    <row r="1954" spans="1:24" s="33" customFormat="1" ht="15" customHeight="1" x14ac:dyDescent="0.2">
      <c r="A1954" s="23" t="s">
        <v>22</v>
      </c>
      <c r="B1954" s="23">
        <v>800014918</v>
      </c>
      <c r="C1954" s="24" t="s">
        <v>23</v>
      </c>
      <c r="D1954" s="23" t="s">
        <v>28</v>
      </c>
      <c r="E1954" s="23">
        <v>621631</v>
      </c>
      <c r="F1954" s="23" t="s">
        <v>100</v>
      </c>
      <c r="G1954" s="23">
        <f t="shared" si="31"/>
        <v>2025</v>
      </c>
      <c r="H1954" s="25">
        <v>6532756</v>
      </c>
      <c r="I1954" s="26" t="s">
        <v>25</v>
      </c>
      <c r="J1954" s="27">
        <v>45998</v>
      </c>
      <c r="K1954" s="27">
        <v>46021</v>
      </c>
      <c r="L1954" s="25">
        <v>6532756</v>
      </c>
      <c r="M1954" s="25">
        <v>1</v>
      </c>
      <c r="N1954" s="28" t="s">
        <v>18</v>
      </c>
      <c r="O1954" s="29"/>
      <c r="P1954" s="29">
        <v>6532756</v>
      </c>
      <c r="Q1954" s="30"/>
      <c r="R1954" s="30"/>
      <c r="S1954" s="30"/>
      <c r="T1954" s="30"/>
      <c r="U1954" s="30"/>
      <c r="V1954" s="45"/>
      <c r="W1954" s="32"/>
      <c r="X1954" s="46"/>
    </row>
    <row r="1955" spans="1:24" s="33" customFormat="1" ht="15" customHeight="1" x14ac:dyDescent="0.2">
      <c r="A1955" s="23" t="s">
        <v>22</v>
      </c>
      <c r="B1955" s="23">
        <v>800014918</v>
      </c>
      <c r="C1955" s="24" t="s">
        <v>23</v>
      </c>
      <c r="D1955" s="23" t="s">
        <v>28</v>
      </c>
      <c r="E1955" s="23">
        <v>621638</v>
      </c>
      <c r="F1955" s="23" t="s">
        <v>238</v>
      </c>
      <c r="G1955" s="23">
        <f t="shared" si="31"/>
        <v>2025</v>
      </c>
      <c r="H1955" s="25">
        <v>16100568</v>
      </c>
      <c r="I1955" s="26" t="s">
        <v>25</v>
      </c>
      <c r="J1955" s="27">
        <v>45998</v>
      </c>
      <c r="K1955" s="27">
        <v>46021</v>
      </c>
      <c r="L1955" s="25">
        <v>9805389</v>
      </c>
      <c r="M1955" s="25">
        <v>1</v>
      </c>
      <c r="N1955" s="28" t="s">
        <v>18</v>
      </c>
      <c r="O1955" s="29"/>
      <c r="P1955" s="29">
        <v>9805389</v>
      </c>
      <c r="Q1955" s="30"/>
      <c r="R1955" s="30"/>
      <c r="S1955" s="30"/>
      <c r="T1955" s="30"/>
      <c r="U1955" s="30"/>
      <c r="V1955" s="45"/>
      <c r="W1955" s="32"/>
      <c r="X1955" s="32"/>
    </row>
    <row r="1956" spans="1:24" s="33" customFormat="1" ht="15" customHeight="1" x14ac:dyDescent="0.2">
      <c r="A1956" s="23" t="s">
        <v>22</v>
      </c>
      <c r="B1956" s="23">
        <v>800014918</v>
      </c>
      <c r="C1956" s="24" t="s">
        <v>23</v>
      </c>
      <c r="D1956" s="23" t="s">
        <v>28</v>
      </c>
      <c r="E1956" s="23">
        <v>621645</v>
      </c>
      <c r="F1956" s="23" t="s">
        <v>237</v>
      </c>
      <c r="G1956" s="23">
        <f t="shared" si="31"/>
        <v>2025</v>
      </c>
      <c r="H1956" s="25">
        <v>767286</v>
      </c>
      <c r="I1956" s="26" t="s">
        <v>25</v>
      </c>
      <c r="J1956" s="27">
        <v>45998</v>
      </c>
      <c r="K1956" s="27">
        <v>46021</v>
      </c>
      <c r="L1956" s="25">
        <v>767286</v>
      </c>
      <c r="M1956" s="25">
        <v>1</v>
      </c>
      <c r="N1956" s="28" t="s">
        <v>18</v>
      </c>
      <c r="O1956" s="29"/>
      <c r="P1956" s="29">
        <v>767286</v>
      </c>
      <c r="Q1956" s="30"/>
      <c r="R1956" s="30"/>
      <c r="S1956" s="30"/>
      <c r="T1956" s="30"/>
      <c r="U1956" s="30"/>
      <c r="V1956" s="45"/>
      <c r="W1956" s="32"/>
      <c r="X1956" s="46"/>
    </row>
    <row r="1957" spans="1:24" s="33" customFormat="1" ht="15" customHeight="1" x14ac:dyDescent="0.2">
      <c r="A1957" s="23" t="s">
        <v>22</v>
      </c>
      <c r="B1957" s="23">
        <v>800014918</v>
      </c>
      <c r="C1957" s="24" t="s">
        <v>23</v>
      </c>
      <c r="D1957" s="23" t="s">
        <v>28</v>
      </c>
      <c r="E1957" s="23">
        <v>621665</v>
      </c>
      <c r="F1957" s="23" t="s">
        <v>236</v>
      </c>
      <c r="G1957" s="23">
        <f t="shared" si="31"/>
        <v>2025</v>
      </c>
      <c r="H1957" s="25">
        <v>3229213</v>
      </c>
      <c r="I1957" s="26" t="s">
        <v>25</v>
      </c>
      <c r="J1957" s="27">
        <v>45998</v>
      </c>
      <c r="K1957" s="27">
        <v>46021</v>
      </c>
      <c r="L1957" s="25">
        <v>3229213</v>
      </c>
      <c r="M1957" s="25">
        <v>1</v>
      </c>
      <c r="N1957" s="28" t="s">
        <v>18</v>
      </c>
      <c r="O1957" s="29"/>
      <c r="P1957" s="29">
        <v>3229213</v>
      </c>
      <c r="Q1957" s="30"/>
      <c r="R1957" s="30"/>
      <c r="S1957" s="30"/>
      <c r="T1957" s="30"/>
      <c r="U1957" s="30"/>
      <c r="V1957" s="45"/>
      <c r="W1957" s="32"/>
      <c r="X1957" s="46"/>
    </row>
    <row r="1958" spans="1:24" s="33" customFormat="1" ht="15" customHeight="1" x14ac:dyDescent="0.2">
      <c r="A1958" s="23" t="s">
        <v>22</v>
      </c>
      <c r="B1958" s="23">
        <v>800014918</v>
      </c>
      <c r="C1958" s="24" t="s">
        <v>23</v>
      </c>
      <c r="D1958" s="23" t="s">
        <v>28</v>
      </c>
      <c r="E1958" s="23">
        <v>621719</v>
      </c>
      <c r="F1958" s="23" t="s">
        <v>235</v>
      </c>
      <c r="G1958" s="23">
        <f t="shared" si="31"/>
        <v>2025</v>
      </c>
      <c r="H1958" s="25">
        <v>100818716</v>
      </c>
      <c r="I1958" s="26" t="s">
        <v>25</v>
      </c>
      <c r="J1958" s="27">
        <v>45998</v>
      </c>
      <c r="K1958" s="27">
        <v>46021</v>
      </c>
      <c r="L1958" s="25">
        <v>21293280</v>
      </c>
      <c r="M1958" s="25">
        <v>1</v>
      </c>
      <c r="N1958" s="28" t="s">
        <v>18</v>
      </c>
      <c r="O1958" s="29"/>
      <c r="P1958" s="29">
        <v>21293280</v>
      </c>
      <c r="Q1958" s="30"/>
      <c r="R1958" s="30"/>
      <c r="S1958" s="30"/>
      <c r="T1958" s="30"/>
      <c r="U1958" s="30"/>
      <c r="V1958" s="45"/>
      <c r="W1958" s="32"/>
      <c r="X1958" s="32"/>
    </row>
    <row r="1959" spans="1:24" s="33" customFormat="1" ht="15" customHeight="1" x14ac:dyDescent="0.2">
      <c r="A1959" s="23" t="s">
        <v>22</v>
      </c>
      <c r="B1959" s="23">
        <v>800014918</v>
      </c>
      <c r="C1959" s="24" t="s">
        <v>23</v>
      </c>
      <c r="D1959" s="23" t="s">
        <v>28</v>
      </c>
      <c r="E1959" s="23">
        <v>621782</v>
      </c>
      <c r="F1959" s="23" t="s">
        <v>234</v>
      </c>
      <c r="G1959" s="23">
        <f t="shared" si="31"/>
        <v>2025</v>
      </c>
      <c r="H1959" s="25">
        <v>5858894</v>
      </c>
      <c r="I1959" s="26" t="s">
        <v>25</v>
      </c>
      <c r="J1959" s="27">
        <v>45999</v>
      </c>
      <c r="K1959" s="27">
        <v>46021</v>
      </c>
      <c r="L1959" s="25">
        <v>5858894</v>
      </c>
      <c r="M1959" s="25">
        <v>1</v>
      </c>
      <c r="N1959" s="28" t="s">
        <v>18</v>
      </c>
      <c r="O1959" s="29"/>
      <c r="P1959" s="29">
        <v>5858894</v>
      </c>
      <c r="Q1959" s="30"/>
      <c r="R1959" s="30"/>
      <c r="S1959" s="30"/>
      <c r="T1959" s="30"/>
      <c r="U1959" s="30"/>
      <c r="V1959" s="45"/>
      <c r="W1959" s="32"/>
      <c r="X1959" s="46"/>
    </row>
    <row r="1960" spans="1:24" s="33" customFormat="1" ht="15" customHeight="1" x14ac:dyDescent="0.2">
      <c r="A1960" s="23" t="s">
        <v>22</v>
      </c>
      <c r="B1960" s="23">
        <v>800014918</v>
      </c>
      <c r="C1960" s="24" t="s">
        <v>23</v>
      </c>
      <c r="D1960" s="23" t="s">
        <v>28</v>
      </c>
      <c r="E1960" s="23">
        <v>621805</v>
      </c>
      <c r="F1960" s="23" t="s">
        <v>233</v>
      </c>
      <c r="G1960" s="23">
        <f t="shared" si="31"/>
        <v>2025</v>
      </c>
      <c r="H1960" s="25">
        <v>16131904</v>
      </c>
      <c r="I1960" s="26" t="s">
        <v>25</v>
      </c>
      <c r="J1960" s="27">
        <v>46000</v>
      </c>
      <c r="K1960" s="27">
        <v>46021</v>
      </c>
      <c r="L1960" s="25">
        <v>5454389</v>
      </c>
      <c r="M1960" s="25">
        <v>1</v>
      </c>
      <c r="N1960" s="28" t="s">
        <v>18</v>
      </c>
      <c r="O1960" s="29"/>
      <c r="P1960" s="29">
        <v>5454389</v>
      </c>
      <c r="Q1960" s="30"/>
      <c r="R1960" s="30"/>
      <c r="S1960" s="30"/>
      <c r="T1960" s="30"/>
      <c r="U1960" s="30"/>
      <c r="V1960" s="45"/>
      <c r="W1960" s="32"/>
      <c r="X1960" s="32"/>
    </row>
    <row r="1961" spans="1:24" s="33" customFormat="1" ht="15" customHeight="1" x14ac:dyDescent="0.2">
      <c r="A1961" s="23" t="s">
        <v>22</v>
      </c>
      <c r="B1961" s="23">
        <v>800014918</v>
      </c>
      <c r="C1961" s="24" t="s">
        <v>23</v>
      </c>
      <c r="D1961" s="23" t="s">
        <v>28</v>
      </c>
      <c r="E1961" s="23">
        <v>621901</v>
      </c>
      <c r="F1961" s="23" t="s">
        <v>232</v>
      </c>
      <c r="G1961" s="23">
        <f t="shared" si="31"/>
        <v>2025</v>
      </c>
      <c r="H1961" s="25">
        <v>23401479</v>
      </c>
      <c r="I1961" s="26" t="s">
        <v>25</v>
      </c>
      <c r="J1961" s="27">
        <v>46000</v>
      </c>
      <c r="K1961" s="27">
        <v>46021</v>
      </c>
      <c r="L1961" s="25">
        <v>18721183</v>
      </c>
      <c r="M1961" s="25">
        <v>1</v>
      </c>
      <c r="N1961" s="28" t="s">
        <v>18</v>
      </c>
      <c r="O1961" s="29"/>
      <c r="P1961" s="29">
        <v>18721183</v>
      </c>
      <c r="Q1961" s="30"/>
      <c r="R1961" s="30"/>
      <c r="S1961" s="30"/>
      <c r="T1961" s="30"/>
      <c r="U1961" s="30"/>
      <c r="V1961" s="45"/>
      <c r="W1961" s="32"/>
      <c r="X1961" s="46"/>
    </row>
    <row r="1962" spans="1:24" s="33" customFormat="1" ht="15" customHeight="1" x14ac:dyDescent="0.2">
      <c r="A1962" s="23" t="s">
        <v>22</v>
      </c>
      <c r="B1962" s="23">
        <v>800014918</v>
      </c>
      <c r="C1962" s="24" t="s">
        <v>23</v>
      </c>
      <c r="D1962" s="23" t="s">
        <v>28</v>
      </c>
      <c r="E1962" s="23">
        <v>621926</v>
      </c>
      <c r="F1962" s="23" t="s">
        <v>231</v>
      </c>
      <c r="G1962" s="23">
        <f t="shared" si="31"/>
        <v>2025</v>
      </c>
      <c r="H1962" s="25">
        <v>25730463</v>
      </c>
      <c r="I1962" s="26" t="s">
        <v>25</v>
      </c>
      <c r="J1962" s="27">
        <v>46000</v>
      </c>
      <c r="K1962" s="27">
        <v>46021</v>
      </c>
      <c r="L1962" s="25">
        <v>3947163</v>
      </c>
      <c r="M1962" s="25">
        <v>1</v>
      </c>
      <c r="N1962" s="28" t="s">
        <v>18</v>
      </c>
      <c r="O1962" s="29"/>
      <c r="P1962" s="29">
        <v>3947163</v>
      </c>
      <c r="Q1962" s="30"/>
      <c r="R1962" s="30"/>
      <c r="S1962" s="30"/>
      <c r="T1962" s="30"/>
      <c r="U1962" s="30"/>
      <c r="V1962" s="45"/>
      <c r="W1962" s="32"/>
      <c r="X1962" s="32"/>
    </row>
    <row r="1963" spans="1:24" s="33" customFormat="1" ht="15" customHeight="1" x14ac:dyDescent="0.2">
      <c r="A1963" s="23" t="s">
        <v>22</v>
      </c>
      <c r="B1963" s="23">
        <v>800014918</v>
      </c>
      <c r="C1963" s="24" t="s">
        <v>23</v>
      </c>
      <c r="D1963" s="23" t="s">
        <v>28</v>
      </c>
      <c r="E1963" s="23">
        <v>621891</v>
      </c>
      <c r="F1963" s="23" t="s">
        <v>614</v>
      </c>
      <c r="G1963" s="23">
        <f t="shared" si="31"/>
        <v>2025</v>
      </c>
      <c r="H1963" s="25">
        <v>69800</v>
      </c>
      <c r="I1963" s="26" t="s">
        <v>27</v>
      </c>
      <c r="J1963" s="27">
        <v>46000</v>
      </c>
      <c r="K1963" s="27">
        <v>46014</v>
      </c>
      <c r="L1963" s="25">
        <v>69800</v>
      </c>
      <c r="M1963" s="25">
        <v>2</v>
      </c>
      <c r="N1963" s="28" t="s">
        <v>18</v>
      </c>
      <c r="O1963" s="29"/>
      <c r="P1963" s="29">
        <v>69800</v>
      </c>
      <c r="Q1963" s="30"/>
      <c r="R1963" s="30"/>
      <c r="S1963" s="30"/>
      <c r="T1963" s="30"/>
      <c r="U1963" s="30"/>
      <c r="V1963" s="45"/>
      <c r="W1963" s="32"/>
      <c r="X1963" s="46"/>
    </row>
    <row r="1964" spans="1:24" s="33" customFormat="1" ht="15" customHeight="1" x14ac:dyDescent="0.2">
      <c r="A1964" s="23" t="s">
        <v>22</v>
      </c>
      <c r="B1964" s="23">
        <v>800014918</v>
      </c>
      <c r="C1964" s="24" t="s">
        <v>23</v>
      </c>
      <c r="D1964" s="23" t="s">
        <v>28</v>
      </c>
      <c r="E1964" s="23">
        <v>621869</v>
      </c>
      <c r="F1964" s="23" t="s">
        <v>612</v>
      </c>
      <c r="G1964" s="23">
        <f t="shared" si="31"/>
        <v>2025</v>
      </c>
      <c r="H1964" s="25">
        <v>69800</v>
      </c>
      <c r="I1964" s="26" t="s">
        <v>27</v>
      </c>
      <c r="J1964" s="27">
        <v>46000</v>
      </c>
      <c r="K1964" s="27">
        <v>46014</v>
      </c>
      <c r="L1964" s="25">
        <v>69800</v>
      </c>
      <c r="M1964" s="25">
        <v>2</v>
      </c>
      <c r="N1964" s="28" t="s">
        <v>18</v>
      </c>
      <c r="O1964" s="29"/>
      <c r="P1964" s="29">
        <v>69800</v>
      </c>
      <c r="Q1964" s="30"/>
      <c r="R1964" s="30"/>
      <c r="S1964" s="30"/>
      <c r="T1964" s="30"/>
      <c r="U1964" s="30"/>
      <c r="V1964" s="45"/>
      <c r="W1964" s="32"/>
      <c r="X1964" s="46"/>
    </row>
    <row r="1965" spans="1:24" s="33" customFormat="1" ht="15" customHeight="1" x14ac:dyDescent="0.2">
      <c r="A1965" s="23" t="s">
        <v>22</v>
      </c>
      <c r="B1965" s="23">
        <v>800014918</v>
      </c>
      <c r="C1965" s="24" t="s">
        <v>23</v>
      </c>
      <c r="D1965" s="23" t="s">
        <v>28</v>
      </c>
      <c r="E1965" s="23">
        <v>621880</v>
      </c>
      <c r="F1965" s="23" t="s">
        <v>613</v>
      </c>
      <c r="G1965" s="23">
        <f t="shared" si="31"/>
        <v>2025</v>
      </c>
      <c r="H1965" s="25">
        <v>69800</v>
      </c>
      <c r="I1965" s="26" t="s">
        <v>27</v>
      </c>
      <c r="J1965" s="27">
        <v>46000</v>
      </c>
      <c r="K1965" s="27">
        <v>46014</v>
      </c>
      <c r="L1965" s="25">
        <v>69800</v>
      </c>
      <c r="M1965" s="25">
        <v>2</v>
      </c>
      <c r="N1965" s="28" t="s">
        <v>18</v>
      </c>
      <c r="O1965" s="29"/>
      <c r="P1965" s="29">
        <v>69800</v>
      </c>
      <c r="Q1965" s="30"/>
      <c r="R1965" s="30"/>
      <c r="S1965" s="30"/>
      <c r="T1965" s="30"/>
      <c r="U1965" s="30"/>
      <c r="V1965" s="45"/>
      <c r="W1965" s="32"/>
      <c r="X1965" s="46"/>
    </row>
    <row r="1966" spans="1:24" s="33" customFormat="1" ht="15" customHeight="1" x14ac:dyDescent="0.2">
      <c r="A1966" s="23" t="s">
        <v>22</v>
      </c>
      <c r="B1966" s="23">
        <v>800014918</v>
      </c>
      <c r="C1966" s="24" t="s">
        <v>23</v>
      </c>
      <c r="D1966" s="23" t="s">
        <v>28</v>
      </c>
      <c r="E1966" s="23">
        <v>621829</v>
      </c>
      <c r="F1966" s="23" t="s">
        <v>611</v>
      </c>
      <c r="G1966" s="23">
        <f t="shared" si="31"/>
        <v>2025</v>
      </c>
      <c r="H1966" s="25">
        <v>1469666</v>
      </c>
      <c r="I1966" s="26" t="s">
        <v>27</v>
      </c>
      <c r="J1966" s="27">
        <v>46000</v>
      </c>
      <c r="K1966" s="27">
        <v>46014</v>
      </c>
      <c r="L1966" s="25">
        <v>1469666</v>
      </c>
      <c r="M1966" s="25">
        <v>2</v>
      </c>
      <c r="N1966" s="28" t="s">
        <v>18</v>
      </c>
      <c r="O1966" s="29"/>
      <c r="P1966" s="29">
        <v>1469666</v>
      </c>
      <c r="Q1966" s="30"/>
      <c r="R1966" s="30"/>
      <c r="S1966" s="30"/>
      <c r="T1966" s="30"/>
      <c r="U1966" s="30"/>
      <c r="V1966" s="45"/>
      <c r="W1966" s="32"/>
      <c r="X1966" s="46"/>
    </row>
    <row r="1967" spans="1:24" s="33" customFormat="1" ht="15" customHeight="1" x14ac:dyDescent="0.2">
      <c r="A1967" s="23" t="s">
        <v>22</v>
      </c>
      <c r="B1967" s="23">
        <v>800014918</v>
      </c>
      <c r="C1967" s="24" t="s">
        <v>23</v>
      </c>
      <c r="D1967" s="23" t="s">
        <v>28</v>
      </c>
      <c r="E1967" s="23">
        <v>621794</v>
      </c>
      <c r="F1967" s="23" t="s">
        <v>610</v>
      </c>
      <c r="G1967" s="23">
        <f t="shared" si="31"/>
        <v>2025</v>
      </c>
      <c r="H1967" s="25">
        <v>3533835</v>
      </c>
      <c r="I1967" s="26" t="s">
        <v>27</v>
      </c>
      <c r="J1967" s="27">
        <v>46000</v>
      </c>
      <c r="K1967" s="27">
        <v>46014</v>
      </c>
      <c r="L1967" s="25">
        <v>3368835</v>
      </c>
      <c r="M1967" s="25">
        <v>2</v>
      </c>
      <c r="N1967" s="28" t="s">
        <v>18</v>
      </c>
      <c r="O1967" s="29"/>
      <c r="P1967" s="29">
        <v>3368835</v>
      </c>
      <c r="Q1967" s="30"/>
      <c r="R1967" s="30"/>
      <c r="S1967" s="30"/>
      <c r="T1967" s="30"/>
      <c r="U1967" s="30"/>
      <c r="V1967" s="45"/>
      <c r="W1967" s="32"/>
      <c r="X1967" s="46"/>
    </row>
    <row r="1968" spans="1:24" s="33" customFormat="1" ht="15" customHeight="1" x14ac:dyDescent="0.2">
      <c r="A1968" s="23" t="s">
        <v>22</v>
      </c>
      <c r="B1968" s="23">
        <v>800014918</v>
      </c>
      <c r="C1968" s="24" t="s">
        <v>23</v>
      </c>
      <c r="D1968" s="23" t="s">
        <v>28</v>
      </c>
      <c r="E1968" s="23">
        <v>622353</v>
      </c>
      <c r="F1968" s="23" t="s">
        <v>224</v>
      </c>
      <c r="G1968" s="23">
        <f t="shared" si="31"/>
        <v>2025</v>
      </c>
      <c r="H1968" s="25">
        <v>20610313</v>
      </c>
      <c r="I1968" s="26" t="s">
        <v>25</v>
      </c>
      <c r="J1968" s="27">
        <v>46001</v>
      </c>
      <c r="K1968" s="27">
        <v>46021</v>
      </c>
      <c r="L1968" s="25">
        <v>16076044</v>
      </c>
      <c r="M1968" s="25">
        <v>1</v>
      </c>
      <c r="N1968" s="28" t="s">
        <v>18</v>
      </c>
      <c r="O1968" s="29"/>
      <c r="P1968" s="29">
        <v>16076044</v>
      </c>
      <c r="Q1968" s="30"/>
      <c r="R1968" s="30"/>
      <c r="S1968" s="30"/>
      <c r="T1968" s="30"/>
      <c r="U1968" s="30"/>
      <c r="V1968" s="45"/>
      <c r="W1968" s="32"/>
      <c r="X1968" s="46"/>
    </row>
    <row r="1969" spans="1:24" s="33" customFormat="1" ht="15" customHeight="1" x14ac:dyDescent="0.2">
      <c r="A1969" s="23" t="s">
        <v>22</v>
      </c>
      <c r="B1969" s="23">
        <v>800014918</v>
      </c>
      <c r="C1969" s="24" t="s">
        <v>23</v>
      </c>
      <c r="D1969" s="23" t="s">
        <v>28</v>
      </c>
      <c r="E1969" s="23">
        <v>622135</v>
      </c>
      <c r="F1969" s="23" t="s">
        <v>230</v>
      </c>
      <c r="G1969" s="23">
        <f t="shared" si="31"/>
        <v>2025</v>
      </c>
      <c r="H1969" s="25">
        <v>4991733</v>
      </c>
      <c r="I1969" s="26" t="s">
        <v>25</v>
      </c>
      <c r="J1969" s="27">
        <v>46001</v>
      </c>
      <c r="K1969" s="27">
        <v>46021</v>
      </c>
      <c r="L1969" s="25">
        <v>4991733</v>
      </c>
      <c r="M1969" s="25">
        <v>1</v>
      </c>
      <c r="N1969" s="28" t="s">
        <v>18</v>
      </c>
      <c r="O1969" s="29"/>
      <c r="P1969" s="29">
        <v>4991733</v>
      </c>
      <c r="Q1969" s="30"/>
      <c r="R1969" s="30"/>
      <c r="S1969" s="30"/>
      <c r="T1969" s="30"/>
      <c r="U1969" s="30"/>
      <c r="V1969" s="45"/>
      <c r="W1969" s="32"/>
      <c r="X1969" s="46"/>
    </row>
    <row r="1970" spans="1:24" s="33" customFormat="1" ht="15" customHeight="1" x14ac:dyDescent="0.2">
      <c r="A1970" s="23" t="s">
        <v>22</v>
      </c>
      <c r="B1970" s="23">
        <v>800014918</v>
      </c>
      <c r="C1970" s="24" t="s">
        <v>23</v>
      </c>
      <c r="D1970" s="23" t="s">
        <v>28</v>
      </c>
      <c r="E1970" s="23">
        <v>622199</v>
      </c>
      <c r="F1970" s="23" t="s">
        <v>228</v>
      </c>
      <c r="G1970" s="23">
        <f t="shared" si="31"/>
        <v>2025</v>
      </c>
      <c r="H1970" s="25">
        <v>9075861</v>
      </c>
      <c r="I1970" s="26" t="s">
        <v>25</v>
      </c>
      <c r="J1970" s="27">
        <v>46001</v>
      </c>
      <c r="K1970" s="27">
        <v>46021</v>
      </c>
      <c r="L1970" s="25">
        <v>7260689</v>
      </c>
      <c r="M1970" s="25">
        <v>1</v>
      </c>
      <c r="N1970" s="28" t="s">
        <v>18</v>
      </c>
      <c r="O1970" s="29"/>
      <c r="P1970" s="29">
        <v>7260689</v>
      </c>
      <c r="Q1970" s="30"/>
      <c r="R1970" s="30"/>
      <c r="S1970" s="30"/>
      <c r="T1970" s="30"/>
      <c r="U1970" s="30"/>
      <c r="V1970" s="45"/>
      <c r="W1970" s="32"/>
      <c r="X1970" s="46"/>
    </row>
    <row r="1971" spans="1:24" s="33" customFormat="1" ht="15" customHeight="1" x14ac:dyDescent="0.2">
      <c r="A1971" s="23" t="s">
        <v>22</v>
      </c>
      <c r="B1971" s="23">
        <v>800014918</v>
      </c>
      <c r="C1971" s="24" t="s">
        <v>23</v>
      </c>
      <c r="D1971" s="23" t="s">
        <v>28</v>
      </c>
      <c r="E1971" s="23">
        <v>622230</v>
      </c>
      <c r="F1971" s="23" t="s">
        <v>226</v>
      </c>
      <c r="G1971" s="23">
        <f t="shared" si="31"/>
        <v>2025</v>
      </c>
      <c r="H1971" s="25">
        <v>5125215</v>
      </c>
      <c r="I1971" s="26" t="s">
        <v>25</v>
      </c>
      <c r="J1971" s="27">
        <v>46001</v>
      </c>
      <c r="K1971" s="27">
        <v>46021</v>
      </c>
      <c r="L1971" s="25">
        <v>5125215</v>
      </c>
      <c r="M1971" s="25">
        <v>1</v>
      </c>
      <c r="N1971" s="28" t="s">
        <v>18</v>
      </c>
      <c r="O1971" s="29"/>
      <c r="P1971" s="29">
        <v>5125215</v>
      </c>
      <c r="Q1971" s="30"/>
      <c r="R1971" s="30"/>
      <c r="S1971" s="30"/>
      <c r="T1971" s="30"/>
      <c r="U1971" s="30"/>
      <c r="V1971" s="45"/>
      <c r="W1971" s="32"/>
      <c r="X1971" s="46"/>
    </row>
    <row r="1972" spans="1:24" s="33" customFormat="1" ht="15" customHeight="1" x14ac:dyDescent="0.2">
      <c r="A1972" s="23" t="s">
        <v>22</v>
      </c>
      <c r="B1972" s="23">
        <v>800014918</v>
      </c>
      <c r="C1972" s="24" t="s">
        <v>23</v>
      </c>
      <c r="D1972" s="23" t="s">
        <v>28</v>
      </c>
      <c r="E1972" s="23">
        <v>622233</v>
      </c>
      <c r="F1972" s="23" t="s">
        <v>225</v>
      </c>
      <c r="G1972" s="23">
        <f t="shared" si="31"/>
        <v>2025</v>
      </c>
      <c r="H1972" s="25">
        <v>3800334</v>
      </c>
      <c r="I1972" s="26" t="s">
        <v>25</v>
      </c>
      <c r="J1972" s="27">
        <v>46001</v>
      </c>
      <c r="K1972" s="27">
        <v>46021</v>
      </c>
      <c r="L1972" s="25">
        <v>3800334</v>
      </c>
      <c r="M1972" s="25">
        <v>1</v>
      </c>
      <c r="N1972" s="28" t="s">
        <v>18</v>
      </c>
      <c r="O1972" s="29"/>
      <c r="P1972" s="29">
        <v>3800334</v>
      </c>
      <c r="Q1972" s="30"/>
      <c r="R1972" s="30"/>
      <c r="S1972" s="30"/>
      <c r="T1972" s="30"/>
      <c r="U1972" s="30"/>
      <c r="V1972" s="45"/>
      <c r="W1972" s="32"/>
      <c r="X1972" s="46"/>
    </row>
    <row r="1973" spans="1:24" s="33" customFormat="1" ht="15" customHeight="1" x14ac:dyDescent="0.2">
      <c r="A1973" s="23" t="s">
        <v>22</v>
      </c>
      <c r="B1973" s="23">
        <v>800014918</v>
      </c>
      <c r="C1973" s="24" t="s">
        <v>23</v>
      </c>
      <c r="D1973" s="23" t="s">
        <v>28</v>
      </c>
      <c r="E1973" s="23">
        <v>622129</v>
      </c>
      <c r="F1973" s="23" t="s">
        <v>615</v>
      </c>
      <c r="G1973" s="23">
        <f t="shared" si="31"/>
        <v>2025</v>
      </c>
      <c r="H1973" s="25">
        <v>69800</v>
      </c>
      <c r="I1973" s="26" t="s">
        <v>27</v>
      </c>
      <c r="J1973" s="27">
        <v>46001</v>
      </c>
      <c r="K1973" s="27">
        <v>46014</v>
      </c>
      <c r="L1973" s="25">
        <v>69800</v>
      </c>
      <c r="M1973" s="25">
        <v>2</v>
      </c>
      <c r="N1973" s="28" t="s">
        <v>18</v>
      </c>
      <c r="O1973" s="29"/>
      <c r="P1973" s="29">
        <v>69800</v>
      </c>
      <c r="Q1973" s="30"/>
      <c r="R1973" s="30"/>
      <c r="S1973" s="30"/>
      <c r="T1973" s="30"/>
      <c r="U1973" s="30"/>
      <c r="V1973" s="45"/>
      <c r="W1973" s="32"/>
      <c r="X1973" s="46"/>
    </row>
    <row r="1974" spans="1:24" s="33" customFormat="1" ht="15" customHeight="1" x14ac:dyDescent="0.2">
      <c r="A1974" s="23" t="s">
        <v>22</v>
      </c>
      <c r="B1974" s="23">
        <v>800014918</v>
      </c>
      <c r="C1974" s="24" t="s">
        <v>23</v>
      </c>
      <c r="D1974" s="23" t="s">
        <v>28</v>
      </c>
      <c r="E1974" s="23">
        <v>622466</v>
      </c>
      <c r="F1974" s="23" t="s">
        <v>398</v>
      </c>
      <c r="G1974" s="23">
        <f t="shared" si="31"/>
        <v>2025</v>
      </c>
      <c r="H1974" s="25">
        <v>7248332</v>
      </c>
      <c r="I1974" s="26" t="s">
        <v>25</v>
      </c>
      <c r="J1974" s="27">
        <v>46002</v>
      </c>
      <c r="K1974" s="27">
        <v>46013</v>
      </c>
      <c r="L1974" s="25">
        <v>7248332</v>
      </c>
      <c r="M1974" s="25">
        <v>1</v>
      </c>
      <c r="N1974" s="28" t="s">
        <v>18</v>
      </c>
      <c r="O1974" s="29"/>
      <c r="P1974" s="29">
        <v>7248332</v>
      </c>
      <c r="Q1974" s="30"/>
      <c r="R1974" s="30"/>
      <c r="S1974" s="30"/>
      <c r="T1974" s="30"/>
      <c r="U1974" s="30"/>
      <c r="V1974" s="45"/>
      <c r="W1974" s="32"/>
      <c r="X1974" s="46"/>
    </row>
    <row r="1975" spans="1:24" s="33" customFormat="1" ht="15" customHeight="1" x14ac:dyDescent="0.2">
      <c r="A1975" s="23" t="s">
        <v>22</v>
      </c>
      <c r="B1975" s="23">
        <v>800014918</v>
      </c>
      <c r="C1975" s="24" t="s">
        <v>23</v>
      </c>
      <c r="D1975" s="23" t="s">
        <v>28</v>
      </c>
      <c r="E1975" s="23">
        <v>622521</v>
      </c>
      <c r="F1975" s="23" t="s">
        <v>397</v>
      </c>
      <c r="G1975" s="23">
        <f t="shared" si="31"/>
        <v>2025</v>
      </c>
      <c r="H1975" s="25">
        <v>8924254</v>
      </c>
      <c r="I1975" s="26" t="s">
        <v>25</v>
      </c>
      <c r="J1975" s="27">
        <v>46002</v>
      </c>
      <c r="K1975" s="27">
        <v>46013</v>
      </c>
      <c r="L1975" s="25">
        <v>999300</v>
      </c>
      <c r="M1975" s="25">
        <v>1</v>
      </c>
      <c r="N1975" s="28" t="s">
        <v>18</v>
      </c>
      <c r="O1975" s="29"/>
      <c r="P1975" s="29">
        <v>999300</v>
      </c>
      <c r="Q1975" s="30"/>
      <c r="R1975" s="30"/>
      <c r="S1975" s="30"/>
      <c r="T1975" s="30"/>
      <c r="U1975" s="30"/>
      <c r="V1975" s="45"/>
      <c r="W1975" s="32"/>
      <c r="X1975" s="32"/>
    </row>
    <row r="1976" spans="1:24" s="33" customFormat="1" ht="15" customHeight="1" x14ac:dyDescent="0.2">
      <c r="A1976" s="23" t="s">
        <v>22</v>
      </c>
      <c r="B1976" s="23">
        <v>800014918</v>
      </c>
      <c r="C1976" s="24" t="s">
        <v>23</v>
      </c>
      <c r="D1976" s="23" t="s">
        <v>28</v>
      </c>
      <c r="E1976" s="23">
        <v>622369</v>
      </c>
      <c r="F1976" s="23" t="s">
        <v>223</v>
      </c>
      <c r="G1976" s="23">
        <f t="shared" si="31"/>
        <v>2025</v>
      </c>
      <c r="H1976" s="25">
        <v>22105659</v>
      </c>
      <c r="I1976" s="26" t="s">
        <v>25</v>
      </c>
      <c r="J1976" s="27">
        <v>46002</v>
      </c>
      <c r="K1976" s="27">
        <v>46021</v>
      </c>
      <c r="L1976" s="25">
        <v>8182543</v>
      </c>
      <c r="M1976" s="25">
        <v>1</v>
      </c>
      <c r="N1976" s="28" t="s">
        <v>18</v>
      </c>
      <c r="O1976" s="29"/>
      <c r="P1976" s="29">
        <v>8182543</v>
      </c>
      <c r="Q1976" s="30"/>
      <c r="R1976" s="30"/>
      <c r="S1976" s="30"/>
      <c r="T1976" s="30"/>
      <c r="U1976" s="30"/>
      <c r="V1976" s="45"/>
      <c r="W1976" s="32"/>
      <c r="X1976" s="32"/>
    </row>
    <row r="1977" spans="1:24" s="33" customFormat="1" ht="15" customHeight="1" x14ac:dyDescent="0.2">
      <c r="A1977" s="23" t="s">
        <v>22</v>
      </c>
      <c r="B1977" s="23">
        <v>800014918</v>
      </c>
      <c r="C1977" s="24" t="s">
        <v>23</v>
      </c>
      <c r="D1977" s="23" t="s">
        <v>28</v>
      </c>
      <c r="E1977" s="23">
        <v>622679</v>
      </c>
      <c r="F1977" s="23" t="s">
        <v>616</v>
      </c>
      <c r="G1977" s="23">
        <f t="shared" si="31"/>
        <v>2025</v>
      </c>
      <c r="H1977" s="25">
        <v>69800</v>
      </c>
      <c r="I1977" s="26" t="s">
        <v>27</v>
      </c>
      <c r="J1977" s="27">
        <v>46002</v>
      </c>
      <c r="K1977" s="27">
        <v>46014</v>
      </c>
      <c r="L1977" s="25">
        <v>69800</v>
      </c>
      <c r="M1977" s="25">
        <v>2</v>
      </c>
      <c r="N1977" s="28" t="s">
        <v>18</v>
      </c>
      <c r="O1977" s="29"/>
      <c r="P1977" s="29">
        <v>69800</v>
      </c>
      <c r="Q1977" s="30"/>
      <c r="R1977" s="30"/>
      <c r="S1977" s="30"/>
      <c r="T1977" s="30"/>
      <c r="U1977" s="30"/>
      <c r="V1977" s="45"/>
      <c r="W1977" s="32"/>
      <c r="X1977" s="46"/>
    </row>
    <row r="1978" spans="1:24" s="33" customFormat="1" ht="15" customHeight="1" x14ac:dyDescent="0.2">
      <c r="A1978" s="23" t="s">
        <v>22</v>
      </c>
      <c r="B1978" s="23">
        <v>800014918</v>
      </c>
      <c r="C1978" s="24" t="s">
        <v>23</v>
      </c>
      <c r="D1978" s="23" t="s">
        <v>28</v>
      </c>
      <c r="E1978" s="23">
        <v>623196</v>
      </c>
      <c r="F1978" s="23" t="s">
        <v>213</v>
      </c>
      <c r="G1978" s="23">
        <f t="shared" si="31"/>
        <v>2025</v>
      </c>
      <c r="H1978" s="25">
        <v>17405237</v>
      </c>
      <c r="I1978" s="26" t="s">
        <v>25</v>
      </c>
      <c r="J1978" s="27">
        <v>46003</v>
      </c>
      <c r="K1978" s="27">
        <v>46021</v>
      </c>
      <c r="L1978" s="25">
        <v>8315797.5999999996</v>
      </c>
      <c r="M1978" s="25">
        <v>1</v>
      </c>
      <c r="N1978" s="28" t="s">
        <v>18</v>
      </c>
      <c r="O1978" s="29"/>
      <c r="P1978" s="29">
        <v>8315797.5999999996</v>
      </c>
      <c r="Q1978" s="30"/>
      <c r="R1978" s="30"/>
      <c r="S1978" s="30"/>
      <c r="T1978" s="30"/>
      <c r="U1978" s="30"/>
      <c r="V1978" s="45"/>
      <c r="W1978" s="32"/>
      <c r="X1978" s="32"/>
    </row>
    <row r="1979" spans="1:24" s="33" customFormat="1" ht="15" customHeight="1" x14ac:dyDescent="0.2">
      <c r="A1979" s="23" t="s">
        <v>22</v>
      </c>
      <c r="B1979" s="23">
        <v>800014918</v>
      </c>
      <c r="C1979" s="24" t="s">
        <v>23</v>
      </c>
      <c r="D1979" s="23" t="s">
        <v>28</v>
      </c>
      <c r="E1979" s="23">
        <v>622959</v>
      </c>
      <c r="F1979" s="23" t="s">
        <v>218</v>
      </c>
      <c r="G1979" s="23">
        <f t="shared" si="31"/>
        <v>2025</v>
      </c>
      <c r="H1979" s="25">
        <v>17864448</v>
      </c>
      <c r="I1979" s="26" t="s">
        <v>25</v>
      </c>
      <c r="J1979" s="27">
        <v>46003</v>
      </c>
      <c r="K1979" s="27">
        <v>46021</v>
      </c>
      <c r="L1979" s="25">
        <v>13934269.439999999</v>
      </c>
      <c r="M1979" s="25">
        <v>1</v>
      </c>
      <c r="N1979" s="28" t="s">
        <v>18</v>
      </c>
      <c r="O1979" s="29"/>
      <c r="P1979" s="29">
        <v>13934269.439999999</v>
      </c>
      <c r="Q1979" s="30"/>
      <c r="R1979" s="30"/>
      <c r="S1979" s="30"/>
      <c r="T1979" s="30"/>
      <c r="U1979" s="30"/>
      <c r="V1979" s="45"/>
      <c r="W1979" s="32"/>
      <c r="X1979" s="46"/>
    </row>
    <row r="1980" spans="1:24" s="33" customFormat="1" ht="15" customHeight="1" x14ac:dyDescent="0.2">
      <c r="A1980" s="23" t="s">
        <v>22</v>
      </c>
      <c r="B1980" s="23">
        <v>800014918</v>
      </c>
      <c r="C1980" s="24" t="s">
        <v>23</v>
      </c>
      <c r="D1980" s="23" t="s">
        <v>28</v>
      </c>
      <c r="E1980" s="23">
        <v>623128</v>
      </c>
      <c r="F1980" s="23" t="s">
        <v>217</v>
      </c>
      <c r="G1980" s="23">
        <f t="shared" si="31"/>
        <v>2025</v>
      </c>
      <c r="H1980" s="25">
        <v>3383851</v>
      </c>
      <c r="I1980" s="26" t="s">
        <v>25</v>
      </c>
      <c r="J1980" s="27">
        <v>46003</v>
      </c>
      <c r="K1980" s="27">
        <v>46021</v>
      </c>
      <c r="L1980" s="25">
        <v>3383851</v>
      </c>
      <c r="M1980" s="25">
        <v>1</v>
      </c>
      <c r="N1980" s="28" t="s">
        <v>18</v>
      </c>
      <c r="O1980" s="29"/>
      <c r="P1980" s="29">
        <v>3383851</v>
      </c>
      <c r="Q1980" s="30"/>
      <c r="R1980" s="30"/>
      <c r="S1980" s="30"/>
      <c r="T1980" s="30"/>
      <c r="U1980" s="30"/>
      <c r="V1980" s="45"/>
      <c r="W1980" s="32"/>
      <c r="X1980" s="46"/>
    </row>
    <row r="1981" spans="1:24" s="33" customFormat="1" ht="15" customHeight="1" x14ac:dyDescent="0.2">
      <c r="A1981" s="23" t="s">
        <v>22</v>
      </c>
      <c r="B1981" s="23">
        <v>800014918</v>
      </c>
      <c r="C1981" s="24" t="s">
        <v>23</v>
      </c>
      <c r="D1981" s="23" t="s">
        <v>28</v>
      </c>
      <c r="E1981" s="23">
        <v>623178</v>
      </c>
      <c r="F1981" s="23" t="s">
        <v>216</v>
      </c>
      <c r="G1981" s="23">
        <f t="shared" si="31"/>
        <v>2025</v>
      </c>
      <c r="H1981" s="25">
        <v>10177024</v>
      </c>
      <c r="I1981" s="26" t="s">
        <v>25</v>
      </c>
      <c r="J1981" s="27">
        <v>46003</v>
      </c>
      <c r="K1981" s="27">
        <v>46021</v>
      </c>
      <c r="L1981" s="25">
        <v>3997200</v>
      </c>
      <c r="M1981" s="25">
        <v>1</v>
      </c>
      <c r="N1981" s="28" t="s">
        <v>18</v>
      </c>
      <c r="O1981" s="29"/>
      <c r="P1981" s="29">
        <v>3997200</v>
      </c>
      <c r="Q1981" s="30"/>
      <c r="R1981" s="30"/>
      <c r="S1981" s="30"/>
      <c r="T1981" s="30"/>
      <c r="U1981" s="30"/>
      <c r="V1981" s="45"/>
      <c r="W1981" s="32"/>
      <c r="X1981" s="32"/>
    </row>
    <row r="1982" spans="1:24" s="33" customFormat="1" ht="15" customHeight="1" x14ac:dyDescent="0.2">
      <c r="A1982" s="23" t="s">
        <v>22</v>
      </c>
      <c r="B1982" s="23">
        <v>800014918</v>
      </c>
      <c r="C1982" s="24" t="s">
        <v>23</v>
      </c>
      <c r="D1982" s="23" t="s">
        <v>28</v>
      </c>
      <c r="E1982" s="23">
        <v>623181</v>
      </c>
      <c r="F1982" s="23" t="s">
        <v>215</v>
      </c>
      <c r="G1982" s="23">
        <f t="shared" si="31"/>
        <v>2025</v>
      </c>
      <c r="H1982" s="25">
        <v>11457608</v>
      </c>
      <c r="I1982" s="26" t="s">
        <v>25</v>
      </c>
      <c r="J1982" s="27">
        <v>46003</v>
      </c>
      <c r="K1982" s="27">
        <v>46021</v>
      </c>
      <c r="L1982" s="25">
        <v>1998600</v>
      </c>
      <c r="M1982" s="25">
        <v>1</v>
      </c>
      <c r="N1982" s="28" t="s">
        <v>18</v>
      </c>
      <c r="O1982" s="29"/>
      <c r="P1982" s="29">
        <v>1998600</v>
      </c>
      <c r="Q1982" s="30"/>
      <c r="R1982" s="30"/>
      <c r="S1982" s="30"/>
      <c r="T1982" s="30"/>
      <c r="U1982" s="30"/>
      <c r="V1982" s="45"/>
      <c r="W1982" s="32"/>
      <c r="X1982" s="32"/>
    </row>
    <row r="1983" spans="1:24" s="33" customFormat="1" ht="15" customHeight="1" x14ac:dyDescent="0.2">
      <c r="A1983" s="23" t="s">
        <v>22</v>
      </c>
      <c r="B1983" s="23">
        <v>800014918</v>
      </c>
      <c r="C1983" s="24" t="s">
        <v>23</v>
      </c>
      <c r="D1983" s="23" t="s">
        <v>28</v>
      </c>
      <c r="E1983" s="23">
        <v>622819</v>
      </c>
      <c r="F1983" s="23" t="s">
        <v>220</v>
      </c>
      <c r="G1983" s="23">
        <f t="shared" si="31"/>
        <v>2025</v>
      </c>
      <c r="H1983" s="25">
        <v>3200750</v>
      </c>
      <c r="I1983" s="26" t="s">
        <v>25</v>
      </c>
      <c r="J1983" s="27">
        <v>46003</v>
      </c>
      <c r="K1983" s="27">
        <v>46021</v>
      </c>
      <c r="L1983" s="25">
        <v>3200750</v>
      </c>
      <c r="M1983" s="25">
        <v>1</v>
      </c>
      <c r="N1983" s="28" t="s">
        <v>18</v>
      </c>
      <c r="O1983" s="29"/>
      <c r="P1983" s="29">
        <v>3200750</v>
      </c>
      <c r="Q1983" s="30"/>
      <c r="R1983" s="30"/>
      <c r="S1983" s="30"/>
      <c r="T1983" s="30"/>
      <c r="U1983" s="30"/>
      <c r="V1983" s="45"/>
      <c r="W1983" s="32"/>
      <c r="X1983" s="46"/>
    </row>
    <row r="1984" spans="1:24" s="33" customFormat="1" ht="15" customHeight="1" x14ac:dyDescent="0.2">
      <c r="A1984" s="23" t="s">
        <v>22</v>
      </c>
      <c r="B1984" s="23">
        <v>800014918</v>
      </c>
      <c r="C1984" s="24" t="s">
        <v>23</v>
      </c>
      <c r="D1984" s="23" t="s">
        <v>28</v>
      </c>
      <c r="E1984" s="23">
        <v>622879</v>
      </c>
      <c r="F1984" s="23" t="s">
        <v>617</v>
      </c>
      <c r="G1984" s="23">
        <f t="shared" si="31"/>
        <v>2025</v>
      </c>
      <c r="H1984" s="25">
        <v>86293</v>
      </c>
      <c r="I1984" s="26" t="s">
        <v>27</v>
      </c>
      <c r="J1984" s="27">
        <v>46003</v>
      </c>
      <c r="K1984" s="27">
        <v>46014</v>
      </c>
      <c r="L1984" s="25">
        <v>86293</v>
      </c>
      <c r="M1984" s="25">
        <v>2</v>
      </c>
      <c r="N1984" s="28" t="s">
        <v>18</v>
      </c>
      <c r="O1984" s="29"/>
      <c r="P1984" s="29">
        <v>86293</v>
      </c>
      <c r="Q1984" s="30"/>
      <c r="R1984" s="30"/>
      <c r="S1984" s="30"/>
      <c r="T1984" s="30"/>
      <c r="U1984" s="30"/>
      <c r="V1984" s="45"/>
      <c r="W1984" s="32"/>
      <c r="X1984" s="46"/>
    </row>
    <row r="1985" spans="1:24" s="33" customFormat="1" ht="15" customHeight="1" x14ac:dyDescent="0.2">
      <c r="A1985" s="23" t="s">
        <v>22</v>
      </c>
      <c r="B1985" s="23">
        <v>800014918</v>
      </c>
      <c r="C1985" s="24" t="s">
        <v>23</v>
      </c>
      <c r="D1985" s="23" t="s">
        <v>28</v>
      </c>
      <c r="E1985" s="23">
        <v>623044</v>
      </c>
      <c r="F1985" s="23" t="s">
        <v>618</v>
      </c>
      <c r="G1985" s="23">
        <f t="shared" si="31"/>
        <v>2025</v>
      </c>
      <c r="H1985" s="25">
        <v>69800</v>
      </c>
      <c r="I1985" s="26" t="s">
        <v>27</v>
      </c>
      <c r="J1985" s="27">
        <v>46003</v>
      </c>
      <c r="K1985" s="27">
        <v>46014</v>
      </c>
      <c r="L1985" s="25">
        <v>69800</v>
      </c>
      <c r="M1985" s="25">
        <v>2</v>
      </c>
      <c r="N1985" s="28" t="s">
        <v>18</v>
      </c>
      <c r="O1985" s="29"/>
      <c r="P1985" s="29">
        <v>69800</v>
      </c>
      <c r="Q1985" s="30"/>
      <c r="R1985" s="30"/>
      <c r="S1985" s="30"/>
      <c r="T1985" s="30"/>
      <c r="U1985" s="30"/>
      <c r="V1985" s="45"/>
      <c r="W1985" s="32"/>
      <c r="X1985" s="46"/>
    </row>
    <row r="1986" spans="1:24" s="33" customFormat="1" ht="15" customHeight="1" x14ac:dyDescent="0.2">
      <c r="A1986" s="23" t="s">
        <v>22</v>
      </c>
      <c r="B1986" s="23">
        <v>800014918</v>
      </c>
      <c r="C1986" s="24" t="s">
        <v>23</v>
      </c>
      <c r="D1986" s="23" t="s">
        <v>28</v>
      </c>
      <c r="E1986" s="23">
        <v>623257</v>
      </c>
      <c r="F1986" s="23" t="s">
        <v>212</v>
      </c>
      <c r="G1986" s="23">
        <f t="shared" si="31"/>
        <v>2025</v>
      </c>
      <c r="H1986" s="25">
        <v>8707648</v>
      </c>
      <c r="I1986" s="26" t="s">
        <v>25</v>
      </c>
      <c r="J1986" s="27">
        <v>46004</v>
      </c>
      <c r="K1986" s="27">
        <v>46021</v>
      </c>
      <c r="L1986" s="25">
        <v>8173768</v>
      </c>
      <c r="M1986" s="25">
        <v>1</v>
      </c>
      <c r="N1986" s="28" t="s">
        <v>18</v>
      </c>
      <c r="O1986" s="29"/>
      <c r="P1986" s="29">
        <v>8173768</v>
      </c>
      <c r="Q1986" s="30"/>
      <c r="R1986" s="30"/>
      <c r="S1986" s="30"/>
      <c r="T1986" s="30"/>
      <c r="U1986" s="30"/>
      <c r="V1986" s="45"/>
      <c r="W1986" s="32"/>
      <c r="X1986" s="46"/>
    </row>
    <row r="1987" spans="1:24" s="33" customFormat="1" ht="15" customHeight="1" x14ac:dyDescent="0.2">
      <c r="A1987" s="23" t="s">
        <v>22</v>
      </c>
      <c r="B1987" s="23">
        <v>800014918</v>
      </c>
      <c r="C1987" s="24" t="s">
        <v>23</v>
      </c>
      <c r="D1987" s="23" t="s">
        <v>28</v>
      </c>
      <c r="E1987" s="23">
        <v>623343</v>
      </c>
      <c r="F1987" s="23" t="s">
        <v>210</v>
      </c>
      <c r="G1987" s="23">
        <f t="shared" si="31"/>
        <v>2025</v>
      </c>
      <c r="H1987" s="25">
        <v>4177762</v>
      </c>
      <c r="I1987" s="26" t="s">
        <v>25</v>
      </c>
      <c r="J1987" s="27">
        <v>46004</v>
      </c>
      <c r="K1987" s="27">
        <v>46021</v>
      </c>
      <c r="L1987" s="25">
        <v>4177762</v>
      </c>
      <c r="M1987" s="25">
        <v>1</v>
      </c>
      <c r="N1987" s="28" t="s">
        <v>18</v>
      </c>
      <c r="O1987" s="29"/>
      <c r="P1987" s="29">
        <v>4177762</v>
      </c>
      <c r="Q1987" s="30"/>
      <c r="R1987" s="30"/>
      <c r="S1987" s="30"/>
      <c r="T1987" s="30"/>
      <c r="U1987" s="30"/>
      <c r="V1987" s="45"/>
      <c r="W1987" s="32"/>
      <c r="X1987" s="46"/>
    </row>
    <row r="1988" spans="1:24" s="33" customFormat="1" ht="15" customHeight="1" x14ac:dyDescent="0.2">
      <c r="A1988" s="23" t="s">
        <v>22</v>
      </c>
      <c r="B1988" s="23">
        <v>800014918</v>
      </c>
      <c r="C1988" s="24" t="s">
        <v>23</v>
      </c>
      <c r="D1988" s="23" t="s">
        <v>28</v>
      </c>
      <c r="E1988" s="23">
        <v>623258</v>
      </c>
      <c r="F1988" s="23" t="s">
        <v>622</v>
      </c>
      <c r="G1988" s="23">
        <f t="shared" si="31"/>
        <v>2025</v>
      </c>
      <c r="H1988" s="25">
        <v>69800</v>
      </c>
      <c r="I1988" s="26" t="s">
        <v>27</v>
      </c>
      <c r="J1988" s="27">
        <v>46004</v>
      </c>
      <c r="K1988" s="27">
        <v>46014</v>
      </c>
      <c r="L1988" s="25">
        <v>69800</v>
      </c>
      <c r="M1988" s="25">
        <v>2</v>
      </c>
      <c r="N1988" s="28" t="s">
        <v>18</v>
      </c>
      <c r="O1988" s="29"/>
      <c r="P1988" s="29">
        <v>69800</v>
      </c>
      <c r="Q1988" s="30"/>
      <c r="R1988" s="30"/>
      <c r="S1988" s="30"/>
      <c r="T1988" s="30"/>
      <c r="U1988" s="30"/>
      <c r="V1988" s="45"/>
      <c r="W1988" s="32"/>
      <c r="X1988" s="46"/>
    </row>
    <row r="1989" spans="1:24" s="33" customFormat="1" ht="15" customHeight="1" x14ac:dyDescent="0.2">
      <c r="A1989" s="23" t="s">
        <v>22</v>
      </c>
      <c r="B1989" s="23">
        <v>800014918</v>
      </c>
      <c r="C1989" s="24" t="s">
        <v>23</v>
      </c>
      <c r="D1989" s="23" t="s">
        <v>28</v>
      </c>
      <c r="E1989" s="23">
        <v>623270</v>
      </c>
      <c r="F1989" s="23" t="s">
        <v>624</v>
      </c>
      <c r="G1989" s="23">
        <f t="shared" si="31"/>
        <v>2025</v>
      </c>
      <c r="H1989" s="25">
        <v>69800</v>
      </c>
      <c r="I1989" s="26" t="s">
        <v>27</v>
      </c>
      <c r="J1989" s="27">
        <v>46004</v>
      </c>
      <c r="K1989" s="27">
        <v>46014</v>
      </c>
      <c r="L1989" s="25">
        <v>69800</v>
      </c>
      <c r="M1989" s="25">
        <v>2</v>
      </c>
      <c r="N1989" s="28" t="s">
        <v>18</v>
      </c>
      <c r="O1989" s="29"/>
      <c r="P1989" s="29">
        <v>69800</v>
      </c>
      <c r="Q1989" s="30"/>
      <c r="R1989" s="30"/>
      <c r="S1989" s="30"/>
      <c r="T1989" s="30"/>
      <c r="U1989" s="30"/>
      <c r="V1989" s="45"/>
      <c r="W1989" s="32"/>
      <c r="X1989" s="46"/>
    </row>
    <row r="1990" spans="1:24" s="33" customFormat="1" ht="15" customHeight="1" x14ac:dyDescent="0.2">
      <c r="A1990" s="23" t="s">
        <v>22</v>
      </c>
      <c r="B1990" s="23">
        <v>800014918</v>
      </c>
      <c r="C1990" s="24" t="s">
        <v>23</v>
      </c>
      <c r="D1990" s="23" t="s">
        <v>28</v>
      </c>
      <c r="E1990" s="23">
        <v>623254</v>
      </c>
      <c r="F1990" s="23" t="s">
        <v>620</v>
      </c>
      <c r="G1990" s="23">
        <f t="shared" si="31"/>
        <v>2025</v>
      </c>
      <c r="H1990" s="25">
        <v>69800</v>
      </c>
      <c r="I1990" s="26" t="s">
        <v>27</v>
      </c>
      <c r="J1990" s="27">
        <v>46004</v>
      </c>
      <c r="K1990" s="27">
        <v>46014</v>
      </c>
      <c r="L1990" s="25">
        <v>69800</v>
      </c>
      <c r="M1990" s="25">
        <v>2</v>
      </c>
      <c r="N1990" s="28" t="s">
        <v>18</v>
      </c>
      <c r="O1990" s="29"/>
      <c r="P1990" s="29">
        <v>69800</v>
      </c>
      <c r="Q1990" s="30"/>
      <c r="R1990" s="30"/>
      <c r="S1990" s="30"/>
      <c r="T1990" s="30"/>
      <c r="U1990" s="30"/>
      <c r="V1990" s="45"/>
      <c r="W1990" s="32"/>
      <c r="X1990" s="46"/>
    </row>
    <row r="1991" spans="1:24" s="33" customFormat="1" ht="15" customHeight="1" x14ac:dyDescent="0.2">
      <c r="A1991" s="23" t="s">
        <v>22</v>
      </c>
      <c r="B1991" s="23">
        <v>800014918</v>
      </c>
      <c r="C1991" s="24" t="s">
        <v>23</v>
      </c>
      <c r="D1991" s="23" t="s">
        <v>28</v>
      </c>
      <c r="E1991" s="23">
        <v>623581</v>
      </c>
      <c r="F1991" s="23" t="s">
        <v>208</v>
      </c>
      <c r="G1991" s="23">
        <f t="shared" si="31"/>
        <v>2025</v>
      </c>
      <c r="H1991" s="25">
        <v>70473079</v>
      </c>
      <c r="I1991" s="26" t="s">
        <v>25</v>
      </c>
      <c r="J1991" s="27">
        <v>46006</v>
      </c>
      <c r="K1991" s="27">
        <v>46021</v>
      </c>
      <c r="L1991" s="25">
        <v>55673732.409999996</v>
      </c>
      <c r="M1991" s="25">
        <v>1</v>
      </c>
      <c r="N1991" s="28" t="s">
        <v>18</v>
      </c>
      <c r="O1991" s="29"/>
      <c r="P1991" s="29">
        <v>55673732.409999996</v>
      </c>
      <c r="Q1991" s="30"/>
      <c r="R1991" s="30"/>
      <c r="S1991" s="30"/>
      <c r="T1991" s="30"/>
      <c r="U1991" s="30"/>
      <c r="V1991" s="45"/>
      <c r="W1991" s="32"/>
      <c r="X1991" s="46"/>
    </row>
    <row r="1992" spans="1:24" s="33" customFormat="1" ht="15" customHeight="1" x14ac:dyDescent="0.2">
      <c r="A1992" s="23" t="s">
        <v>22</v>
      </c>
      <c r="B1992" s="23">
        <v>800014918</v>
      </c>
      <c r="C1992" s="24" t="s">
        <v>23</v>
      </c>
      <c r="D1992" s="23" t="s">
        <v>28</v>
      </c>
      <c r="E1992" s="23">
        <v>623757</v>
      </c>
      <c r="F1992" s="23" t="s">
        <v>201</v>
      </c>
      <c r="G1992" s="23">
        <f t="shared" si="31"/>
        <v>2025</v>
      </c>
      <c r="H1992" s="25">
        <v>40184493</v>
      </c>
      <c r="I1992" s="26" t="s">
        <v>25</v>
      </c>
      <c r="J1992" s="27">
        <v>46007</v>
      </c>
      <c r="K1992" s="27">
        <v>46021</v>
      </c>
      <c r="L1992" s="25">
        <v>7738320</v>
      </c>
      <c r="M1992" s="25">
        <v>1</v>
      </c>
      <c r="N1992" s="28" t="s">
        <v>18</v>
      </c>
      <c r="O1992" s="29"/>
      <c r="P1992" s="29">
        <v>7738320</v>
      </c>
      <c r="Q1992" s="30"/>
      <c r="R1992" s="30"/>
      <c r="S1992" s="30"/>
      <c r="T1992" s="30"/>
      <c r="U1992" s="30"/>
      <c r="V1992" s="45"/>
      <c r="W1992" s="32"/>
      <c r="X1992" s="32"/>
    </row>
    <row r="1993" spans="1:24" s="33" customFormat="1" ht="15" customHeight="1" x14ac:dyDescent="0.2">
      <c r="A1993" s="23" t="s">
        <v>22</v>
      </c>
      <c r="B1993" s="23">
        <v>800014918</v>
      </c>
      <c r="C1993" s="24" t="s">
        <v>23</v>
      </c>
      <c r="D1993" s="23" t="s">
        <v>28</v>
      </c>
      <c r="E1993" s="23">
        <v>623897</v>
      </c>
      <c r="F1993" s="23" t="s">
        <v>199</v>
      </c>
      <c r="G1993" s="23">
        <f t="shared" si="31"/>
        <v>2025</v>
      </c>
      <c r="H1993" s="25">
        <v>4420343</v>
      </c>
      <c r="I1993" s="26" t="s">
        <v>25</v>
      </c>
      <c r="J1993" s="27">
        <v>46007</v>
      </c>
      <c r="K1993" s="27">
        <v>46021</v>
      </c>
      <c r="L1993" s="25">
        <v>4420343</v>
      </c>
      <c r="M1993" s="25">
        <v>1</v>
      </c>
      <c r="N1993" s="28" t="s">
        <v>18</v>
      </c>
      <c r="O1993" s="29"/>
      <c r="P1993" s="29">
        <v>4420343</v>
      </c>
      <c r="Q1993" s="30"/>
      <c r="R1993" s="30"/>
      <c r="S1993" s="30"/>
      <c r="T1993" s="30"/>
      <c r="U1993" s="30"/>
      <c r="V1993" s="45"/>
      <c r="W1993" s="32"/>
      <c r="X1993" s="46"/>
    </row>
    <row r="1994" spans="1:24" s="33" customFormat="1" ht="15" customHeight="1" x14ac:dyDescent="0.2">
      <c r="A1994" s="23" t="s">
        <v>22</v>
      </c>
      <c r="B1994" s="23">
        <v>800014918</v>
      </c>
      <c r="C1994" s="24" t="s">
        <v>23</v>
      </c>
      <c r="D1994" s="23" t="s">
        <v>28</v>
      </c>
      <c r="E1994" s="23">
        <v>623944</v>
      </c>
      <c r="F1994" s="23" t="s">
        <v>198</v>
      </c>
      <c r="G1994" s="23">
        <f t="shared" si="31"/>
        <v>2025</v>
      </c>
      <c r="H1994" s="25">
        <v>16118876</v>
      </c>
      <c r="I1994" s="26" t="s">
        <v>25</v>
      </c>
      <c r="J1994" s="27">
        <v>46007</v>
      </c>
      <c r="K1994" s="27">
        <v>46021</v>
      </c>
      <c r="L1994" s="25">
        <v>5399719.2000000002</v>
      </c>
      <c r="M1994" s="25">
        <v>1</v>
      </c>
      <c r="N1994" s="28" t="s">
        <v>18</v>
      </c>
      <c r="O1994" s="29"/>
      <c r="P1994" s="29">
        <v>5399719.2000000002</v>
      </c>
      <c r="Q1994" s="30"/>
      <c r="R1994" s="30"/>
      <c r="S1994" s="30"/>
      <c r="T1994" s="30"/>
      <c r="U1994" s="30"/>
      <c r="V1994" s="45"/>
      <c r="W1994" s="32"/>
      <c r="X1994" s="32"/>
    </row>
    <row r="1995" spans="1:24" s="33" customFormat="1" ht="15" customHeight="1" x14ac:dyDescent="0.2">
      <c r="A1995" s="23" t="s">
        <v>22</v>
      </c>
      <c r="B1995" s="23">
        <v>800014918</v>
      </c>
      <c r="C1995" s="24" t="s">
        <v>23</v>
      </c>
      <c r="D1995" s="23" t="s">
        <v>28</v>
      </c>
      <c r="E1995" s="23">
        <v>623985</v>
      </c>
      <c r="F1995" s="23" t="s">
        <v>196</v>
      </c>
      <c r="G1995" s="23">
        <f t="shared" ref="G1995:G2058" si="32">+YEAR(K1995)</f>
        <v>2025</v>
      </c>
      <c r="H1995" s="25">
        <v>31949198</v>
      </c>
      <c r="I1995" s="26" t="s">
        <v>25</v>
      </c>
      <c r="J1995" s="27">
        <v>46007</v>
      </c>
      <c r="K1995" s="27">
        <v>46021</v>
      </c>
      <c r="L1995" s="25">
        <v>6025680</v>
      </c>
      <c r="M1995" s="25">
        <v>1</v>
      </c>
      <c r="N1995" s="28" t="s">
        <v>18</v>
      </c>
      <c r="O1995" s="29"/>
      <c r="P1995" s="29">
        <v>6025680</v>
      </c>
      <c r="Q1995" s="30"/>
      <c r="R1995" s="30"/>
      <c r="S1995" s="30"/>
      <c r="T1995" s="30"/>
      <c r="U1995" s="30"/>
      <c r="V1995" s="45"/>
      <c r="W1995" s="32"/>
      <c r="X1995" s="32"/>
    </row>
    <row r="1996" spans="1:24" s="33" customFormat="1" ht="15" customHeight="1" x14ac:dyDescent="0.2">
      <c r="A1996" s="23" t="s">
        <v>22</v>
      </c>
      <c r="B1996" s="23">
        <v>800014918</v>
      </c>
      <c r="C1996" s="24" t="s">
        <v>23</v>
      </c>
      <c r="D1996" s="23" t="s">
        <v>28</v>
      </c>
      <c r="E1996" s="23">
        <v>624012</v>
      </c>
      <c r="F1996" s="23" t="s">
        <v>186</v>
      </c>
      <c r="G1996" s="23">
        <f t="shared" si="32"/>
        <v>2025</v>
      </c>
      <c r="H1996" s="25">
        <v>27949721</v>
      </c>
      <c r="I1996" s="26" t="s">
        <v>25</v>
      </c>
      <c r="J1996" s="27">
        <v>46007</v>
      </c>
      <c r="K1996" s="27">
        <v>46021</v>
      </c>
      <c r="L1996" s="25">
        <v>3585426</v>
      </c>
      <c r="M1996" s="25">
        <v>1</v>
      </c>
      <c r="N1996" s="28" t="s">
        <v>18</v>
      </c>
      <c r="O1996" s="29"/>
      <c r="P1996" s="29">
        <v>3585426</v>
      </c>
      <c r="Q1996" s="30"/>
      <c r="R1996" s="30"/>
      <c r="S1996" s="30"/>
      <c r="T1996" s="30"/>
      <c r="U1996" s="30"/>
      <c r="V1996" s="45"/>
      <c r="W1996" s="32"/>
      <c r="X1996" s="32"/>
    </row>
    <row r="1997" spans="1:24" s="33" customFormat="1" ht="15" customHeight="1" x14ac:dyDescent="0.2">
      <c r="A1997" s="23" t="s">
        <v>22</v>
      </c>
      <c r="B1997" s="23">
        <v>800014918</v>
      </c>
      <c r="C1997" s="24" t="s">
        <v>23</v>
      </c>
      <c r="D1997" s="23" t="s">
        <v>28</v>
      </c>
      <c r="E1997" s="23">
        <v>624017</v>
      </c>
      <c r="F1997" s="23" t="s">
        <v>185</v>
      </c>
      <c r="G1997" s="23">
        <f t="shared" si="32"/>
        <v>2025</v>
      </c>
      <c r="H1997" s="25">
        <v>13757695</v>
      </c>
      <c r="I1997" s="26" t="s">
        <v>25</v>
      </c>
      <c r="J1997" s="27">
        <v>46007</v>
      </c>
      <c r="K1997" s="27">
        <v>46021</v>
      </c>
      <c r="L1997" s="25">
        <v>11914656.800000001</v>
      </c>
      <c r="M1997" s="25">
        <v>1</v>
      </c>
      <c r="N1997" s="28" t="s">
        <v>18</v>
      </c>
      <c r="O1997" s="29"/>
      <c r="P1997" s="29">
        <v>11914656.800000001</v>
      </c>
      <c r="Q1997" s="30"/>
      <c r="R1997" s="30"/>
      <c r="S1997" s="30"/>
      <c r="T1997" s="30"/>
      <c r="U1997" s="30"/>
      <c r="V1997" s="45"/>
      <c r="W1997" s="32"/>
      <c r="X1997" s="46"/>
    </row>
    <row r="1998" spans="1:24" s="33" customFormat="1" ht="15" customHeight="1" x14ac:dyDescent="0.2">
      <c r="A1998" s="23" t="s">
        <v>22</v>
      </c>
      <c r="B1998" s="23">
        <v>800014918</v>
      </c>
      <c r="C1998" s="24" t="s">
        <v>23</v>
      </c>
      <c r="D1998" s="23" t="s">
        <v>28</v>
      </c>
      <c r="E1998" s="23">
        <v>624052</v>
      </c>
      <c r="F1998" s="23" t="s">
        <v>179</v>
      </c>
      <c r="G1998" s="23">
        <f t="shared" si="32"/>
        <v>2025</v>
      </c>
      <c r="H1998" s="25">
        <v>16422404</v>
      </c>
      <c r="I1998" s="26" t="s">
        <v>25</v>
      </c>
      <c r="J1998" s="27">
        <v>46007</v>
      </c>
      <c r="K1998" s="27">
        <v>46021</v>
      </c>
      <c r="L1998" s="25">
        <v>7226308.7999999998</v>
      </c>
      <c r="M1998" s="25">
        <v>1</v>
      </c>
      <c r="N1998" s="28" t="s">
        <v>18</v>
      </c>
      <c r="O1998" s="29"/>
      <c r="P1998" s="29">
        <v>7226308.7999999998</v>
      </c>
      <c r="Q1998" s="30"/>
      <c r="R1998" s="30"/>
      <c r="S1998" s="30"/>
      <c r="T1998" s="30"/>
      <c r="U1998" s="30"/>
      <c r="V1998" s="45"/>
      <c r="W1998" s="32"/>
      <c r="X1998" s="32"/>
    </row>
    <row r="1999" spans="1:24" s="33" customFormat="1" ht="15" customHeight="1" x14ac:dyDescent="0.2">
      <c r="A1999" s="23" t="s">
        <v>22</v>
      </c>
      <c r="B1999" s="23">
        <v>800014918</v>
      </c>
      <c r="C1999" s="24" t="s">
        <v>23</v>
      </c>
      <c r="D1999" s="23" t="s">
        <v>28</v>
      </c>
      <c r="E1999" s="23">
        <v>624065</v>
      </c>
      <c r="F1999" s="23" t="s">
        <v>177</v>
      </c>
      <c r="G1999" s="23">
        <f t="shared" si="32"/>
        <v>2025</v>
      </c>
      <c r="H1999" s="25">
        <v>28082844</v>
      </c>
      <c r="I1999" s="26" t="s">
        <v>25</v>
      </c>
      <c r="J1999" s="27">
        <v>46007</v>
      </c>
      <c r="K1999" s="27">
        <v>46021</v>
      </c>
      <c r="L1999" s="25">
        <v>12079088.1</v>
      </c>
      <c r="M1999" s="25">
        <v>1</v>
      </c>
      <c r="N1999" s="28" t="s">
        <v>18</v>
      </c>
      <c r="O1999" s="29"/>
      <c r="P1999" s="29">
        <v>12079088.1</v>
      </c>
      <c r="Q1999" s="30"/>
      <c r="R1999" s="30"/>
      <c r="S1999" s="30"/>
      <c r="T1999" s="30"/>
      <c r="U1999" s="30"/>
      <c r="V1999" s="45"/>
      <c r="W1999" s="32"/>
      <c r="X1999" s="32"/>
    </row>
    <row r="2000" spans="1:24" s="33" customFormat="1" ht="15" customHeight="1" x14ac:dyDescent="0.2">
      <c r="A2000" s="23" t="s">
        <v>22</v>
      </c>
      <c r="B2000" s="23">
        <v>800014918</v>
      </c>
      <c r="C2000" s="24" t="s">
        <v>23</v>
      </c>
      <c r="D2000" s="23" t="s">
        <v>28</v>
      </c>
      <c r="E2000" s="23">
        <v>624081</v>
      </c>
      <c r="F2000" s="23" t="s">
        <v>176</v>
      </c>
      <c r="G2000" s="23">
        <f t="shared" si="32"/>
        <v>2025</v>
      </c>
      <c r="H2000" s="25">
        <v>14864091</v>
      </c>
      <c r="I2000" s="26" t="s">
        <v>25</v>
      </c>
      <c r="J2000" s="27">
        <v>46007</v>
      </c>
      <c r="K2000" s="27">
        <v>46021</v>
      </c>
      <c r="L2000" s="25">
        <v>3005600</v>
      </c>
      <c r="M2000" s="25">
        <v>1</v>
      </c>
      <c r="N2000" s="28" t="s">
        <v>18</v>
      </c>
      <c r="O2000" s="29"/>
      <c r="P2000" s="29">
        <v>3005600</v>
      </c>
      <c r="Q2000" s="30"/>
      <c r="R2000" s="30"/>
      <c r="S2000" s="30"/>
      <c r="T2000" s="30"/>
      <c r="U2000" s="30"/>
      <c r="V2000" s="45"/>
      <c r="W2000" s="32"/>
      <c r="X2000" s="32"/>
    </row>
    <row r="2001" spans="1:24" s="33" customFormat="1" ht="15" customHeight="1" x14ac:dyDescent="0.2">
      <c r="A2001" s="23" t="s">
        <v>22</v>
      </c>
      <c r="B2001" s="23">
        <v>800014918</v>
      </c>
      <c r="C2001" s="24" t="s">
        <v>23</v>
      </c>
      <c r="D2001" s="23" t="s">
        <v>28</v>
      </c>
      <c r="E2001" s="23">
        <v>624084</v>
      </c>
      <c r="F2001" s="23" t="s">
        <v>175</v>
      </c>
      <c r="G2001" s="23">
        <f t="shared" si="32"/>
        <v>2025</v>
      </c>
      <c r="H2001" s="25">
        <v>92512248</v>
      </c>
      <c r="I2001" s="26" t="s">
        <v>25</v>
      </c>
      <c r="J2001" s="27">
        <v>46007</v>
      </c>
      <c r="K2001" s="27">
        <v>46021</v>
      </c>
      <c r="L2001" s="25">
        <v>73601047</v>
      </c>
      <c r="M2001" s="25">
        <v>1</v>
      </c>
      <c r="N2001" s="28" t="s">
        <v>18</v>
      </c>
      <c r="O2001" s="29"/>
      <c r="P2001" s="29">
        <v>73601047</v>
      </c>
      <c r="Q2001" s="30"/>
      <c r="R2001" s="30"/>
      <c r="S2001" s="30"/>
      <c r="T2001" s="30"/>
      <c r="U2001" s="30"/>
      <c r="V2001" s="45"/>
      <c r="W2001" s="32"/>
      <c r="X2001" s="46"/>
    </row>
    <row r="2002" spans="1:24" s="33" customFormat="1" ht="15" customHeight="1" x14ac:dyDescent="0.2">
      <c r="A2002" s="23" t="s">
        <v>22</v>
      </c>
      <c r="B2002" s="23">
        <v>800014918</v>
      </c>
      <c r="C2002" s="24" t="s">
        <v>23</v>
      </c>
      <c r="D2002" s="23" t="s">
        <v>28</v>
      </c>
      <c r="E2002" s="23">
        <v>624106</v>
      </c>
      <c r="F2002" s="23" t="s">
        <v>172</v>
      </c>
      <c r="G2002" s="23">
        <f t="shared" si="32"/>
        <v>2025</v>
      </c>
      <c r="H2002" s="25">
        <v>13811409</v>
      </c>
      <c r="I2002" s="26" t="s">
        <v>25</v>
      </c>
      <c r="J2002" s="27">
        <v>46007</v>
      </c>
      <c r="K2002" s="27">
        <v>46021</v>
      </c>
      <c r="L2002" s="25">
        <v>12430268.1</v>
      </c>
      <c r="M2002" s="25">
        <v>1</v>
      </c>
      <c r="N2002" s="28" t="s">
        <v>18</v>
      </c>
      <c r="O2002" s="29"/>
      <c r="P2002" s="29">
        <v>12430268.1</v>
      </c>
      <c r="Q2002" s="30"/>
      <c r="R2002" s="30"/>
      <c r="S2002" s="30"/>
      <c r="T2002" s="30"/>
      <c r="U2002" s="30"/>
      <c r="V2002" s="45"/>
      <c r="W2002" s="32"/>
      <c r="X2002" s="46"/>
    </row>
    <row r="2003" spans="1:24" s="33" customFormat="1" ht="15" customHeight="1" x14ac:dyDescent="0.2">
      <c r="A2003" s="23" t="s">
        <v>22</v>
      </c>
      <c r="B2003" s="23">
        <v>800014918</v>
      </c>
      <c r="C2003" s="24" t="s">
        <v>23</v>
      </c>
      <c r="D2003" s="23" t="s">
        <v>28</v>
      </c>
      <c r="E2003" s="23">
        <v>623762</v>
      </c>
      <c r="F2003" s="23" t="s">
        <v>625</v>
      </c>
      <c r="G2003" s="23">
        <f t="shared" si="32"/>
        <v>2025</v>
      </c>
      <c r="H2003" s="25">
        <v>69800</v>
      </c>
      <c r="I2003" s="26" t="s">
        <v>27</v>
      </c>
      <c r="J2003" s="27">
        <v>46007</v>
      </c>
      <c r="K2003" s="27">
        <v>46014</v>
      </c>
      <c r="L2003" s="25">
        <v>69800</v>
      </c>
      <c r="M2003" s="25">
        <v>2</v>
      </c>
      <c r="N2003" s="28" t="s">
        <v>18</v>
      </c>
      <c r="O2003" s="29"/>
      <c r="P2003" s="29">
        <v>69800</v>
      </c>
      <c r="Q2003" s="30"/>
      <c r="R2003" s="30"/>
      <c r="S2003" s="30"/>
      <c r="T2003" s="30"/>
      <c r="U2003" s="30"/>
      <c r="V2003" s="45"/>
      <c r="W2003" s="32"/>
      <c r="X2003" s="46"/>
    </row>
    <row r="2004" spans="1:24" s="33" customFormat="1" ht="15" customHeight="1" x14ac:dyDescent="0.2">
      <c r="A2004" s="23" t="s">
        <v>22</v>
      </c>
      <c r="B2004" s="23">
        <v>800014918</v>
      </c>
      <c r="C2004" s="24" t="s">
        <v>23</v>
      </c>
      <c r="D2004" s="23" t="s">
        <v>28</v>
      </c>
      <c r="E2004" s="23">
        <v>624187</v>
      </c>
      <c r="F2004" s="23" t="s">
        <v>158</v>
      </c>
      <c r="G2004" s="23">
        <f t="shared" si="32"/>
        <v>2025</v>
      </c>
      <c r="H2004" s="25">
        <v>17373569</v>
      </c>
      <c r="I2004" s="26" t="s">
        <v>25</v>
      </c>
      <c r="J2004" s="27">
        <v>46008</v>
      </c>
      <c r="K2004" s="27">
        <v>46021</v>
      </c>
      <c r="L2004" s="25">
        <v>3443526</v>
      </c>
      <c r="M2004" s="25">
        <v>1</v>
      </c>
      <c r="N2004" s="28" t="s">
        <v>18</v>
      </c>
      <c r="O2004" s="29"/>
      <c r="P2004" s="29">
        <v>3443526</v>
      </c>
      <c r="Q2004" s="30"/>
      <c r="R2004" s="30"/>
      <c r="S2004" s="30"/>
      <c r="T2004" s="30"/>
      <c r="U2004" s="30"/>
      <c r="V2004" s="45"/>
      <c r="W2004" s="32"/>
      <c r="X2004" s="32"/>
    </row>
    <row r="2005" spans="1:24" s="33" customFormat="1" ht="15" customHeight="1" x14ac:dyDescent="0.2">
      <c r="A2005" s="23" t="s">
        <v>22</v>
      </c>
      <c r="B2005" s="23">
        <v>800014918</v>
      </c>
      <c r="C2005" s="24" t="s">
        <v>23</v>
      </c>
      <c r="D2005" s="23" t="s">
        <v>28</v>
      </c>
      <c r="E2005" s="23">
        <v>624232</v>
      </c>
      <c r="F2005" s="23" t="s">
        <v>157</v>
      </c>
      <c r="G2005" s="23">
        <f t="shared" si="32"/>
        <v>2025</v>
      </c>
      <c r="H2005" s="25">
        <v>42090958</v>
      </c>
      <c r="I2005" s="26" t="s">
        <v>25</v>
      </c>
      <c r="J2005" s="27">
        <v>46008</v>
      </c>
      <c r="K2005" s="27">
        <v>46021</v>
      </c>
      <c r="L2005" s="25">
        <v>33672766.399999999</v>
      </c>
      <c r="M2005" s="25">
        <v>1</v>
      </c>
      <c r="N2005" s="28" t="s">
        <v>18</v>
      </c>
      <c r="O2005" s="29"/>
      <c r="P2005" s="29">
        <v>33672766.399999999</v>
      </c>
      <c r="Q2005" s="30"/>
      <c r="R2005" s="30"/>
      <c r="S2005" s="30"/>
      <c r="T2005" s="30"/>
      <c r="U2005" s="30"/>
      <c r="V2005" s="45"/>
      <c r="W2005" s="32"/>
      <c r="X2005" s="46"/>
    </row>
    <row r="2006" spans="1:24" s="33" customFormat="1" ht="15" customHeight="1" x14ac:dyDescent="0.2">
      <c r="A2006" s="23" t="s">
        <v>22</v>
      </c>
      <c r="B2006" s="23">
        <v>800014918</v>
      </c>
      <c r="C2006" s="24" t="s">
        <v>23</v>
      </c>
      <c r="D2006" s="23" t="s">
        <v>28</v>
      </c>
      <c r="E2006" s="23">
        <v>624505</v>
      </c>
      <c r="F2006" s="23" t="s">
        <v>446</v>
      </c>
      <c r="G2006" s="23">
        <f t="shared" si="32"/>
        <v>2025</v>
      </c>
      <c r="H2006" s="25">
        <v>31201096</v>
      </c>
      <c r="I2006" s="26" t="s">
        <v>25</v>
      </c>
      <c r="J2006" s="27">
        <v>46008</v>
      </c>
      <c r="K2006" s="27">
        <v>46021</v>
      </c>
      <c r="L2006" s="25">
        <v>4288383.12</v>
      </c>
      <c r="M2006" s="25">
        <v>1</v>
      </c>
      <c r="N2006" s="28" t="s">
        <v>18</v>
      </c>
      <c r="O2006" s="29"/>
      <c r="P2006" s="29">
        <v>4288383.12</v>
      </c>
      <c r="Q2006" s="30"/>
      <c r="R2006" s="30"/>
      <c r="S2006" s="30"/>
      <c r="T2006" s="30"/>
      <c r="U2006" s="30"/>
      <c r="V2006" s="45"/>
      <c r="W2006" s="32"/>
      <c r="X2006" s="32"/>
    </row>
    <row r="2007" spans="1:24" s="33" customFormat="1" ht="15" customHeight="1" x14ac:dyDescent="0.2">
      <c r="A2007" s="23" t="s">
        <v>22</v>
      </c>
      <c r="B2007" s="23">
        <v>800014918</v>
      </c>
      <c r="C2007" s="24" t="s">
        <v>23</v>
      </c>
      <c r="D2007" s="23" t="s">
        <v>28</v>
      </c>
      <c r="E2007" s="23">
        <v>624192</v>
      </c>
      <c r="F2007" s="23" t="s">
        <v>626</v>
      </c>
      <c r="G2007" s="23">
        <f t="shared" si="32"/>
        <v>2025</v>
      </c>
      <c r="H2007" s="25">
        <v>69800</v>
      </c>
      <c r="I2007" s="26" t="s">
        <v>27</v>
      </c>
      <c r="J2007" s="27">
        <v>46008</v>
      </c>
      <c r="K2007" s="27">
        <v>46014</v>
      </c>
      <c r="L2007" s="25">
        <v>69800</v>
      </c>
      <c r="M2007" s="25">
        <v>2</v>
      </c>
      <c r="N2007" s="28" t="s">
        <v>18</v>
      </c>
      <c r="O2007" s="29"/>
      <c r="P2007" s="29">
        <v>69800</v>
      </c>
      <c r="Q2007" s="30"/>
      <c r="R2007" s="30"/>
      <c r="S2007" s="30"/>
      <c r="T2007" s="30"/>
      <c r="U2007" s="30"/>
      <c r="V2007" s="45"/>
      <c r="W2007" s="32"/>
      <c r="X2007" s="46"/>
    </row>
    <row r="2008" spans="1:24" s="33" customFormat="1" ht="15" customHeight="1" x14ac:dyDescent="0.2">
      <c r="A2008" s="23" t="s">
        <v>22</v>
      </c>
      <c r="B2008" s="23">
        <v>800014918</v>
      </c>
      <c r="C2008" s="24" t="s">
        <v>23</v>
      </c>
      <c r="D2008" s="23" t="s">
        <v>28</v>
      </c>
      <c r="E2008" s="23">
        <v>624377</v>
      </c>
      <c r="F2008" s="23" t="s">
        <v>628</v>
      </c>
      <c r="G2008" s="23">
        <f t="shared" si="32"/>
        <v>2025</v>
      </c>
      <c r="H2008" s="25">
        <v>1080342</v>
      </c>
      <c r="I2008" s="26" t="s">
        <v>27</v>
      </c>
      <c r="J2008" s="27">
        <v>46008</v>
      </c>
      <c r="K2008" s="27">
        <v>46014</v>
      </c>
      <c r="L2008" s="25">
        <v>1080342</v>
      </c>
      <c r="M2008" s="25">
        <v>2</v>
      </c>
      <c r="N2008" s="28" t="s">
        <v>18</v>
      </c>
      <c r="O2008" s="29"/>
      <c r="P2008" s="29">
        <v>1080342</v>
      </c>
      <c r="Q2008" s="30"/>
      <c r="R2008" s="30"/>
      <c r="S2008" s="30"/>
      <c r="T2008" s="30"/>
      <c r="U2008" s="30"/>
      <c r="V2008" s="45"/>
      <c r="W2008" s="32"/>
      <c r="X2008" s="46"/>
    </row>
    <row r="2009" spans="1:24" s="33" customFormat="1" ht="15" customHeight="1" x14ac:dyDescent="0.2">
      <c r="A2009" s="23" t="s">
        <v>22</v>
      </c>
      <c r="B2009" s="23">
        <v>800014918</v>
      </c>
      <c r="C2009" s="24" t="s">
        <v>23</v>
      </c>
      <c r="D2009" s="23" t="s">
        <v>28</v>
      </c>
      <c r="E2009" s="23">
        <v>624371</v>
      </c>
      <c r="F2009" s="23" t="s">
        <v>627</v>
      </c>
      <c r="G2009" s="23">
        <f t="shared" si="32"/>
        <v>2025</v>
      </c>
      <c r="H2009" s="25">
        <v>69800</v>
      </c>
      <c r="I2009" s="26" t="s">
        <v>27</v>
      </c>
      <c r="J2009" s="27">
        <v>46008</v>
      </c>
      <c r="K2009" s="27">
        <v>46014</v>
      </c>
      <c r="L2009" s="25">
        <v>69800</v>
      </c>
      <c r="M2009" s="25">
        <v>2</v>
      </c>
      <c r="N2009" s="28" t="s">
        <v>18</v>
      </c>
      <c r="O2009" s="29"/>
      <c r="P2009" s="29">
        <v>69800</v>
      </c>
      <c r="Q2009" s="30"/>
      <c r="R2009" s="30"/>
      <c r="S2009" s="30"/>
      <c r="T2009" s="30"/>
      <c r="U2009" s="30"/>
      <c r="V2009" s="45"/>
      <c r="W2009" s="32"/>
      <c r="X2009" s="46"/>
    </row>
    <row r="2010" spans="1:24" s="33" customFormat="1" ht="15" customHeight="1" x14ac:dyDescent="0.2">
      <c r="A2010" s="23" t="s">
        <v>22</v>
      </c>
      <c r="B2010" s="23">
        <v>800014918</v>
      </c>
      <c r="C2010" s="24" t="s">
        <v>23</v>
      </c>
      <c r="D2010" s="23" t="s">
        <v>28</v>
      </c>
      <c r="E2010" s="23">
        <v>624508</v>
      </c>
      <c r="F2010" s="23" t="s">
        <v>629</v>
      </c>
      <c r="G2010" s="23">
        <f t="shared" si="32"/>
        <v>2025</v>
      </c>
      <c r="H2010" s="25">
        <v>69800</v>
      </c>
      <c r="I2010" s="26" t="s">
        <v>27</v>
      </c>
      <c r="J2010" s="27">
        <v>46008</v>
      </c>
      <c r="K2010" s="27">
        <v>46014</v>
      </c>
      <c r="L2010" s="25">
        <v>69800</v>
      </c>
      <c r="M2010" s="25">
        <v>2</v>
      </c>
      <c r="N2010" s="28" t="s">
        <v>18</v>
      </c>
      <c r="O2010" s="29"/>
      <c r="P2010" s="29">
        <v>69800</v>
      </c>
      <c r="Q2010" s="30"/>
      <c r="R2010" s="30"/>
      <c r="S2010" s="30"/>
      <c r="T2010" s="30"/>
      <c r="U2010" s="30"/>
      <c r="V2010" s="45"/>
      <c r="W2010" s="32"/>
      <c r="X2010" s="46"/>
    </row>
    <row r="2011" spans="1:24" s="33" customFormat="1" ht="15" customHeight="1" x14ac:dyDescent="0.2">
      <c r="A2011" s="23" t="s">
        <v>22</v>
      </c>
      <c r="B2011" s="23">
        <v>800014918</v>
      </c>
      <c r="C2011" s="24" t="s">
        <v>23</v>
      </c>
      <c r="D2011" s="23" t="s">
        <v>28</v>
      </c>
      <c r="E2011" s="23">
        <v>624534</v>
      </c>
      <c r="F2011" s="23" t="s">
        <v>155</v>
      </c>
      <c r="G2011" s="23">
        <f t="shared" si="32"/>
        <v>2025</v>
      </c>
      <c r="H2011" s="25">
        <v>51680292</v>
      </c>
      <c r="I2011" s="26" t="s">
        <v>25</v>
      </c>
      <c r="J2011" s="27">
        <v>46009</v>
      </c>
      <c r="K2011" s="27">
        <v>46021</v>
      </c>
      <c r="L2011" s="25">
        <v>41344233.600000001</v>
      </c>
      <c r="M2011" s="25">
        <v>1</v>
      </c>
      <c r="N2011" s="28" t="s">
        <v>18</v>
      </c>
      <c r="O2011" s="29"/>
      <c r="P2011" s="29">
        <v>41344233.600000001</v>
      </c>
      <c r="Q2011" s="30"/>
      <c r="R2011" s="30"/>
      <c r="S2011" s="30"/>
      <c r="T2011" s="30"/>
      <c r="U2011" s="30"/>
      <c r="V2011" s="45"/>
      <c r="W2011" s="32"/>
      <c r="X2011" s="46"/>
    </row>
    <row r="2012" spans="1:24" s="33" customFormat="1" ht="15" customHeight="1" x14ac:dyDescent="0.2">
      <c r="A2012" s="23" t="s">
        <v>22</v>
      </c>
      <c r="B2012" s="23">
        <v>800014918</v>
      </c>
      <c r="C2012" s="24" t="s">
        <v>23</v>
      </c>
      <c r="D2012" s="23" t="s">
        <v>28</v>
      </c>
      <c r="E2012" s="23">
        <v>624919</v>
      </c>
      <c r="F2012" s="23" t="s">
        <v>598</v>
      </c>
      <c r="G2012" s="23">
        <f t="shared" si="32"/>
        <v>2025</v>
      </c>
      <c r="H2012" s="25">
        <v>69800</v>
      </c>
      <c r="I2012" s="26" t="s">
        <v>27</v>
      </c>
      <c r="J2012" s="27">
        <v>46009</v>
      </c>
      <c r="K2012" s="27">
        <v>46014</v>
      </c>
      <c r="L2012" s="25">
        <v>69800</v>
      </c>
      <c r="M2012" s="25">
        <v>2</v>
      </c>
      <c r="N2012" s="28" t="s">
        <v>18</v>
      </c>
      <c r="O2012" s="29"/>
      <c r="P2012" s="29">
        <v>69800</v>
      </c>
      <c r="Q2012" s="30"/>
      <c r="R2012" s="30"/>
      <c r="S2012" s="30"/>
      <c r="T2012" s="30"/>
      <c r="U2012" s="30"/>
      <c r="V2012" s="45"/>
      <c r="W2012" s="32"/>
      <c r="X2012" s="46"/>
    </row>
    <row r="2013" spans="1:24" s="33" customFormat="1" ht="15" customHeight="1" x14ac:dyDescent="0.2">
      <c r="A2013" s="23" t="s">
        <v>22</v>
      </c>
      <c r="B2013" s="23">
        <v>800014918</v>
      </c>
      <c r="C2013" s="24" t="s">
        <v>23</v>
      </c>
      <c r="D2013" s="23" t="s">
        <v>28</v>
      </c>
      <c r="E2013" s="23">
        <v>624552</v>
      </c>
      <c r="F2013" s="23" t="s">
        <v>588</v>
      </c>
      <c r="G2013" s="23">
        <f t="shared" si="32"/>
        <v>2025</v>
      </c>
      <c r="H2013" s="25">
        <v>69800</v>
      </c>
      <c r="I2013" s="26" t="s">
        <v>27</v>
      </c>
      <c r="J2013" s="27">
        <v>46009</v>
      </c>
      <c r="K2013" s="27">
        <v>46014</v>
      </c>
      <c r="L2013" s="25">
        <v>69800</v>
      </c>
      <c r="M2013" s="25">
        <v>2</v>
      </c>
      <c r="N2013" s="28" t="s">
        <v>18</v>
      </c>
      <c r="O2013" s="29"/>
      <c r="P2013" s="29">
        <v>69800</v>
      </c>
      <c r="Q2013" s="30"/>
      <c r="R2013" s="30"/>
      <c r="S2013" s="30"/>
      <c r="T2013" s="30"/>
      <c r="U2013" s="30"/>
      <c r="V2013" s="45"/>
      <c r="W2013" s="32"/>
      <c r="X2013" s="46"/>
    </row>
    <row r="2014" spans="1:24" s="33" customFormat="1" ht="15" customHeight="1" x14ac:dyDescent="0.2">
      <c r="A2014" s="23" t="s">
        <v>22</v>
      </c>
      <c r="B2014" s="23">
        <v>800014918</v>
      </c>
      <c r="C2014" s="24" t="s">
        <v>23</v>
      </c>
      <c r="D2014" s="23" t="s">
        <v>28</v>
      </c>
      <c r="E2014" s="23">
        <v>624689</v>
      </c>
      <c r="F2014" s="23" t="s">
        <v>591</v>
      </c>
      <c r="G2014" s="23">
        <f t="shared" si="32"/>
        <v>2025</v>
      </c>
      <c r="H2014" s="25">
        <v>69800</v>
      </c>
      <c r="I2014" s="26" t="s">
        <v>27</v>
      </c>
      <c r="J2014" s="27">
        <v>46009</v>
      </c>
      <c r="K2014" s="27">
        <v>46014</v>
      </c>
      <c r="L2014" s="25">
        <v>69800</v>
      </c>
      <c r="M2014" s="25">
        <v>2</v>
      </c>
      <c r="N2014" s="28" t="s">
        <v>18</v>
      </c>
      <c r="O2014" s="29"/>
      <c r="P2014" s="29">
        <v>69800</v>
      </c>
      <c r="Q2014" s="30"/>
      <c r="R2014" s="30"/>
      <c r="S2014" s="30"/>
      <c r="T2014" s="30"/>
      <c r="U2014" s="30"/>
      <c r="V2014" s="45"/>
      <c r="W2014" s="32"/>
      <c r="X2014" s="46"/>
    </row>
    <row r="2015" spans="1:24" s="33" customFormat="1" ht="15" customHeight="1" x14ac:dyDescent="0.2">
      <c r="A2015" s="23" t="s">
        <v>22</v>
      </c>
      <c r="B2015" s="23">
        <v>800014918</v>
      </c>
      <c r="C2015" s="24" t="s">
        <v>23</v>
      </c>
      <c r="D2015" s="23" t="s">
        <v>28</v>
      </c>
      <c r="E2015" s="23">
        <v>624692</v>
      </c>
      <c r="F2015" s="23" t="s">
        <v>592</v>
      </c>
      <c r="G2015" s="23">
        <f t="shared" si="32"/>
        <v>2025</v>
      </c>
      <c r="H2015" s="25">
        <v>69800</v>
      </c>
      <c r="I2015" s="26" t="s">
        <v>27</v>
      </c>
      <c r="J2015" s="27">
        <v>46009</v>
      </c>
      <c r="K2015" s="27">
        <v>46014</v>
      </c>
      <c r="L2015" s="25">
        <v>69800</v>
      </c>
      <c r="M2015" s="25">
        <v>2</v>
      </c>
      <c r="N2015" s="28" t="s">
        <v>18</v>
      </c>
      <c r="O2015" s="29"/>
      <c r="P2015" s="29">
        <v>69800</v>
      </c>
      <c r="Q2015" s="30"/>
      <c r="R2015" s="30"/>
      <c r="S2015" s="30"/>
      <c r="T2015" s="30"/>
      <c r="U2015" s="30"/>
      <c r="V2015" s="45"/>
      <c r="W2015" s="32"/>
      <c r="X2015" s="46"/>
    </row>
    <row r="2016" spans="1:24" s="33" customFormat="1" ht="15" customHeight="1" x14ac:dyDescent="0.2">
      <c r="A2016" s="23" t="s">
        <v>22</v>
      </c>
      <c r="B2016" s="23">
        <v>800014918</v>
      </c>
      <c r="C2016" s="24" t="s">
        <v>23</v>
      </c>
      <c r="D2016" s="23" t="s">
        <v>28</v>
      </c>
      <c r="E2016" s="23">
        <v>624693</v>
      </c>
      <c r="F2016" s="23" t="s">
        <v>593</v>
      </c>
      <c r="G2016" s="23">
        <f t="shared" si="32"/>
        <v>2025</v>
      </c>
      <c r="H2016" s="25">
        <v>69800</v>
      </c>
      <c r="I2016" s="26" t="s">
        <v>27</v>
      </c>
      <c r="J2016" s="27">
        <v>46009</v>
      </c>
      <c r="K2016" s="27">
        <v>46014</v>
      </c>
      <c r="L2016" s="25">
        <v>69800</v>
      </c>
      <c r="M2016" s="25">
        <v>2</v>
      </c>
      <c r="N2016" s="28" t="s">
        <v>18</v>
      </c>
      <c r="O2016" s="29"/>
      <c r="P2016" s="29">
        <v>69800</v>
      </c>
      <c r="Q2016" s="30"/>
      <c r="R2016" s="30"/>
      <c r="S2016" s="30"/>
      <c r="T2016" s="30"/>
      <c r="U2016" s="30"/>
      <c r="V2016" s="45"/>
      <c r="W2016" s="32"/>
      <c r="X2016" s="46"/>
    </row>
    <row r="2017" spans="1:24" s="33" customFormat="1" ht="15" customHeight="1" x14ac:dyDescent="0.2">
      <c r="A2017" s="23" t="s">
        <v>22</v>
      </c>
      <c r="B2017" s="23">
        <v>800014918</v>
      </c>
      <c r="C2017" s="24" t="s">
        <v>23</v>
      </c>
      <c r="D2017" s="23" t="s">
        <v>28</v>
      </c>
      <c r="E2017" s="23">
        <v>624694</v>
      </c>
      <c r="F2017" s="23" t="s">
        <v>594</v>
      </c>
      <c r="G2017" s="23">
        <f t="shared" si="32"/>
        <v>2025</v>
      </c>
      <c r="H2017" s="25">
        <v>69800</v>
      </c>
      <c r="I2017" s="26" t="s">
        <v>27</v>
      </c>
      <c r="J2017" s="27">
        <v>46009</v>
      </c>
      <c r="K2017" s="27">
        <v>46014</v>
      </c>
      <c r="L2017" s="25">
        <v>69800</v>
      </c>
      <c r="M2017" s="25">
        <v>2</v>
      </c>
      <c r="N2017" s="28" t="s">
        <v>18</v>
      </c>
      <c r="O2017" s="29"/>
      <c r="P2017" s="29">
        <v>69800</v>
      </c>
      <c r="Q2017" s="30"/>
      <c r="R2017" s="30"/>
      <c r="S2017" s="30"/>
      <c r="T2017" s="30"/>
      <c r="U2017" s="30"/>
      <c r="V2017" s="45"/>
      <c r="W2017" s="32"/>
      <c r="X2017" s="46"/>
    </row>
    <row r="2018" spans="1:24" s="33" customFormat="1" ht="15" customHeight="1" x14ac:dyDescent="0.2">
      <c r="A2018" s="23" t="s">
        <v>22</v>
      </c>
      <c r="B2018" s="23">
        <v>800014918</v>
      </c>
      <c r="C2018" s="24" t="s">
        <v>23</v>
      </c>
      <c r="D2018" s="23" t="s">
        <v>28</v>
      </c>
      <c r="E2018" s="23">
        <v>624813</v>
      </c>
      <c r="F2018" s="23" t="s">
        <v>596</v>
      </c>
      <c r="G2018" s="23">
        <f t="shared" si="32"/>
        <v>2025</v>
      </c>
      <c r="H2018" s="25">
        <v>69800</v>
      </c>
      <c r="I2018" s="26" t="s">
        <v>27</v>
      </c>
      <c r="J2018" s="27">
        <v>46009</v>
      </c>
      <c r="K2018" s="27">
        <v>46014</v>
      </c>
      <c r="L2018" s="25">
        <v>69800</v>
      </c>
      <c r="M2018" s="25">
        <v>2</v>
      </c>
      <c r="N2018" s="28" t="s">
        <v>18</v>
      </c>
      <c r="O2018" s="29"/>
      <c r="P2018" s="29">
        <v>69800</v>
      </c>
      <c r="Q2018" s="30"/>
      <c r="R2018" s="30"/>
      <c r="S2018" s="30"/>
      <c r="T2018" s="30"/>
      <c r="U2018" s="30"/>
      <c r="V2018" s="45"/>
      <c r="W2018" s="32"/>
      <c r="X2018" s="46"/>
    </row>
    <row r="2019" spans="1:24" s="33" customFormat="1" ht="15" customHeight="1" x14ac:dyDescent="0.2">
      <c r="A2019" s="23" t="s">
        <v>22</v>
      </c>
      <c r="B2019" s="23">
        <v>800014918</v>
      </c>
      <c r="C2019" s="24" t="s">
        <v>23</v>
      </c>
      <c r="D2019" s="23" t="s">
        <v>28</v>
      </c>
      <c r="E2019" s="23">
        <v>624547</v>
      </c>
      <c r="F2019" s="23" t="s">
        <v>587</v>
      </c>
      <c r="G2019" s="23">
        <f t="shared" si="32"/>
        <v>2025</v>
      </c>
      <c r="H2019" s="25">
        <v>69800</v>
      </c>
      <c r="I2019" s="26" t="s">
        <v>27</v>
      </c>
      <c r="J2019" s="27">
        <v>46009</v>
      </c>
      <c r="K2019" s="27">
        <v>46014</v>
      </c>
      <c r="L2019" s="25">
        <v>69800</v>
      </c>
      <c r="M2019" s="25">
        <v>2</v>
      </c>
      <c r="N2019" s="28" t="s">
        <v>18</v>
      </c>
      <c r="O2019" s="29"/>
      <c r="P2019" s="29">
        <v>69800</v>
      </c>
      <c r="Q2019" s="30"/>
      <c r="R2019" s="30"/>
      <c r="S2019" s="30"/>
      <c r="T2019" s="30"/>
      <c r="U2019" s="30"/>
      <c r="V2019" s="45"/>
      <c r="W2019" s="32"/>
      <c r="X2019" s="46"/>
    </row>
    <row r="2020" spans="1:24" s="33" customFormat="1" ht="15" customHeight="1" x14ac:dyDescent="0.2">
      <c r="A2020" s="23" t="s">
        <v>22</v>
      </c>
      <c r="B2020" s="23">
        <v>800014918</v>
      </c>
      <c r="C2020" s="24" t="s">
        <v>23</v>
      </c>
      <c r="D2020" s="23" t="s">
        <v>28</v>
      </c>
      <c r="E2020" s="23">
        <v>624956</v>
      </c>
      <c r="F2020" s="23" t="s">
        <v>445</v>
      </c>
      <c r="G2020" s="23">
        <f t="shared" si="32"/>
        <v>2025</v>
      </c>
      <c r="H2020" s="25">
        <v>14062982</v>
      </c>
      <c r="I2020" s="26" t="s">
        <v>25</v>
      </c>
      <c r="J2020" s="27">
        <v>46010</v>
      </c>
      <c r="K2020" s="27">
        <v>46021</v>
      </c>
      <c r="L2020" s="25">
        <v>1334700</v>
      </c>
      <c r="M2020" s="25">
        <v>1</v>
      </c>
      <c r="N2020" s="28" t="s">
        <v>18</v>
      </c>
      <c r="O2020" s="29"/>
      <c r="P2020" s="29">
        <v>1334700</v>
      </c>
      <c r="Q2020" s="30"/>
      <c r="R2020" s="30"/>
      <c r="S2020" s="30"/>
      <c r="T2020" s="30"/>
      <c r="U2020" s="30"/>
      <c r="V2020" s="45"/>
      <c r="W2020" s="32"/>
      <c r="X2020" s="32"/>
    </row>
    <row r="2021" spans="1:24" s="33" customFormat="1" ht="15" customHeight="1" x14ac:dyDescent="0.2">
      <c r="A2021" s="23" t="s">
        <v>22</v>
      </c>
      <c r="B2021" s="23">
        <v>800014918</v>
      </c>
      <c r="C2021" s="24" t="s">
        <v>23</v>
      </c>
      <c r="D2021" s="23" t="s">
        <v>28</v>
      </c>
      <c r="E2021" s="23">
        <v>624967</v>
      </c>
      <c r="F2021" s="23" t="s">
        <v>152</v>
      </c>
      <c r="G2021" s="23">
        <f t="shared" si="32"/>
        <v>2025</v>
      </c>
      <c r="H2021" s="25">
        <v>8185000</v>
      </c>
      <c r="I2021" s="26" t="s">
        <v>25</v>
      </c>
      <c r="J2021" s="27">
        <v>46010</v>
      </c>
      <c r="K2021" s="27">
        <v>46021</v>
      </c>
      <c r="L2021" s="25">
        <v>7366500</v>
      </c>
      <c r="M2021" s="25">
        <v>1</v>
      </c>
      <c r="N2021" s="28" t="s">
        <v>18</v>
      </c>
      <c r="O2021" s="29"/>
      <c r="P2021" s="29">
        <v>7366500</v>
      </c>
      <c r="Q2021" s="30"/>
      <c r="R2021" s="30"/>
      <c r="S2021" s="30"/>
      <c r="T2021" s="30"/>
      <c r="U2021" s="30"/>
      <c r="V2021" s="45"/>
      <c r="W2021" s="32"/>
      <c r="X2021" s="46"/>
    </row>
    <row r="2022" spans="1:24" s="33" customFormat="1" ht="15" customHeight="1" x14ac:dyDescent="0.2">
      <c r="A2022" s="23" t="s">
        <v>22</v>
      </c>
      <c r="B2022" s="23">
        <v>800014918</v>
      </c>
      <c r="C2022" s="24" t="s">
        <v>23</v>
      </c>
      <c r="D2022" s="23" t="s">
        <v>28</v>
      </c>
      <c r="E2022" s="23">
        <v>625318</v>
      </c>
      <c r="F2022" s="23" t="s">
        <v>444</v>
      </c>
      <c r="G2022" s="23">
        <f t="shared" si="32"/>
        <v>2025</v>
      </c>
      <c r="H2022" s="25">
        <v>11857271</v>
      </c>
      <c r="I2022" s="26" t="s">
        <v>25</v>
      </c>
      <c r="J2022" s="27">
        <v>46010</v>
      </c>
      <c r="K2022" s="27">
        <v>46021</v>
      </c>
      <c r="L2022" s="25">
        <v>3182600</v>
      </c>
      <c r="M2022" s="25">
        <v>1</v>
      </c>
      <c r="N2022" s="28" t="s">
        <v>18</v>
      </c>
      <c r="O2022" s="29"/>
      <c r="P2022" s="29">
        <v>3182600</v>
      </c>
      <c r="Q2022" s="30"/>
      <c r="R2022" s="30"/>
      <c r="S2022" s="30"/>
      <c r="T2022" s="30"/>
      <c r="U2022" s="30"/>
      <c r="V2022" s="45"/>
      <c r="W2022" s="32"/>
      <c r="X2022" s="32"/>
    </row>
    <row r="2023" spans="1:24" s="33" customFormat="1" ht="15" customHeight="1" x14ac:dyDescent="0.2">
      <c r="A2023" s="23" t="s">
        <v>22</v>
      </c>
      <c r="B2023" s="23">
        <v>800014918</v>
      </c>
      <c r="C2023" s="24" t="s">
        <v>23</v>
      </c>
      <c r="D2023" s="23" t="s">
        <v>28</v>
      </c>
      <c r="E2023" s="23">
        <v>589418</v>
      </c>
      <c r="F2023" s="23" t="s">
        <v>125</v>
      </c>
      <c r="G2023" s="23">
        <f t="shared" si="32"/>
        <v>2025</v>
      </c>
      <c r="H2023" s="25">
        <v>5304255</v>
      </c>
      <c r="I2023" s="26" t="s">
        <v>25</v>
      </c>
      <c r="J2023" s="27">
        <v>45890</v>
      </c>
      <c r="K2023" s="27">
        <v>45903</v>
      </c>
      <c r="L2023" s="25">
        <v>4773829</v>
      </c>
      <c r="M2023" s="25">
        <v>1</v>
      </c>
      <c r="N2023" s="28" t="s">
        <v>18</v>
      </c>
      <c r="O2023" s="29"/>
      <c r="P2023" s="29">
        <v>4773829</v>
      </c>
      <c r="Q2023" s="30"/>
      <c r="R2023" s="30"/>
      <c r="S2023" s="29"/>
      <c r="T2023" s="30"/>
      <c r="U2023" s="30"/>
      <c r="V2023" s="45"/>
      <c r="W2023" s="32"/>
      <c r="X2023" s="46"/>
    </row>
    <row r="2024" spans="1:24" s="33" customFormat="1" ht="15" customHeight="1" x14ac:dyDescent="0.2">
      <c r="A2024" s="23" t="s">
        <v>22</v>
      </c>
      <c r="B2024" s="23">
        <v>800014918</v>
      </c>
      <c r="C2024" s="24" t="s">
        <v>23</v>
      </c>
      <c r="D2024" s="23" t="s">
        <v>28</v>
      </c>
      <c r="E2024" s="23">
        <v>619690</v>
      </c>
      <c r="F2024" s="23" t="s">
        <v>403</v>
      </c>
      <c r="G2024" s="23">
        <f t="shared" si="32"/>
        <v>2025</v>
      </c>
      <c r="H2024" s="25">
        <v>12393713</v>
      </c>
      <c r="I2024" s="26" t="s">
        <v>25</v>
      </c>
      <c r="J2024" s="27">
        <v>45990</v>
      </c>
      <c r="K2024" s="27">
        <v>46001</v>
      </c>
      <c r="L2024" s="25">
        <v>4955980.5</v>
      </c>
      <c r="M2024" s="25">
        <v>1</v>
      </c>
      <c r="N2024" s="28" t="s">
        <v>18</v>
      </c>
      <c r="O2024" s="29"/>
      <c r="P2024" s="29">
        <v>4955980.5</v>
      </c>
      <c r="Q2024" s="30"/>
      <c r="R2024" s="30"/>
      <c r="S2024" s="29"/>
      <c r="T2024" s="30"/>
      <c r="U2024" s="30"/>
      <c r="V2024" s="45"/>
      <c r="W2024" s="32"/>
      <c r="X2024" s="32"/>
    </row>
    <row r="2025" spans="1:24" s="33" customFormat="1" ht="15" customHeight="1" x14ac:dyDescent="0.2">
      <c r="A2025" s="23" t="s">
        <v>22</v>
      </c>
      <c r="B2025" s="23">
        <v>800014918</v>
      </c>
      <c r="C2025" s="24" t="s">
        <v>23</v>
      </c>
      <c r="D2025" s="23" t="s">
        <v>28</v>
      </c>
      <c r="E2025" s="23">
        <v>622944</v>
      </c>
      <c r="F2025" s="23" t="s">
        <v>219</v>
      </c>
      <c r="G2025" s="23">
        <f t="shared" si="32"/>
        <v>2025</v>
      </c>
      <c r="H2025" s="25">
        <v>38874404</v>
      </c>
      <c r="I2025" s="26" t="s">
        <v>25</v>
      </c>
      <c r="J2025" s="27">
        <v>46003</v>
      </c>
      <c r="K2025" s="27">
        <v>46021</v>
      </c>
      <c r="L2025" s="25">
        <v>6567466.5</v>
      </c>
      <c r="M2025" s="25">
        <v>1</v>
      </c>
      <c r="N2025" s="28" t="s">
        <v>18</v>
      </c>
      <c r="O2025" s="29"/>
      <c r="P2025" s="29">
        <v>6567466.5</v>
      </c>
      <c r="Q2025" s="30"/>
      <c r="R2025" s="30"/>
      <c r="S2025" s="29"/>
      <c r="T2025" s="30"/>
      <c r="U2025" s="30"/>
      <c r="V2025" s="45"/>
      <c r="W2025" s="32"/>
      <c r="X2025" s="32"/>
    </row>
    <row r="2026" spans="1:24" s="33" customFormat="1" ht="15" customHeight="1" x14ac:dyDescent="0.2">
      <c r="A2026" s="23" t="s">
        <v>22</v>
      </c>
      <c r="B2026" s="23">
        <v>800014918</v>
      </c>
      <c r="C2026" s="24" t="s">
        <v>23</v>
      </c>
      <c r="D2026" s="23" t="s">
        <v>28</v>
      </c>
      <c r="E2026" s="23">
        <v>616042</v>
      </c>
      <c r="F2026" s="23" t="s">
        <v>358</v>
      </c>
      <c r="G2026" s="23">
        <f t="shared" si="32"/>
        <v>2025</v>
      </c>
      <c r="H2026" s="25">
        <v>4452014</v>
      </c>
      <c r="I2026" s="26" t="s">
        <v>25</v>
      </c>
      <c r="J2026" s="27">
        <v>45979</v>
      </c>
      <c r="K2026" s="27">
        <v>45994</v>
      </c>
      <c r="L2026" s="25">
        <v>3950114</v>
      </c>
      <c r="M2026" s="25">
        <v>1</v>
      </c>
      <c r="N2026" s="28" t="s">
        <v>2418</v>
      </c>
      <c r="O2026" s="29"/>
      <c r="P2026" s="29">
        <v>3950114</v>
      </c>
      <c r="Q2026" s="30"/>
      <c r="R2026" s="29"/>
      <c r="S2026" s="29"/>
      <c r="T2026" s="29"/>
      <c r="U2026" s="29"/>
      <c r="V2026" s="45"/>
      <c r="W2026" s="32"/>
      <c r="X2026" s="46" t="s">
        <v>2425</v>
      </c>
    </row>
    <row r="2027" spans="1:24" s="33" customFormat="1" ht="15" customHeight="1" x14ac:dyDescent="0.2">
      <c r="A2027" s="23" t="s">
        <v>22</v>
      </c>
      <c r="B2027" s="23">
        <v>800014918</v>
      </c>
      <c r="C2027" s="24" t="s">
        <v>23</v>
      </c>
      <c r="D2027" s="23" t="s">
        <v>28</v>
      </c>
      <c r="E2027" s="23">
        <v>477777</v>
      </c>
      <c r="F2027" s="23" t="s">
        <v>559</v>
      </c>
      <c r="G2027" s="23">
        <f t="shared" si="32"/>
        <v>2024</v>
      </c>
      <c r="H2027" s="25">
        <v>104186629</v>
      </c>
      <c r="I2027" s="26" t="s">
        <v>25</v>
      </c>
      <c r="J2027" s="27">
        <v>45503</v>
      </c>
      <c r="K2027" s="27">
        <v>45513</v>
      </c>
      <c r="L2027" s="25">
        <v>80363842</v>
      </c>
      <c r="M2027" s="25">
        <v>1</v>
      </c>
      <c r="N2027" s="28" t="s">
        <v>2417</v>
      </c>
      <c r="O2027" s="29"/>
      <c r="P2027" s="29">
        <v>73459042</v>
      </c>
      <c r="Q2027" s="30">
        <v>6904800</v>
      </c>
      <c r="R2027" s="29"/>
      <c r="S2027" s="29"/>
      <c r="T2027" s="29"/>
      <c r="U2027" s="29"/>
      <c r="V2027" s="45"/>
      <c r="W2027" s="32"/>
      <c r="X2027" s="46"/>
    </row>
    <row r="2028" spans="1:24" s="33" customFormat="1" ht="15" customHeight="1" x14ac:dyDescent="0.2">
      <c r="A2028" s="23" t="s">
        <v>22</v>
      </c>
      <c r="B2028" s="23">
        <v>800014918</v>
      </c>
      <c r="C2028" s="24" t="s">
        <v>23</v>
      </c>
      <c r="D2028" s="23" t="s">
        <v>28</v>
      </c>
      <c r="E2028" s="23">
        <v>584544</v>
      </c>
      <c r="F2028" s="23" t="s">
        <v>180</v>
      </c>
      <c r="G2028" s="23">
        <f t="shared" si="32"/>
        <v>2025</v>
      </c>
      <c r="H2028" s="25">
        <v>10675860</v>
      </c>
      <c r="I2028" s="26" t="s">
        <v>25</v>
      </c>
      <c r="J2028" s="27">
        <v>45871</v>
      </c>
      <c r="K2028" s="27">
        <v>45891</v>
      </c>
      <c r="L2028" s="25">
        <v>1563375</v>
      </c>
      <c r="M2028" s="25">
        <v>1</v>
      </c>
      <c r="N2028" s="28" t="s">
        <v>2417</v>
      </c>
      <c r="O2028" s="30"/>
      <c r="P2028" s="29">
        <v>1506900</v>
      </c>
      <c r="Q2028" s="30">
        <v>56475</v>
      </c>
      <c r="R2028" s="29"/>
      <c r="S2028" s="29"/>
      <c r="T2028" s="29"/>
      <c r="U2028" s="29"/>
      <c r="V2028" s="45"/>
      <c r="W2028" s="32"/>
      <c r="X2028" s="46"/>
    </row>
    <row r="2029" spans="1:24" s="33" customFormat="1" ht="15" customHeight="1" x14ac:dyDescent="0.2">
      <c r="A2029" s="23" t="s">
        <v>22</v>
      </c>
      <c r="B2029" s="23">
        <v>800014918</v>
      </c>
      <c r="C2029" s="24" t="s">
        <v>23</v>
      </c>
      <c r="D2029" s="23" t="s">
        <v>28</v>
      </c>
      <c r="E2029" s="23">
        <v>19557</v>
      </c>
      <c r="F2029" s="23" t="s">
        <v>2143</v>
      </c>
      <c r="G2029" s="23">
        <f t="shared" si="32"/>
        <v>2021</v>
      </c>
      <c r="H2029" s="25">
        <v>80800</v>
      </c>
      <c r="I2029" s="26" t="s">
        <v>25</v>
      </c>
      <c r="J2029" s="27">
        <v>44180</v>
      </c>
      <c r="K2029" s="27">
        <v>44208</v>
      </c>
      <c r="L2029" s="25">
        <v>80800</v>
      </c>
      <c r="M2029" s="25">
        <v>1</v>
      </c>
      <c r="N2029" s="28" t="s">
        <v>2349</v>
      </c>
      <c r="O2029" s="29"/>
      <c r="P2029" s="29"/>
      <c r="Q2029" s="30"/>
      <c r="R2029" s="30">
        <v>80800</v>
      </c>
      <c r="S2029" s="30"/>
      <c r="T2029" s="30"/>
      <c r="U2029" s="30"/>
      <c r="V2029" s="45"/>
      <c r="W2029" s="45"/>
      <c r="X2029" s="46"/>
    </row>
    <row r="2030" spans="1:24" s="33" customFormat="1" ht="15" customHeight="1" x14ac:dyDescent="0.2">
      <c r="A2030" s="23" t="s">
        <v>22</v>
      </c>
      <c r="B2030" s="23">
        <v>800014918</v>
      </c>
      <c r="C2030" s="24" t="s">
        <v>23</v>
      </c>
      <c r="D2030" s="23" t="s">
        <v>28</v>
      </c>
      <c r="E2030" s="23">
        <v>20177</v>
      </c>
      <c r="F2030" s="23" t="s">
        <v>2156</v>
      </c>
      <c r="G2030" s="23">
        <f t="shared" si="32"/>
        <v>2021</v>
      </c>
      <c r="H2030" s="25">
        <v>80800</v>
      </c>
      <c r="I2030" s="26" t="s">
        <v>25</v>
      </c>
      <c r="J2030" s="27">
        <v>44182</v>
      </c>
      <c r="K2030" s="27">
        <v>44208</v>
      </c>
      <c r="L2030" s="25">
        <v>80800</v>
      </c>
      <c r="M2030" s="25">
        <v>1</v>
      </c>
      <c r="N2030" s="28" t="s">
        <v>2349</v>
      </c>
      <c r="O2030" s="29"/>
      <c r="P2030" s="29"/>
      <c r="Q2030" s="30"/>
      <c r="R2030" s="30">
        <v>80800</v>
      </c>
      <c r="S2030" s="30"/>
      <c r="T2030" s="30"/>
      <c r="U2030" s="30"/>
      <c r="V2030" s="45"/>
      <c r="W2030" s="45"/>
      <c r="X2030" s="46"/>
    </row>
    <row r="2031" spans="1:24" s="33" customFormat="1" ht="15" customHeight="1" x14ac:dyDescent="0.2">
      <c r="A2031" s="23" t="s">
        <v>22</v>
      </c>
      <c r="B2031" s="23">
        <v>800014918</v>
      </c>
      <c r="C2031" s="24" t="s">
        <v>23</v>
      </c>
      <c r="D2031" s="23" t="s">
        <v>28</v>
      </c>
      <c r="E2031" s="23">
        <v>25004</v>
      </c>
      <c r="F2031" s="23" t="s">
        <v>2189</v>
      </c>
      <c r="G2031" s="23">
        <f t="shared" si="32"/>
        <v>2021</v>
      </c>
      <c r="H2031" s="25">
        <v>80800</v>
      </c>
      <c r="I2031" s="26" t="s">
        <v>25</v>
      </c>
      <c r="J2031" s="27">
        <v>44200</v>
      </c>
      <c r="K2031" s="27">
        <v>44237</v>
      </c>
      <c r="L2031" s="25">
        <v>80800</v>
      </c>
      <c r="M2031" s="25">
        <v>1</v>
      </c>
      <c r="N2031" s="28" t="s">
        <v>2349</v>
      </c>
      <c r="O2031" s="29"/>
      <c r="P2031" s="29"/>
      <c r="Q2031" s="30"/>
      <c r="R2031" s="30">
        <v>80800</v>
      </c>
      <c r="S2031" s="30"/>
      <c r="T2031" s="30"/>
      <c r="U2031" s="30"/>
      <c r="V2031" s="45"/>
      <c r="W2031" s="45"/>
      <c r="X2031" s="46"/>
    </row>
    <row r="2032" spans="1:24" s="33" customFormat="1" ht="15" customHeight="1" x14ac:dyDescent="0.2">
      <c r="A2032" s="23" t="s">
        <v>22</v>
      </c>
      <c r="B2032" s="23">
        <v>800014918</v>
      </c>
      <c r="C2032" s="24" t="s">
        <v>23</v>
      </c>
      <c r="D2032" s="23" t="s">
        <v>28</v>
      </c>
      <c r="E2032" s="23">
        <v>28237</v>
      </c>
      <c r="F2032" s="23" t="s">
        <v>2228</v>
      </c>
      <c r="G2032" s="23">
        <f t="shared" si="32"/>
        <v>2021</v>
      </c>
      <c r="H2032" s="25">
        <v>80800</v>
      </c>
      <c r="I2032" s="26" t="s">
        <v>25</v>
      </c>
      <c r="J2032" s="27">
        <v>44214</v>
      </c>
      <c r="K2032" s="27">
        <v>44237</v>
      </c>
      <c r="L2032" s="25">
        <v>80800</v>
      </c>
      <c r="M2032" s="25">
        <v>1</v>
      </c>
      <c r="N2032" s="28" t="s">
        <v>2349</v>
      </c>
      <c r="O2032" s="29"/>
      <c r="P2032" s="29"/>
      <c r="Q2032" s="30"/>
      <c r="R2032" s="30">
        <v>80800</v>
      </c>
      <c r="S2032" s="30"/>
      <c r="T2032" s="30"/>
      <c r="U2032" s="30"/>
      <c r="V2032" s="45"/>
      <c r="W2032" s="45"/>
      <c r="X2032" s="46"/>
    </row>
    <row r="2033" spans="1:24" s="33" customFormat="1" ht="15" customHeight="1" x14ac:dyDescent="0.2">
      <c r="A2033" s="23" t="s">
        <v>22</v>
      </c>
      <c r="B2033" s="23">
        <v>800014918</v>
      </c>
      <c r="C2033" s="24" t="s">
        <v>23</v>
      </c>
      <c r="D2033" s="23" t="s">
        <v>28</v>
      </c>
      <c r="E2033" s="23">
        <v>31271</v>
      </c>
      <c r="F2033" s="23" t="s">
        <v>2254</v>
      </c>
      <c r="G2033" s="23">
        <f t="shared" si="32"/>
        <v>2021</v>
      </c>
      <c r="H2033" s="25">
        <v>80800</v>
      </c>
      <c r="I2033" s="26" t="s">
        <v>25</v>
      </c>
      <c r="J2033" s="27">
        <v>44224</v>
      </c>
      <c r="K2033" s="27">
        <v>44237</v>
      </c>
      <c r="L2033" s="25">
        <v>80800</v>
      </c>
      <c r="M2033" s="25">
        <v>1</v>
      </c>
      <c r="N2033" s="28" t="s">
        <v>2349</v>
      </c>
      <c r="O2033" s="29"/>
      <c r="P2033" s="29"/>
      <c r="Q2033" s="30"/>
      <c r="R2033" s="30">
        <v>80800</v>
      </c>
      <c r="S2033" s="30"/>
      <c r="T2033" s="30"/>
      <c r="U2033" s="30"/>
      <c r="V2033" s="45"/>
      <c r="W2033" s="45"/>
      <c r="X2033" s="46"/>
    </row>
    <row r="2034" spans="1:24" s="33" customFormat="1" ht="15" customHeight="1" x14ac:dyDescent="0.2">
      <c r="A2034" s="23" t="s">
        <v>22</v>
      </c>
      <c r="B2034" s="23">
        <v>800014918</v>
      </c>
      <c r="C2034" s="24" t="s">
        <v>23</v>
      </c>
      <c r="D2034" s="23" t="s">
        <v>28</v>
      </c>
      <c r="E2034" s="23">
        <v>35873</v>
      </c>
      <c r="F2034" s="23" t="s">
        <v>2276</v>
      </c>
      <c r="G2034" s="23">
        <f t="shared" si="32"/>
        <v>2021</v>
      </c>
      <c r="H2034" s="25">
        <v>80800</v>
      </c>
      <c r="I2034" s="26" t="s">
        <v>25</v>
      </c>
      <c r="J2034" s="27">
        <v>44240</v>
      </c>
      <c r="K2034" s="27">
        <v>44266</v>
      </c>
      <c r="L2034" s="25">
        <v>80800</v>
      </c>
      <c r="M2034" s="25">
        <v>1</v>
      </c>
      <c r="N2034" s="28" t="s">
        <v>2349</v>
      </c>
      <c r="O2034" s="29"/>
      <c r="P2034" s="29"/>
      <c r="Q2034" s="30"/>
      <c r="R2034" s="30">
        <v>80800</v>
      </c>
      <c r="S2034" s="30"/>
      <c r="T2034" s="30"/>
      <c r="U2034" s="30"/>
      <c r="V2034" s="45"/>
      <c r="W2034" s="45"/>
      <c r="X2034" s="46"/>
    </row>
    <row r="2035" spans="1:24" s="33" customFormat="1" ht="15" customHeight="1" x14ac:dyDescent="0.2">
      <c r="A2035" s="23" t="s">
        <v>22</v>
      </c>
      <c r="B2035" s="23">
        <v>800014918</v>
      </c>
      <c r="C2035" s="24" t="s">
        <v>23</v>
      </c>
      <c r="D2035" s="23" t="s">
        <v>28</v>
      </c>
      <c r="E2035" s="23">
        <v>38975</v>
      </c>
      <c r="F2035" s="23" t="s">
        <v>2282</v>
      </c>
      <c r="G2035" s="23">
        <f t="shared" si="32"/>
        <v>2021</v>
      </c>
      <c r="H2035" s="25">
        <v>80800</v>
      </c>
      <c r="I2035" s="26" t="s">
        <v>25</v>
      </c>
      <c r="J2035" s="27">
        <v>44250</v>
      </c>
      <c r="K2035" s="27">
        <v>44266</v>
      </c>
      <c r="L2035" s="25">
        <v>80800</v>
      </c>
      <c r="M2035" s="25">
        <v>1</v>
      </c>
      <c r="N2035" s="28" t="s">
        <v>2349</v>
      </c>
      <c r="O2035" s="29"/>
      <c r="P2035" s="29"/>
      <c r="Q2035" s="30"/>
      <c r="R2035" s="30">
        <v>80800</v>
      </c>
      <c r="S2035" s="30"/>
      <c r="T2035" s="30"/>
      <c r="U2035" s="30"/>
      <c r="V2035" s="45"/>
      <c r="W2035" s="45"/>
      <c r="X2035" s="46"/>
    </row>
    <row r="2036" spans="1:24" s="33" customFormat="1" ht="15" customHeight="1" x14ac:dyDescent="0.2">
      <c r="A2036" s="23" t="s">
        <v>22</v>
      </c>
      <c r="B2036" s="23">
        <v>800014918</v>
      </c>
      <c r="C2036" s="24" t="s">
        <v>23</v>
      </c>
      <c r="D2036" s="23" t="s">
        <v>28</v>
      </c>
      <c r="E2036" s="23">
        <v>40570</v>
      </c>
      <c r="F2036" s="23" t="s">
        <v>2286</v>
      </c>
      <c r="G2036" s="23">
        <f t="shared" si="32"/>
        <v>2021</v>
      </c>
      <c r="H2036" s="25">
        <v>80800</v>
      </c>
      <c r="I2036" s="26" t="s">
        <v>25</v>
      </c>
      <c r="J2036" s="27">
        <v>44254</v>
      </c>
      <c r="K2036" s="27">
        <v>44266</v>
      </c>
      <c r="L2036" s="25">
        <v>80800</v>
      </c>
      <c r="M2036" s="25">
        <v>1</v>
      </c>
      <c r="N2036" s="28" t="s">
        <v>2349</v>
      </c>
      <c r="O2036" s="29"/>
      <c r="P2036" s="29"/>
      <c r="Q2036" s="30"/>
      <c r="R2036" s="30">
        <v>80800</v>
      </c>
      <c r="S2036" s="30"/>
      <c r="T2036" s="30"/>
      <c r="U2036" s="30"/>
      <c r="V2036" s="45"/>
      <c r="W2036" s="45"/>
      <c r="X2036" s="46"/>
    </row>
    <row r="2037" spans="1:24" s="33" customFormat="1" ht="15" customHeight="1" x14ac:dyDescent="0.2">
      <c r="A2037" s="23" t="s">
        <v>22</v>
      </c>
      <c r="B2037" s="23">
        <v>800014918</v>
      </c>
      <c r="C2037" s="24" t="s">
        <v>23</v>
      </c>
      <c r="D2037" s="23" t="s">
        <v>28</v>
      </c>
      <c r="E2037" s="23">
        <v>42292</v>
      </c>
      <c r="F2037" s="23" t="s">
        <v>2291</v>
      </c>
      <c r="G2037" s="23">
        <f t="shared" si="32"/>
        <v>2021</v>
      </c>
      <c r="H2037" s="25">
        <v>36994</v>
      </c>
      <c r="I2037" s="26" t="s">
        <v>25</v>
      </c>
      <c r="J2037" s="27">
        <v>44259</v>
      </c>
      <c r="K2037" s="27">
        <v>44357</v>
      </c>
      <c r="L2037" s="25">
        <v>36994</v>
      </c>
      <c r="M2037" s="25">
        <v>1</v>
      </c>
      <c r="N2037" s="28" t="s">
        <v>2349</v>
      </c>
      <c r="O2037" s="29"/>
      <c r="P2037" s="29"/>
      <c r="Q2037" s="30"/>
      <c r="R2037" s="30">
        <v>36994</v>
      </c>
      <c r="S2037" s="30"/>
      <c r="T2037" s="30"/>
      <c r="U2037" s="30"/>
      <c r="V2037" s="45"/>
      <c r="W2037" s="45"/>
      <c r="X2037" s="46"/>
    </row>
    <row r="2038" spans="1:24" s="33" customFormat="1" ht="15" customHeight="1" x14ac:dyDescent="0.2">
      <c r="A2038" s="23" t="s">
        <v>22</v>
      </c>
      <c r="B2038" s="23">
        <v>800014918</v>
      </c>
      <c r="C2038" s="24" t="s">
        <v>23</v>
      </c>
      <c r="D2038" s="23" t="s">
        <v>28</v>
      </c>
      <c r="E2038" s="23">
        <v>69544</v>
      </c>
      <c r="F2038" s="23" t="s">
        <v>2325</v>
      </c>
      <c r="G2038" s="23">
        <f t="shared" si="32"/>
        <v>2021</v>
      </c>
      <c r="H2038" s="25">
        <v>36994</v>
      </c>
      <c r="I2038" s="26" t="s">
        <v>25</v>
      </c>
      <c r="J2038" s="27">
        <v>44339</v>
      </c>
      <c r="K2038" s="27">
        <v>44357</v>
      </c>
      <c r="L2038" s="25">
        <v>36994</v>
      </c>
      <c r="M2038" s="25">
        <v>1</v>
      </c>
      <c r="N2038" s="28" t="s">
        <v>2349</v>
      </c>
      <c r="O2038" s="29"/>
      <c r="P2038" s="29"/>
      <c r="Q2038" s="30"/>
      <c r="R2038" s="30">
        <v>36994</v>
      </c>
      <c r="S2038" s="30"/>
      <c r="T2038" s="30"/>
      <c r="U2038" s="30"/>
      <c r="V2038" s="45"/>
      <c r="W2038" s="45"/>
      <c r="X2038" s="46"/>
    </row>
    <row r="2039" spans="1:24" s="33" customFormat="1" ht="15" customHeight="1" x14ac:dyDescent="0.2">
      <c r="A2039" s="23" t="s">
        <v>22</v>
      </c>
      <c r="B2039" s="23">
        <v>800014918</v>
      </c>
      <c r="C2039" s="24" t="s">
        <v>23</v>
      </c>
      <c r="D2039" s="23" t="s">
        <v>28</v>
      </c>
      <c r="E2039" s="23">
        <v>74624</v>
      </c>
      <c r="F2039" s="23" t="s">
        <v>2327</v>
      </c>
      <c r="G2039" s="23">
        <f t="shared" si="32"/>
        <v>2021</v>
      </c>
      <c r="H2039" s="25">
        <v>36994</v>
      </c>
      <c r="I2039" s="26" t="s">
        <v>25</v>
      </c>
      <c r="J2039" s="27">
        <v>44350</v>
      </c>
      <c r="K2039" s="27">
        <v>44386</v>
      </c>
      <c r="L2039" s="25">
        <v>36994</v>
      </c>
      <c r="M2039" s="25">
        <v>1</v>
      </c>
      <c r="N2039" s="28" t="s">
        <v>2349</v>
      </c>
      <c r="O2039" s="29"/>
      <c r="P2039" s="29"/>
      <c r="Q2039" s="30"/>
      <c r="R2039" s="30">
        <v>36994</v>
      </c>
      <c r="S2039" s="30"/>
      <c r="T2039" s="30"/>
      <c r="U2039" s="30"/>
      <c r="V2039" s="45"/>
      <c r="W2039" s="45"/>
      <c r="X2039" s="46"/>
    </row>
    <row r="2040" spans="1:24" s="33" customFormat="1" ht="15" customHeight="1" x14ac:dyDescent="0.2">
      <c r="A2040" s="23" t="s">
        <v>22</v>
      </c>
      <c r="B2040" s="23">
        <v>800014918</v>
      </c>
      <c r="C2040" s="24" t="s">
        <v>23</v>
      </c>
      <c r="D2040" s="23" t="s">
        <v>28</v>
      </c>
      <c r="E2040" s="23">
        <v>80608</v>
      </c>
      <c r="F2040" s="23" t="s">
        <v>2330</v>
      </c>
      <c r="G2040" s="23">
        <f t="shared" si="32"/>
        <v>2021</v>
      </c>
      <c r="H2040" s="25">
        <v>80800</v>
      </c>
      <c r="I2040" s="26" t="s">
        <v>25</v>
      </c>
      <c r="J2040" s="27">
        <v>44368</v>
      </c>
      <c r="K2040" s="27">
        <v>44386</v>
      </c>
      <c r="L2040" s="25">
        <v>80800</v>
      </c>
      <c r="M2040" s="25">
        <v>1</v>
      </c>
      <c r="N2040" s="28" t="s">
        <v>2349</v>
      </c>
      <c r="O2040" s="29"/>
      <c r="P2040" s="29"/>
      <c r="Q2040" s="30"/>
      <c r="R2040" s="30">
        <v>80800</v>
      </c>
      <c r="S2040" s="30"/>
      <c r="T2040" s="30"/>
      <c r="U2040" s="30"/>
      <c r="V2040" s="45"/>
      <c r="W2040" s="45"/>
      <c r="X2040" s="46"/>
    </row>
    <row r="2041" spans="1:24" s="33" customFormat="1" ht="15" customHeight="1" x14ac:dyDescent="0.2">
      <c r="A2041" s="23" t="s">
        <v>22</v>
      </c>
      <c r="B2041" s="23">
        <v>800014918</v>
      </c>
      <c r="C2041" s="24" t="s">
        <v>23</v>
      </c>
      <c r="D2041" s="23" t="s">
        <v>28</v>
      </c>
      <c r="E2041" s="23">
        <v>81637</v>
      </c>
      <c r="F2041" s="23" t="s">
        <v>2331</v>
      </c>
      <c r="G2041" s="23">
        <f t="shared" si="32"/>
        <v>2021</v>
      </c>
      <c r="H2041" s="25">
        <v>80800</v>
      </c>
      <c r="I2041" s="26" t="s">
        <v>25</v>
      </c>
      <c r="J2041" s="27">
        <v>44371</v>
      </c>
      <c r="K2041" s="27">
        <v>44386</v>
      </c>
      <c r="L2041" s="25">
        <v>80800</v>
      </c>
      <c r="M2041" s="25">
        <v>1</v>
      </c>
      <c r="N2041" s="28" t="s">
        <v>2349</v>
      </c>
      <c r="O2041" s="29"/>
      <c r="P2041" s="29"/>
      <c r="Q2041" s="30"/>
      <c r="R2041" s="30">
        <v>80800</v>
      </c>
      <c r="S2041" s="30"/>
      <c r="T2041" s="30"/>
      <c r="U2041" s="30"/>
      <c r="V2041" s="45"/>
      <c r="W2041" s="45"/>
      <c r="X2041" s="46"/>
    </row>
    <row r="2042" spans="1:24" s="33" customFormat="1" ht="15" customHeight="1" x14ac:dyDescent="0.2">
      <c r="A2042" s="23" t="s">
        <v>22</v>
      </c>
      <c r="B2042" s="23">
        <v>800014918</v>
      </c>
      <c r="C2042" s="24" t="s">
        <v>23</v>
      </c>
      <c r="D2042" s="23" t="s">
        <v>28</v>
      </c>
      <c r="E2042" s="23">
        <v>84295</v>
      </c>
      <c r="F2042" s="23" t="s">
        <v>2332</v>
      </c>
      <c r="G2042" s="23">
        <f t="shared" si="32"/>
        <v>2021</v>
      </c>
      <c r="H2042" s="25">
        <v>80800</v>
      </c>
      <c r="I2042" s="26" t="s">
        <v>25</v>
      </c>
      <c r="J2042" s="27">
        <v>44376</v>
      </c>
      <c r="K2042" s="27">
        <v>44386</v>
      </c>
      <c r="L2042" s="25">
        <v>80800</v>
      </c>
      <c r="M2042" s="25">
        <v>1</v>
      </c>
      <c r="N2042" s="28" t="s">
        <v>2349</v>
      </c>
      <c r="O2042" s="29"/>
      <c r="P2042" s="29"/>
      <c r="Q2042" s="30"/>
      <c r="R2042" s="30">
        <v>80800</v>
      </c>
      <c r="S2042" s="30"/>
      <c r="T2042" s="30"/>
      <c r="U2042" s="30"/>
      <c r="V2042" s="45"/>
      <c r="W2042" s="45"/>
      <c r="X2042" s="46"/>
    </row>
    <row r="2043" spans="1:24" s="33" customFormat="1" ht="15" customHeight="1" x14ac:dyDescent="0.2">
      <c r="A2043" s="23" t="s">
        <v>22</v>
      </c>
      <c r="B2043" s="23">
        <v>800014918</v>
      </c>
      <c r="C2043" s="24" t="s">
        <v>23</v>
      </c>
      <c r="D2043" s="23" t="s">
        <v>28</v>
      </c>
      <c r="E2043" s="23">
        <v>88632</v>
      </c>
      <c r="F2043" s="23" t="s">
        <v>2334</v>
      </c>
      <c r="G2043" s="23">
        <f t="shared" si="32"/>
        <v>2021</v>
      </c>
      <c r="H2043" s="25">
        <v>80800</v>
      </c>
      <c r="I2043" s="26" t="s">
        <v>25</v>
      </c>
      <c r="J2043" s="27">
        <v>44387</v>
      </c>
      <c r="K2043" s="27">
        <v>44418</v>
      </c>
      <c r="L2043" s="25">
        <v>80800</v>
      </c>
      <c r="M2043" s="25">
        <v>1</v>
      </c>
      <c r="N2043" s="28" t="s">
        <v>2349</v>
      </c>
      <c r="O2043" s="29"/>
      <c r="P2043" s="29"/>
      <c r="Q2043" s="30"/>
      <c r="R2043" s="30">
        <v>80800</v>
      </c>
      <c r="S2043" s="30"/>
      <c r="T2043" s="30"/>
      <c r="U2043" s="30"/>
      <c r="V2043" s="45"/>
      <c r="W2043" s="45"/>
      <c r="X2043" s="46"/>
    </row>
    <row r="2044" spans="1:24" s="33" customFormat="1" ht="15" customHeight="1" x14ac:dyDescent="0.2">
      <c r="A2044" s="23" t="s">
        <v>22</v>
      </c>
      <c r="B2044" s="23">
        <v>800014918</v>
      </c>
      <c r="C2044" s="24" t="s">
        <v>23</v>
      </c>
      <c r="D2044" s="23" t="s">
        <v>28</v>
      </c>
      <c r="E2044" s="23">
        <v>88633</v>
      </c>
      <c r="F2044" s="23" t="s">
        <v>2335</v>
      </c>
      <c r="G2044" s="23">
        <f t="shared" si="32"/>
        <v>2021</v>
      </c>
      <c r="H2044" s="25">
        <v>80800</v>
      </c>
      <c r="I2044" s="26" t="s">
        <v>25</v>
      </c>
      <c r="J2044" s="27">
        <v>44387</v>
      </c>
      <c r="K2044" s="27">
        <v>44418</v>
      </c>
      <c r="L2044" s="25">
        <v>80800</v>
      </c>
      <c r="M2044" s="25">
        <v>1</v>
      </c>
      <c r="N2044" s="28" t="s">
        <v>2349</v>
      </c>
      <c r="O2044" s="29"/>
      <c r="P2044" s="29"/>
      <c r="Q2044" s="30"/>
      <c r="R2044" s="30">
        <v>80800</v>
      </c>
      <c r="S2044" s="30"/>
      <c r="T2044" s="30"/>
      <c r="U2044" s="30"/>
      <c r="V2044" s="45"/>
      <c r="W2044" s="45"/>
      <c r="X2044" s="46"/>
    </row>
    <row r="2045" spans="1:24" s="33" customFormat="1" ht="15" customHeight="1" x14ac:dyDescent="0.2">
      <c r="A2045" s="23" t="s">
        <v>22</v>
      </c>
      <c r="B2045" s="23">
        <v>800014918</v>
      </c>
      <c r="C2045" s="24" t="s">
        <v>23</v>
      </c>
      <c r="D2045" s="23" t="s">
        <v>28</v>
      </c>
      <c r="E2045" s="23">
        <v>90113</v>
      </c>
      <c r="F2045" s="23" t="s">
        <v>2336</v>
      </c>
      <c r="G2045" s="23">
        <f t="shared" si="32"/>
        <v>2021</v>
      </c>
      <c r="H2045" s="25">
        <v>80800</v>
      </c>
      <c r="I2045" s="26" t="s">
        <v>25</v>
      </c>
      <c r="J2045" s="27">
        <v>44391</v>
      </c>
      <c r="K2045" s="27">
        <v>44418</v>
      </c>
      <c r="L2045" s="25">
        <v>80800</v>
      </c>
      <c r="M2045" s="25">
        <v>1</v>
      </c>
      <c r="N2045" s="28" t="s">
        <v>2349</v>
      </c>
      <c r="O2045" s="29"/>
      <c r="P2045" s="29"/>
      <c r="Q2045" s="30"/>
      <c r="R2045" s="30">
        <v>80800</v>
      </c>
      <c r="S2045" s="30"/>
      <c r="T2045" s="30"/>
      <c r="U2045" s="30"/>
      <c r="V2045" s="45"/>
      <c r="W2045" s="45"/>
      <c r="X2045" s="46"/>
    </row>
    <row r="2046" spans="1:24" s="33" customFormat="1" ht="15" customHeight="1" x14ac:dyDescent="0.2">
      <c r="A2046" s="23" t="s">
        <v>22</v>
      </c>
      <c r="B2046" s="23">
        <v>800014918</v>
      </c>
      <c r="C2046" s="24" t="s">
        <v>23</v>
      </c>
      <c r="D2046" s="23" t="s">
        <v>28</v>
      </c>
      <c r="E2046" s="23">
        <v>91384</v>
      </c>
      <c r="F2046" s="23" t="s">
        <v>2337</v>
      </c>
      <c r="G2046" s="23">
        <f t="shared" si="32"/>
        <v>2021</v>
      </c>
      <c r="H2046" s="25">
        <v>80800</v>
      </c>
      <c r="I2046" s="26" t="s">
        <v>25</v>
      </c>
      <c r="J2046" s="27">
        <v>44394</v>
      </c>
      <c r="K2046" s="27">
        <v>44418</v>
      </c>
      <c r="L2046" s="25">
        <v>80800</v>
      </c>
      <c r="M2046" s="25">
        <v>1</v>
      </c>
      <c r="N2046" s="28" t="s">
        <v>2349</v>
      </c>
      <c r="O2046" s="29"/>
      <c r="P2046" s="29"/>
      <c r="Q2046" s="30"/>
      <c r="R2046" s="30">
        <v>80800</v>
      </c>
      <c r="S2046" s="30"/>
      <c r="T2046" s="30"/>
      <c r="U2046" s="30"/>
      <c r="V2046" s="45"/>
      <c r="W2046" s="45"/>
      <c r="X2046" s="46"/>
    </row>
    <row r="2047" spans="1:24" s="33" customFormat="1" ht="15" customHeight="1" x14ac:dyDescent="0.2">
      <c r="A2047" s="23" t="s">
        <v>22</v>
      </c>
      <c r="B2047" s="23">
        <v>800014918</v>
      </c>
      <c r="C2047" s="24" t="s">
        <v>23</v>
      </c>
      <c r="D2047" s="23" t="s">
        <v>28</v>
      </c>
      <c r="E2047" s="23">
        <v>98726</v>
      </c>
      <c r="F2047" s="23" t="s">
        <v>2342</v>
      </c>
      <c r="G2047" s="23">
        <f t="shared" si="32"/>
        <v>2021</v>
      </c>
      <c r="H2047" s="25">
        <v>80800</v>
      </c>
      <c r="I2047" s="26" t="s">
        <v>25</v>
      </c>
      <c r="J2047" s="27">
        <v>44413</v>
      </c>
      <c r="K2047" s="27">
        <v>44449</v>
      </c>
      <c r="L2047" s="25">
        <v>80800</v>
      </c>
      <c r="M2047" s="25">
        <v>1</v>
      </c>
      <c r="N2047" s="28" t="s">
        <v>2349</v>
      </c>
      <c r="O2047" s="29"/>
      <c r="P2047" s="29"/>
      <c r="Q2047" s="30"/>
      <c r="R2047" s="30">
        <v>80800</v>
      </c>
      <c r="S2047" s="30"/>
      <c r="T2047" s="30"/>
      <c r="U2047" s="30"/>
      <c r="V2047" s="45"/>
      <c r="W2047" s="45"/>
      <c r="X2047" s="46"/>
    </row>
    <row r="2048" spans="1:24" s="33" customFormat="1" ht="15" customHeight="1" x14ac:dyDescent="0.2">
      <c r="A2048" s="23" t="s">
        <v>22</v>
      </c>
      <c r="B2048" s="23">
        <v>800014918</v>
      </c>
      <c r="C2048" s="24" t="s">
        <v>23</v>
      </c>
      <c r="D2048" s="23" t="s">
        <v>28</v>
      </c>
      <c r="E2048" s="23">
        <v>99832</v>
      </c>
      <c r="F2048" s="23" t="s">
        <v>2343</v>
      </c>
      <c r="G2048" s="23">
        <f t="shared" si="32"/>
        <v>2021</v>
      </c>
      <c r="H2048" s="25">
        <v>80800</v>
      </c>
      <c r="I2048" s="26" t="s">
        <v>25</v>
      </c>
      <c r="J2048" s="27">
        <v>44417</v>
      </c>
      <c r="K2048" s="27">
        <v>44449</v>
      </c>
      <c r="L2048" s="25">
        <v>80800</v>
      </c>
      <c r="M2048" s="25">
        <v>1</v>
      </c>
      <c r="N2048" s="28" t="s">
        <v>2349</v>
      </c>
      <c r="O2048" s="29"/>
      <c r="P2048" s="29"/>
      <c r="Q2048" s="30"/>
      <c r="R2048" s="30">
        <v>80800</v>
      </c>
      <c r="S2048" s="30"/>
      <c r="T2048" s="30"/>
      <c r="U2048" s="30"/>
      <c r="V2048" s="45"/>
      <c r="W2048" s="45"/>
      <c r="X2048" s="46"/>
    </row>
    <row r="2049" spans="1:24" s="33" customFormat="1" ht="15" customHeight="1" x14ac:dyDescent="0.2">
      <c r="A2049" s="23" t="s">
        <v>22</v>
      </c>
      <c r="B2049" s="23">
        <v>800014918</v>
      </c>
      <c r="C2049" s="24" t="s">
        <v>23</v>
      </c>
      <c r="D2049" s="23" t="s">
        <v>28</v>
      </c>
      <c r="E2049" s="23">
        <v>101697</v>
      </c>
      <c r="F2049" s="23" t="s">
        <v>2051</v>
      </c>
      <c r="G2049" s="23">
        <f t="shared" si="32"/>
        <v>2021</v>
      </c>
      <c r="H2049" s="25">
        <v>80800</v>
      </c>
      <c r="I2049" s="26" t="s">
        <v>25</v>
      </c>
      <c r="J2049" s="27">
        <v>44421</v>
      </c>
      <c r="K2049" s="27">
        <v>44449</v>
      </c>
      <c r="L2049" s="25">
        <v>80800</v>
      </c>
      <c r="M2049" s="25">
        <v>1</v>
      </c>
      <c r="N2049" s="28" t="s">
        <v>2349</v>
      </c>
      <c r="O2049" s="29"/>
      <c r="P2049" s="29"/>
      <c r="Q2049" s="30"/>
      <c r="R2049" s="30">
        <v>80800</v>
      </c>
      <c r="S2049" s="30"/>
      <c r="T2049" s="30"/>
      <c r="U2049" s="30"/>
      <c r="V2049" s="45"/>
      <c r="W2049" s="45"/>
      <c r="X2049" s="46"/>
    </row>
    <row r="2050" spans="1:24" s="33" customFormat="1" ht="15" customHeight="1" x14ac:dyDescent="0.2">
      <c r="A2050" s="23" t="s">
        <v>22</v>
      </c>
      <c r="B2050" s="23">
        <v>800014918</v>
      </c>
      <c r="C2050" s="24" t="s">
        <v>23</v>
      </c>
      <c r="D2050" s="23" t="s">
        <v>28</v>
      </c>
      <c r="E2050" s="23">
        <v>102246</v>
      </c>
      <c r="F2050" s="23" t="s">
        <v>2052</v>
      </c>
      <c r="G2050" s="23">
        <f t="shared" si="32"/>
        <v>2021</v>
      </c>
      <c r="H2050" s="25">
        <v>80800</v>
      </c>
      <c r="I2050" s="26" t="s">
        <v>25</v>
      </c>
      <c r="J2050" s="27">
        <v>44422</v>
      </c>
      <c r="K2050" s="27">
        <v>44449</v>
      </c>
      <c r="L2050" s="25">
        <v>80800</v>
      </c>
      <c r="M2050" s="25">
        <v>1</v>
      </c>
      <c r="N2050" s="28" t="s">
        <v>2349</v>
      </c>
      <c r="O2050" s="29"/>
      <c r="P2050" s="29"/>
      <c r="Q2050" s="30"/>
      <c r="R2050" s="30">
        <v>80800</v>
      </c>
      <c r="S2050" s="30"/>
      <c r="T2050" s="30"/>
      <c r="U2050" s="30"/>
      <c r="V2050" s="45"/>
      <c r="W2050" s="45"/>
      <c r="X2050" s="46"/>
    </row>
    <row r="2051" spans="1:24" s="33" customFormat="1" ht="15" customHeight="1" x14ac:dyDescent="0.2">
      <c r="A2051" s="23" t="s">
        <v>22</v>
      </c>
      <c r="B2051" s="23">
        <v>800014918</v>
      </c>
      <c r="C2051" s="24" t="s">
        <v>23</v>
      </c>
      <c r="D2051" s="23" t="s">
        <v>28</v>
      </c>
      <c r="E2051" s="23">
        <v>105726</v>
      </c>
      <c r="F2051" s="23" t="s">
        <v>2054</v>
      </c>
      <c r="G2051" s="23">
        <f t="shared" si="32"/>
        <v>2021</v>
      </c>
      <c r="H2051" s="25">
        <v>80800</v>
      </c>
      <c r="I2051" s="26" t="s">
        <v>25</v>
      </c>
      <c r="J2051" s="27">
        <v>44433</v>
      </c>
      <c r="K2051" s="27">
        <v>44449</v>
      </c>
      <c r="L2051" s="25">
        <v>80800</v>
      </c>
      <c r="M2051" s="25">
        <v>1</v>
      </c>
      <c r="N2051" s="28" t="s">
        <v>2349</v>
      </c>
      <c r="O2051" s="29"/>
      <c r="P2051" s="29"/>
      <c r="Q2051" s="30"/>
      <c r="R2051" s="30">
        <v>80800</v>
      </c>
      <c r="S2051" s="30"/>
      <c r="T2051" s="30"/>
      <c r="U2051" s="30"/>
      <c r="V2051" s="45"/>
      <c r="W2051" s="45"/>
      <c r="X2051" s="46"/>
    </row>
    <row r="2052" spans="1:24" s="33" customFormat="1" ht="15" customHeight="1" x14ac:dyDescent="0.2">
      <c r="A2052" s="23" t="s">
        <v>22</v>
      </c>
      <c r="B2052" s="23">
        <v>800014918</v>
      </c>
      <c r="C2052" s="24" t="s">
        <v>23</v>
      </c>
      <c r="D2052" s="23" t="s">
        <v>28</v>
      </c>
      <c r="E2052" s="23">
        <v>106550</v>
      </c>
      <c r="F2052" s="23" t="s">
        <v>2055</v>
      </c>
      <c r="G2052" s="23">
        <f t="shared" si="32"/>
        <v>2021</v>
      </c>
      <c r="H2052" s="25">
        <v>80800</v>
      </c>
      <c r="I2052" s="26" t="s">
        <v>25</v>
      </c>
      <c r="J2052" s="27">
        <v>44434</v>
      </c>
      <c r="K2052" s="27">
        <v>44449</v>
      </c>
      <c r="L2052" s="25">
        <v>80800</v>
      </c>
      <c r="M2052" s="25">
        <v>1</v>
      </c>
      <c r="N2052" s="28" t="s">
        <v>2349</v>
      </c>
      <c r="O2052" s="29"/>
      <c r="P2052" s="29"/>
      <c r="Q2052" s="30"/>
      <c r="R2052" s="30">
        <v>80800</v>
      </c>
      <c r="S2052" s="30"/>
      <c r="T2052" s="30"/>
      <c r="U2052" s="30"/>
      <c r="V2052" s="45"/>
      <c r="W2052" s="45"/>
      <c r="X2052" s="46"/>
    </row>
    <row r="2053" spans="1:24" s="33" customFormat="1" ht="15" customHeight="1" x14ac:dyDescent="0.2">
      <c r="A2053" s="23" t="s">
        <v>22</v>
      </c>
      <c r="B2053" s="23">
        <v>800014918</v>
      </c>
      <c r="C2053" s="24" t="s">
        <v>23</v>
      </c>
      <c r="D2053" s="23" t="s">
        <v>28</v>
      </c>
      <c r="E2053" s="23">
        <v>107034</v>
      </c>
      <c r="F2053" s="23" t="s">
        <v>2056</v>
      </c>
      <c r="G2053" s="23">
        <f t="shared" si="32"/>
        <v>2021</v>
      </c>
      <c r="H2053" s="25">
        <v>80800</v>
      </c>
      <c r="I2053" s="26" t="s">
        <v>25</v>
      </c>
      <c r="J2053" s="27">
        <v>44435</v>
      </c>
      <c r="K2053" s="27">
        <v>44449</v>
      </c>
      <c r="L2053" s="25">
        <v>80800</v>
      </c>
      <c r="M2053" s="25">
        <v>1</v>
      </c>
      <c r="N2053" s="28" t="s">
        <v>2349</v>
      </c>
      <c r="O2053" s="29"/>
      <c r="P2053" s="29"/>
      <c r="Q2053" s="30"/>
      <c r="R2053" s="30">
        <v>80800</v>
      </c>
      <c r="S2053" s="30"/>
      <c r="T2053" s="30"/>
      <c r="U2053" s="30"/>
      <c r="V2053" s="45"/>
      <c r="W2053" s="45"/>
      <c r="X2053" s="46"/>
    </row>
    <row r="2054" spans="1:24" s="33" customFormat="1" ht="15" customHeight="1" x14ac:dyDescent="0.2">
      <c r="A2054" s="23" t="s">
        <v>22</v>
      </c>
      <c r="B2054" s="23">
        <v>800014918</v>
      </c>
      <c r="C2054" s="24" t="s">
        <v>23</v>
      </c>
      <c r="D2054" s="23" t="s">
        <v>28</v>
      </c>
      <c r="E2054" s="23">
        <v>107487</v>
      </c>
      <c r="F2054" s="23" t="s">
        <v>2057</v>
      </c>
      <c r="G2054" s="23">
        <f t="shared" si="32"/>
        <v>2021</v>
      </c>
      <c r="H2054" s="25">
        <v>80800</v>
      </c>
      <c r="I2054" s="26" t="s">
        <v>25</v>
      </c>
      <c r="J2054" s="27">
        <v>44436</v>
      </c>
      <c r="K2054" s="27">
        <v>44456</v>
      </c>
      <c r="L2054" s="25">
        <v>80800</v>
      </c>
      <c r="M2054" s="25">
        <v>1</v>
      </c>
      <c r="N2054" s="28" t="s">
        <v>2349</v>
      </c>
      <c r="O2054" s="29"/>
      <c r="P2054" s="29"/>
      <c r="Q2054" s="30"/>
      <c r="R2054" s="30">
        <v>80800</v>
      </c>
      <c r="S2054" s="30"/>
      <c r="T2054" s="30"/>
      <c r="U2054" s="30"/>
      <c r="V2054" s="45"/>
      <c r="W2054" s="45"/>
      <c r="X2054" s="46"/>
    </row>
    <row r="2055" spans="1:24" s="33" customFormat="1" ht="15" customHeight="1" x14ac:dyDescent="0.2">
      <c r="A2055" s="23" t="s">
        <v>22</v>
      </c>
      <c r="B2055" s="23">
        <v>800014918</v>
      </c>
      <c r="C2055" s="24" t="s">
        <v>23</v>
      </c>
      <c r="D2055" s="23" t="s">
        <v>28</v>
      </c>
      <c r="E2055" s="23">
        <v>117418</v>
      </c>
      <c r="F2055" s="23" t="s">
        <v>2059</v>
      </c>
      <c r="G2055" s="23">
        <f t="shared" si="32"/>
        <v>2021</v>
      </c>
      <c r="H2055" s="25">
        <v>80800</v>
      </c>
      <c r="I2055" s="26" t="s">
        <v>25</v>
      </c>
      <c r="J2055" s="27">
        <v>44461</v>
      </c>
      <c r="K2055" s="27">
        <v>44477</v>
      </c>
      <c r="L2055" s="25">
        <v>80800</v>
      </c>
      <c r="M2055" s="25">
        <v>1</v>
      </c>
      <c r="N2055" s="28" t="s">
        <v>2349</v>
      </c>
      <c r="O2055" s="29"/>
      <c r="P2055" s="29"/>
      <c r="Q2055" s="30"/>
      <c r="R2055" s="30">
        <v>80800</v>
      </c>
      <c r="S2055" s="30"/>
      <c r="T2055" s="30"/>
      <c r="U2055" s="30"/>
      <c r="V2055" s="45"/>
      <c r="W2055" s="45"/>
      <c r="X2055" s="46"/>
    </row>
    <row r="2056" spans="1:24" s="33" customFormat="1" ht="15" customHeight="1" x14ac:dyDescent="0.2">
      <c r="A2056" s="23" t="s">
        <v>22</v>
      </c>
      <c r="B2056" s="23">
        <v>800014918</v>
      </c>
      <c r="C2056" s="24" t="s">
        <v>23</v>
      </c>
      <c r="D2056" s="23" t="s">
        <v>28</v>
      </c>
      <c r="E2056" s="23">
        <v>119106</v>
      </c>
      <c r="F2056" s="23" t="s">
        <v>2061</v>
      </c>
      <c r="G2056" s="23">
        <f t="shared" si="32"/>
        <v>2021</v>
      </c>
      <c r="H2056" s="25">
        <v>80800</v>
      </c>
      <c r="I2056" s="26" t="s">
        <v>25</v>
      </c>
      <c r="J2056" s="27">
        <v>44464</v>
      </c>
      <c r="K2056" s="27">
        <v>44477</v>
      </c>
      <c r="L2056" s="25">
        <v>80800</v>
      </c>
      <c r="M2056" s="25">
        <v>1</v>
      </c>
      <c r="N2056" s="28" t="s">
        <v>2349</v>
      </c>
      <c r="O2056" s="29"/>
      <c r="P2056" s="29"/>
      <c r="Q2056" s="30"/>
      <c r="R2056" s="30">
        <v>80800</v>
      </c>
      <c r="S2056" s="30"/>
      <c r="T2056" s="30"/>
      <c r="U2056" s="30"/>
      <c r="V2056" s="45"/>
      <c r="W2056" s="45"/>
      <c r="X2056" s="46"/>
    </row>
    <row r="2057" spans="1:24" s="33" customFormat="1" ht="15" customHeight="1" x14ac:dyDescent="0.2">
      <c r="A2057" s="23" t="s">
        <v>22</v>
      </c>
      <c r="B2057" s="23">
        <v>800014918</v>
      </c>
      <c r="C2057" s="24" t="s">
        <v>23</v>
      </c>
      <c r="D2057" s="23" t="s">
        <v>28</v>
      </c>
      <c r="E2057" s="23">
        <v>121304</v>
      </c>
      <c r="F2057" s="23" t="s">
        <v>2063</v>
      </c>
      <c r="G2057" s="23">
        <f t="shared" si="32"/>
        <v>2021</v>
      </c>
      <c r="H2057" s="25">
        <v>80800</v>
      </c>
      <c r="I2057" s="26" t="s">
        <v>25</v>
      </c>
      <c r="J2057" s="27">
        <v>44470</v>
      </c>
      <c r="K2057" s="27">
        <v>44477</v>
      </c>
      <c r="L2057" s="25">
        <v>80800</v>
      </c>
      <c r="M2057" s="25">
        <v>1</v>
      </c>
      <c r="N2057" s="28" t="s">
        <v>2349</v>
      </c>
      <c r="O2057" s="29"/>
      <c r="P2057" s="29"/>
      <c r="Q2057" s="30"/>
      <c r="R2057" s="30">
        <v>80800</v>
      </c>
      <c r="S2057" s="30"/>
      <c r="T2057" s="30"/>
      <c r="U2057" s="30"/>
      <c r="V2057" s="45"/>
      <c r="W2057" s="45"/>
      <c r="X2057" s="46"/>
    </row>
    <row r="2058" spans="1:24" s="33" customFormat="1" ht="15" customHeight="1" x14ac:dyDescent="0.2">
      <c r="A2058" s="23" t="s">
        <v>22</v>
      </c>
      <c r="B2058" s="23">
        <v>800014918</v>
      </c>
      <c r="C2058" s="24" t="s">
        <v>23</v>
      </c>
      <c r="D2058" s="23" t="s">
        <v>28</v>
      </c>
      <c r="E2058" s="23">
        <v>121292</v>
      </c>
      <c r="F2058" s="23" t="s">
        <v>2062</v>
      </c>
      <c r="G2058" s="23">
        <f t="shared" si="32"/>
        <v>2021</v>
      </c>
      <c r="H2058" s="25">
        <v>80800</v>
      </c>
      <c r="I2058" s="26" t="s">
        <v>25</v>
      </c>
      <c r="J2058" s="27">
        <v>44470</v>
      </c>
      <c r="K2058" s="27">
        <v>44484</v>
      </c>
      <c r="L2058" s="25">
        <v>80800</v>
      </c>
      <c r="M2058" s="25">
        <v>1</v>
      </c>
      <c r="N2058" s="28" t="s">
        <v>2349</v>
      </c>
      <c r="O2058" s="29"/>
      <c r="P2058" s="29"/>
      <c r="Q2058" s="30"/>
      <c r="R2058" s="30">
        <v>80800</v>
      </c>
      <c r="S2058" s="30"/>
      <c r="T2058" s="30"/>
      <c r="U2058" s="30"/>
      <c r="V2058" s="45"/>
      <c r="W2058" s="45"/>
      <c r="X2058" s="46"/>
    </row>
    <row r="2059" spans="1:24" s="33" customFormat="1" ht="15" customHeight="1" x14ac:dyDescent="0.2">
      <c r="A2059" s="23" t="s">
        <v>22</v>
      </c>
      <c r="B2059" s="23">
        <v>800014918</v>
      </c>
      <c r="C2059" s="24" t="s">
        <v>23</v>
      </c>
      <c r="D2059" s="23" t="s">
        <v>28</v>
      </c>
      <c r="E2059" s="23">
        <v>124968</v>
      </c>
      <c r="F2059" s="23" t="s">
        <v>2065</v>
      </c>
      <c r="G2059" s="23">
        <f t="shared" ref="G2059:G2122" si="33">+YEAR(K2059)</f>
        <v>2021</v>
      </c>
      <c r="H2059" s="25">
        <v>80800</v>
      </c>
      <c r="I2059" s="26" t="s">
        <v>27</v>
      </c>
      <c r="J2059" s="27">
        <v>44481</v>
      </c>
      <c r="K2059" s="27">
        <v>44510</v>
      </c>
      <c r="L2059" s="25">
        <v>80800</v>
      </c>
      <c r="M2059" s="25">
        <v>2</v>
      </c>
      <c r="N2059" s="28" t="s">
        <v>2349</v>
      </c>
      <c r="O2059" s="29"/>
      <c r="P2059" s="29"/>
      <c r="Q2059" s="30"/>
      <c r="R2059" s="30">
        <v>80800</v>
      </c>
      <c r="S2059" s="30"/>
      <c r="T2059" s="30"/>
      <c r="U2059" s="30"/>
      <c r="V2059" s="45"/>
      <c r="W2059" s="45"/>
      <c r="X2059" s="46"/>
    </row>
    <row r="2060" spans="1:24" s="33" customFormat="1" ht="15" customHeight="1" x14ac:dyDescent="0.2">
      <c r="A2060" s="23" t="s">
        <v>22</v>
      </c>
      <c r="B2060" s="23">
        <v>800014918</v>
      </c>
      <c r="C2060" s="24" t="s">
        <v>23</v>
      </c>
      <c r="D2060" s="23" t="s">
        <v>28</v>
      </c>
      <c r="E2060" s="23">
        <v>125823</v>
      </c>
      <c r="F2060" s="23" t="s">
        <v>2067</v>
      </c>
      <c r="G2060" s="23">
        <f t="shared" si="33"/>
        <v>2021</v>
      </c>
      <c r="H2060" s="25">
        <v>80800</v>
      </c>
      <c r="I2060" s="26" t="s">
        <v>25</v>
      </c>
      <c r="J2060" s="27">
        <v>44483</v>
      </c>
      <c r="K2060" s="27">
        <v>44510</v>
      </c>
      <c r="L2060" s="25">
        <v>80800</v>
      </c>
      <c r="M2060" s="25">
        <v>1</v>
      </c>
      <c r="N2060" s="28" t="s">
        <v>2349</v>
      </c>
      <c r="O2060" s="29"/>
      <c r="P2060" s="29"/>
      <c r="Q2060" s="30"/>
      <c r="R2060" s="30">
        <v>80800</v>
      </c>
      <c r="S2060" s="30"/>
      <c r="T2060" s="30"/>
      <c r="U2060" s="30"/>
      <c r="V2060" s="45"/>
      <c r="W2060" s="45"/>
      <c r="X2060" s="46"/>
    </row>
    <row r="2061" spans="1:24" s="33" customFormat="1" ht="15" customHeight="1" x14ac:dyDescent="0.2">
      <c r="A2061" s="23" t="s">
        <v>22</v>
      </c>
      <c r="B2061" s="23">
        <v>800014918</v>
      </c>
      <c r="C2061" s="24" t="s">
        <v>23</v>
      </c>
      <c r="D2061" s="23" t="s">
        <v>28</v>
      </c>
      <c r="E2061" s="23">
        <v>133850</v>
      </c>
      <c r="F2061" s="23" t="s">
        <v>2073</v>
      </c>
      <c r="G2061" s="23">
        <f t="shared" si="33"/>
        <v>2021</v>
      </c>
      <c r="H2061" s="25">
        <v>80800</v>
      </c>
      <c r="I2061" s="26" t="s">
        <v>25</v>
      </c>
      <c r="J2061" s="27">
        <v>44507</v>
      </c>
      <c r="K2061" s="27">
        <v>44547</v>
      </c>
      <c r="L2061" s="25">
        <v>80800</v>
      </c>
      <c r="M2061" s="25">
        <v>1</v>
      </c>
      <c r="N2061" s="28" t="s">
        <v>2349</v>
      </c>
      <c r="O2061" s="29"/>
      <c r="P2061" s="29"/>
      <c r="Q2061" s="30"/>
      <c r="R2061" s="30">
        <v>80800</v>
      </c>
      <c r="S2061" s="30"/>
      <c r="T2061" s="30"/>
      <c r="U2061" s="30"/>
      <c r="V2061" s="45"/>
      <c r="W2061" s="45"/>
      <c r="X2061" s="46"/>
    </row>
    <row r="2062" spans="1:24" s="33" customFormat="1" ht="15" customHeight="1" x14ac:dyDescent="0.2">
      <c r="A2062" s="23" t="s">
        <v>22</v>
      </c>
      <c r="B2062" s="23">
        <v>800014918</v>
      </c>
      <c r="C2062" s="24" t="s">
        <v>23</v>
      </c>
      <c r="D2062" s="23" t="s">
        <v>28</v>
      </c>
      <c r="E2062" s="23">
        <v>135459</v>
      </c>
      <c r="F2062" s="23" t="s">
        <v>2074</v>
      </c>
      <c r="G2062" s="23">
        <f t="shared" si="33"/>
        <v>2021</v>
      </c>
      <c r="H2062" s="25">
        <v>80800</v>
      </c>
      <c r="I2062" s="26" t="s">
        <v>25</v>
      </c>
      <c r="J2062" s="27">
        <v>44511</v>
      </c>
      <c r="K2062" s="27">
        <v>44543</v>
      </c>
      <c r="L2062" s="25">
        <v>80800</v>
      </c>
      <c r="M2062" s="25">
        <v>1</v>
      </c>
      <c r="N2062" s="28" t="s">
        <v>2349</v>
      </c>
      <c r="O2062" s="29"/>
      <c r="P2062" s="29"/>
      <c r="Q2062" s="30"/>
      <c r="R2062" s="30">
        <v>80800</v>
      </c>
      <c r="S2062" s="30"/>
      <c r="T2062" s="30"/>
      <c r="U2062" s="30"/>
      <c r="V2062" s="45"/>
      <c r="W2062" s="45"/>
      <c r="X2062" s="46"/>
    </row>
    <row r="2063" spans="1:24" s="33" customFormat="1" ht="15" customHeight="1" x14ac:dyDescent="0.2">
      <c r="A2063" s="23" t="s">
        <v>22</v>
      </c>
      <c r="B2063" s="23">
        <v>800014918</v>
      </c>
      <c r="C2063" s="24" t="s">
        <v>23</v>
      </c>
      <c r="D2063" s="23" t="s">
        <v>28</v>
      </c>
      <c r="E2063" s="23">
        <v>137388</v>
      </c>
      <c r="F2063" s="23" t="s">
        <v>2076</v>
      </c>
      <c r="G2063" s="23">
        <f t="shared" si="33"/>
        <v>2021</v>
      </c>
      <c r="H2063" s="25">
        <v>80800</v>
      </c>
      <c r="I2063" s="26" t="s">
        <v>25</v>
      </c>
      <c r="J2063" s="27">
        <v>44517</v>
      </c>
      <c r="K2063" s="27">
        <v>44543</v>
      </c>
      <c r="L2063" s="25">
        <v>80800</v>
      </c>
      <c r="M2063" s="25">
        <v>1</v>
      </c>
      <c r="N2063" s="28" t="s">
        <v>2349</v>
      </c>
      <c r="O2063" s="29"/>
      <c r="P2063" s="29"/>
      <c r="Q2063" s="30"/>
      <c r="R2063" s="30">
        <v>80800</v>
      </c>
      <c r="S2063" s="30"/>
      <c r="T2063" s="30"/>
      <c r="U2063" s="30"/>
      <c r="V2063" s="45"/>
      <c r="W2063" s="45"/>
      <c r="X2063" s="46"/>
    </row>
    <row r="2064" spans="1:24" s="33" customFormat="1" ht="15" customHeight="1" x14ac:dyDescent="0.2">
      <c r="A2064" s="23" t="s">
        <v>22</v>
      </c>
      <c r="B2064" s="23">
        <v>800014918</v>
      </c>
      <c r="C2064" s="24" t="s">
        <v>23</v>
      </c>
      <c r="D2064" s="23" t="s">
        <v>28</v>
      </c>
      <c r="E2064" s="23">
        <v>141550</v>
      </c>
      <c r="F2064" s="23" t="s">
        <v>2080</v>
      </c>
      <c r="G2064" s="23">
        <f t="shared" si="33"/>
        <v>2021</v>
      </c>
      <c r="H2064" s="25">
        <v>80800</v>
      </c>
      <c r="I2064" s="26" t="s">
        <v>25</v>
      </c>
      <c r="J2064" s="27">
        <v>44529</v>
      </c>
      <c r="K2064" s="27">
        <v>44543</v>
      </c>
      <c r="L2064" s="25">
        <v>80800</v>
      </c>
      <c r="M2064" s="25">
        <v>1</v>
      </c>
      <c r="N2064" s="28" t="s">
        <v>2349</v>
      </c>
      <c r="O2064" s="29"/>
      <c r="P2064" s="29"/>
      <c r="Q2064" s="30"/>
      <c r="R2064" s="30">
        <v>80800</v>
      </c>
      <c r="S2064" s="30"/>
      <c r="T2064" s="30"/>
      <c r="U2064" s="30"/>
      <c r="V2064" s="45"/>
      <c r="W2064" s="45"/>
      <c r="X2064" s="46"/>
    </row>
    <row r="2065" spans="1:24" s="33" customFormat="1" ht="15" customHeight="1" x14ac:dyDescent="0.2">
      <c r="A2065" s="23" t="s">
        <v>22</v>
      </c>
      <c r="B2065" s="23">
        <v>800014918</v>
      </c>
      <c r="C2065" s="24" t="s">
        <v>23</v>
      </c>
      <c r="D2065" s="23" t="s">
        <v>28</v>
      </c>
      <c r="E2065" s="23">
        <v>143885</v>
      </c>
      <c r="F2065" s="23" t="s">
        <v>2081</v>
      </c>
      <c r="G2065" s="23">
        <f t="shared" si="33"/>
        <v>2022</v>
      </c>
      <c r="H2065" s="25">
        <v>80800</v>
      </c>
      <c r="I2065" s="26" t="s">
        <v>25</v>
      </c>
      <c r="J2065" s="27">
        <v>44534</v>
      </c>
      <c r="K2065" s="27">
        <v>44568</v>
      </c>
      <c r="L2065" s="25">
        <v>80800</v>
      </c>
      <c r="M2065" s="25">
        <v>1</v>
      </c>
      <c r="N2065" s="28" t="s">
        <v>2349</v>
      </c>
      <c r="O2065" s="29"/>
      <c r="P2065" s="29"/>
      <c r="Q2065" s="30"/>
      <c r="R2065" s="30">
        <v>80800</v>
      </c>
      <c r="S2065" s="30"/>
      <c r="T2065" s="30"/>
      <c r="U2065" s="30"/>
      <c r="V2065" s="45"/>
      <c r="W2065" s="45"/>
      <c r="X2065" s="46"/>
    </row>
    <row r="2066" spans="1:24" s="33" customFormat="1" ht="15" customHeight="1" x14ac:dyDescent="0.2">
      <c r="A2066" s="23" t="s">
        <v>22</v>
      </c>
      <c r="B2066" s="23">
        <v>800014918</v>
      </c>
      <c r="C2066" s="24" t="s">
        <v>23</v>
      </c>
      <c r="D2066" s="23" t="s">
        <v>28</v>
      </c>
      <c r="E2066" s="23">
        <v>145483</v>
      </c>
      <c r="F2066" s="23" t="s">
        <v>2083</v>
      </c>
      <c r="G2066" s="23">
        <f t="shared" si="33"/>
        <v>2022</v>
      </c>
      <c r="H2066" s="25">
        <v>80800</v>
      </c>
      <c r="I2066" s="26" t="s">
        <v>25</v>
      </c>
      <c r="J2066" s="27">
        <v>44539</v>
      </c>
      <c r="K2066" s="27">
        <v>44568</v>
      </c>
      <c r="L2066" s="25">
        <v>80800</v>
      </c>
      <c r="M2066" s="25">
        <v>1</v>
      </c>
      <c r="N2066" s="28" t="s">
        <v>2349</v>
      </c>
      <c r="O2066" s="29"/>
      <c r="P2066" s="29"/>
      <c r="Q2066" s="30"/>
      <c r="R2066" s="30">
        <v>80800</v>
      </c>
      <c r="S2066" s="30"/>
      <c r="T2066" s="30"/>
      <c r="U2066" s="30"/>
      <c r="V2066" s="45"/>
      <c r="W2066" s="45"/>
      <c r="X2066" s="46"/>
    </row>
    <row r="2067" spans="1:24" s="33" customFormat="1" ht="15" customHeight="1" x14ac:dyDescent="0.2">
      <c r="A2067" s="23" t="s">
        <v>22</v>
      </c>
      <c r="B2067" s="23">
        <v>800014918</v>
      </c>
      <c r="C2067" s="24" t="s">
        <v>23</v>
      </c>
      <c r="D2067" s="23" t="s">
        <v>28</v>
      </c>
      <c r="E2067" s="23">
        <v>145516</v>
      </c>
      <c r="F2067" s="23" t="s">
        <v>2084</v>
      </c>
      <c r="G2067" s="23">
        <f t="shared" si="33"/>
        <v>2022</v>
      </c>
      <c r="H2067" s="25">
        <v>80800</v>
      </c>
      <c r="I2067" s="26" t="s">
        <v>25</v>
      </c>
      <c r="J2067" s="27">
        <v>44540</v>
      </c>
      <c r="K2067" s="27">
        <v>44568</v>
      </c>
      <c r="L2067" s="25">
        <v>80800</v>
      </c>
      <c r="M2067" s="25">
        <v>1</v>
      </c>
      <c r="N2067" s="28" t="s">
        <v>2349</v>
      </c>
      <c r="O2067" s="29"/>
      <c r="P2067" s="29"/>
      <c r="Q2067" s="30"/>
      <c r="R2067" s="30">
        <v>80800</v>
      </c>
      <c r="S2067" s="30"/>
      <c r="T2067" s="30"/>
      <c r="U2067" s="30"/>
      <c r="V2067" s="45"/>
      <c r="W2067" s="45"/>
      <c r="X2067" s="46"/>
    </row>
    <row r="2068" spans="1:24" s="33" customFormat="1" ht="15" customHeight="1" x14ac:dyDescent="0.2">
      <c r="A2068" s="23" t="s">
        <v>22</v>
      </c>
      <c r="B2068" s="23">
        <v>800014918</v>
      </c>
      <c r="C2068" s="24" t="s">
        <v>23</v>
      </c>
      <c r="D2068" s="23" t="s">
        <v>28</v>
      </c>
      <c r="E2068" s="23">
        <v>146158</v>
      </c>
      <c r="F2068" s="23" t="s">
        <v>2085</v>
      </c>
      <c r="G2068" s="23">
        <f t="shared" si="33"/>
        <v>2022</v>
      </c>
      <c r="H2068" s="25">
        <v>80800</v>
      </c>
      <c r="I2068" s="26" t="s">
        <v>25</v>
      </c>
      <c r="J2068" s="27">
        <v>44541</v>
      </c>
      <c r="K2068" s="27">
        <v>44568</v>
      </c>
      <c r="L2068" s="25">
        <v>80800</v>
      </c>
      <c r="M2068" s="25">
        <v>1</v>
      </c>
      <c r="N2068" s="28" t="s">
        <v>2349</v>
      </c>
      <c r="O2068" s="29"/>
      <c r="P2068" s="29"/>
      <c r="Q2068" s="30"/>
      <c r="R2068" s="30">
        <v>80800</v>
      </c>
      <c r="S2068" s="30"/>
      <c r="T2068" s="30"/>
      <c r="U2068" s="30"/>
      <c r="V2068" s="45"/>
      <c r="W2068" s="45"/>
      <c r="X2068" s="46"/>
    </row>
    <row r="2069" spans="1:24" s="33" customFormat="1" ht="15" customHeight="1" x14ac:dyDescent="0.2">
      <c r="A2069" s="23" t="s">
        <v>22</v>
      </c>
      <c r="B2069" s="23">
        <v>800014918</v>
      </c>
      <c r="C2069" s="24" t="s">
        <v>23</v>
      </c>
      <c r="D2069" s="23" t="s">
        <v>28</v>
      </c>
      <c r="E2069" s="23">
        <v>147440</v>
      </c>
      <c r="F2069" s="23" t="s">
        <v>2086</v>
      </c>
      <c r="G2069" s="23">
        <f t="shared" si="33"/>
        <v>2022</v>
      </c>
      <c r="H2069" s="25">
        <v>80800</v>
      </c>
      <c r="I2069" s="26" t="s">
        <v>25</v>
      </c>
      <c r="J2069" s="27">
        <v>44544</v>
      </c>
      <c r="K2069" s="27">
        <v>44568</v>
      </c>
      <c r="L2069" s="25">
        <v>80800</v>
      </c>
      <c r="M2069" s="25">
        <v>1</v>
      </c>
      <c r="N2069" s="28" t="s">
        <v>2349</v>
      </c>
      <c r="O2069" s="29"/>
      <c r="P2069" s="29"/>
      <c r="Q2069" s="30"/>
      <c r="R2069" s="30">
        <v>80800</v>
      </c>
      <c r="S2069" s="30"/>
      <c r="T2069" s="30"/>
      <c r="U2069" s="30"/>
      <c r="V2069" s="45"/>
      <c r="W2069" s="45"/>
      <c r="X2069" s="46"/>
    </row>
    <row r="2070" spans="1:24" s="33" customFormat="1" ht="15" customHeight="1" x14ac:dyDescent="0.2">
      <c r="A2070" s="23" t="s">
        <v>22</v>
      </c>
      <c r="B2070" s="23">
        <v>800014918</v>
      </c>
      <c r="C2070" s="24" t="s">
        <v>23</v>
      </c>
      <c r="D2070" s="23" t="s">
        <v>28</v>
      </c>
      <c r="E2070" s="23">
        <v>147648</v>
      </c>
      <c r="F2070" s="23" t="s">
        <v>2087</v>
      </c>
      <c r="G2070" s="23">
        <f t="shared" si="33"/>
        <v>2022</v>
      </c>
      <c r="H2070" s="25">
        <v>80800</v>
      </c>
      <c r="I2070" s="26" t="s">
        <v>25</v>
      </c>
      <c r="J2070" s="27">
        <v>44545</v>
      </c>
      <c r="K2070" s="27">
        <v>44568</v>
      </c>
      <c r="L2070" s="25">
        <v>80800</v>
      </c>
      <c r="M2070" s="25">
        <v>1</v>
      </c>
      <c r="N2070" s="28" t="s">
        <v>2349</v>
      </c>
      <c r="O2070" s="29"/>
      <c r="P2070" s="29"/>
      <c r="Q2070" s="30"/>
      <c r="R2070" s="30">
        <v>80800</v>
      </c>
      <c r="S2070" s="30"/>
      <c r="T2070" s="30"/>
      <c r="U2070" s="30"/>
      <c r="V2070" s="45"/>
      <c r="W2070" s="45"/>
      <c r="X2070" s="46"/>
    </row>
    <row r="2071" spans="1:24" s="33" customFormat="1" ht="15" customHeight="1" x14ac:dyDescent="0.2">
      <c r="A2071" s="23" t="s">
        <v>22</v>
      </c>
      <c r="B2071" s="23">
        <v>800014918</v>
      </c>
      <c r="C2071" s="24" t="s">
        <v>23</v>
      </c>
      <c r="D2071" s="23" t="s">
        <v>28</v>
      </c>
      <c r="E2071" s="23">
        <v>147851</v>
      </c>
      <c r="F2071" s="23" t="s">
        <v>2090</v>
      </c>
      <c r="G2071" s="23">
        <f t="shared" si="33"/>
        <v>2022</v>
      </c>
      <c r="H2071" s="25">
        <v>80800</v>
      </c>
      <c r="I2071" s="26" t="s">
        <v>25</v>
      </c>
      <c r="J2071" s="27">
        <v>44545</v>
      </c>
      <c r="K2071" s="27">
        <v>44568</v>
      </c>
      <c r="L2071" s="25">
        <v>80800</v>
      </c>
      <c r="M2071" s="25">
        <v>1</v>
      </c>
      <c r="N2071" s="28" t="s">
        <v>2349</v>
      </c>
      <c r="O2071" s="29"/>
      <c r="P2071" s="29"/>
      <c r="Q2071" s="30"/>
      <c r="R2071" s="30">
        <v>80800</v>
      </c>
      <c r="S2071" s="30"/>
      <c r="T2071" s="30"/>
      <c r="U2071" s="30"/>
      <c r="V2071" s="45"/>
      <c r="W2071" s="45"/>
      <c r="X2071" s="46"/>
    </row>
    <row r="2072" spans="1:24" s="33" customFormat="1" ht="15" customHeight="1" x14ac:dyDescent="0.2">
      <c r="A2072" s="23" t="s">
        <v>22</v>
      </c>
      <c r="B2072" s="23">
        <v>800014918</v>
      </c>
      <c r="C2072" s="24" t="s">
        <v>23</v>
      </c>
      <c r="D2072" s="23" t="s">
        <v>28</v>
      </c>
      <c r="E2072" s="23">
        <v>148495</v>
      </c>
      <c r="F2072" s="23" t="s">
        <v>2092</v>
      </c>
      <c r="G2072" s="23">
        <f t="shared" si="33"/>
        <v>2022</v>
      </c>
      <c r="H2072" s="25">
        <v>80800</v>
      </c>
      <c r="I2072" s="26" t="s">
        <v>25</v>
      </c>
      <c r="J2072" s="27">
        <v>44547</v>
      </c>
      <c r="K2072" s="27">
        <v>44568</v>
      </c>
      <c r="L2072" s="25">
        <v>80800</v>
      </c>
      <c r="M2072" s="25">
        <v>1</v>
      </c>
      <c r="N2072" s="28" t="s">
        <v>2349</v>
      </c>
      <c r="O2072" s="29"/>
      <c r="P2072" s="29"/>
      <c r="Q2072" s="30"/>
      <c r="R2072" s="30">
        <v>80800</v>
      </c>
      <c r="S2072" s="30"/>
      <c r="T2072" s="30"/>
      <c r="U2072" s="30"/>
      <c r="V2072" s="45"/>
      <c r="W2072" s="45"/>
      <c r="X2072" s="46"/>
    </row>
    <row r="2073" spans="1:24" s="33" customFormat="1" ht="15" customHeight="1" x14ac:dyDescent="0.2">
      <c r="A2073" s="23" t="s">
        <v>22</v>
      </c>
      <c r="B2073" s="23">
        <v>800014918</v>
      </c>
      <c r="C2073" s="24" t="s">
        <v>23</v>
      </c>
      <c r="D2073" s="23" t="s">
        <v>28</v>
      </c>
      <c r="E2073" s="23">
        <v>149516</v>
      </c>
      <c r="F2073" s="23" t="s">
        <v>2093</v>
      </c>
      <c r="G2073" s="23">
        <f t="shared" si="33"/>
        <v>2022</v>
      </c>
      <c r="H2073" s="25">
        <v>80800</v>
      </c>
      <c r="I2073" s="26" t="s">
        <v>25</v>
      </c>
      <c r="J2073" s="27">
        <v>44550</v>
      </c>
      <c r="K2073" s="27">
        <v>44568</v>
      </c>
      <c r="L2073" s="25">
        <v>80800</v>
      </c>
      <c r="M2073" s="25">
        <v>1</v>
      </c>
      <c r="N2073" s="28" t="s">
        <v>2349</v>
      </c>
      <c r="O2073" s="29"/>
      <c r="P2073" s="29"/>
      <c r="Q2073" s="30"/>
      <c r="R2073" s="30">
        <v>80800</v>
      </c>
      <c r="S2073" s="30"/>
      <c r="T2073" s="30"/>
      <c r="U2073" s="30"/>
      <c r="V2073" s="45"/>
      <c r="W2073" s="45"/>
      <c r="X2073" s="46"/>
    </row>
    <row r="2074" spans="1:24" s="33" customFormat="1" ht="15" customHeight="1" x14ac:dyDescent="0.2">
      <c r="A2074" s="23" t="s">
        <v>22</v>
      </c>
      <c r="B2074" s="23">
        <v>800014918</v>
      </c>
      <c r="C2074" s="24" t="s">
        <v>23</v>
      </c>
      <c r="D2074" s="23" t="s">
        <v>28</v>
      </c>
      <c r="E2074" s="23">
        <v>149562</v>
      </c>
      <c r="F2074" s="23" t="s">
        <v>2094</v>
      </c>
      <c r="G2074" s="23">
        <f t="shared" si="33"/>
        <v>2022</v>
      </c>
      <c r="H2074" s="25">
        <v>80800</v>
      </c>
      <c r="I2074" s="26" t="s">
        <v>25</v>
      </c>
      <c r="J2074" s="27">
        <v>44550</v>
      </c>
      <c r="K2074" s="27">
        <v>44568</v>
      </c>
      <c r="L2074" s="25">
        <v>80800</v>
      </c>
      <c r="M2074" s="25">
        <v>1</v>
      </c>
      <c r="N2074" s="28" t="s">
        <v>2349</v>
      </c>
      <c r="O2074" s="29"/>
      <c r="P2074" s="29"/>
      <c r="Q2074" s="30"/>
      <c r="R2074" s="30">
        <v>80800</v>
      </c>
      <c r="S2074" s="30"/>
      <c r="T2074" s="30"/>
      <c r="U2074" s="30"/>
      <c r="V2074" s="45"/>
      <c r="W2074" s="45"/>
      <c r="X2074" s="46"/>
    </row>
    <row r="2075" spans="1:24" s="33" customFormat="1" ht="15" customHeight="1" x14ac:dyDescent="0.2">
      <c r="A2075" s="23" t="s">
        <v>22</v>
      </c>
      <c r="B2075" s="23">
        <v>800014918</v>
      </c>
      <c r="C2075" s="24" t="s">
        <v>23</v>
      </c>
      <c r="D2075" s="23" t="s">
        <v>28</v>
      </c>
      <c r="E2075" s="23">
        <v>151638</v>
      </c>
      <c r="F2075" s="23" t="s">
        <v>2095</v>
      </c>
      <c r="G2075" s="23">
        <f t="shared" si="33"/>
        <v>2022</v>
      </c>
      <c r="H2075" s="25">
        <v>80800</v>
      </c>
      <c r="I2075" s="26" t="s">
        <v>25</v>
      </c>
      <c r="J2075" s="27">
        <v>44555</v>
      </c>
      <c r="K2075" s="27">
        <v>44568</v>
      </c>
      <c r="L2075" s="25">
        <v>80800</v>
      </c>
      <c r="M2075" s="25">
        <v>1</v>
      </c>
      <c r="N2075" s="28" t="s">
        <v>2349</v>
      </c>
      <c r="O2075" s="29"/>
      <c r="P2075" s="29"/>
      <c r="Q2075" s="30"/>
      <c r="R2075" s="30">
        <v>80800</v>
      </c>
      <c r="S2075" s="30"/>
      <c r="T2075" s="30"/>
      <c r="U2075" s="30"/>
      <c r="V2075" s="45"/>
      <c r="W2075" s="45"/>
      <c r="X2075" s="46"/>
    </row>
    <row r="2076" spans="1:24" s="33" customFormat="1" ht="15" customHeight="1" x14ac:dyDescent="0.2">
      <c r="A2076" s="23" t="s">
        <v>22</v>
      </c>
      <c r="B2076" s="23">
        <v>800014918</v>
      </c>
      <c r="C2076" s="24" t="s">
        <v>23</v>
      </c>
      <c r="D2076" s="23" t="s">
        <v>28</v>
      </c>
      <c r="E2076" s="23">
        <v>153219</v>
      </c>
      <c r="F2076" s="23" t="s">
        <v>2096</v>
      </c>
      <c r="G2076" s="23">
        <f t="shared" si="33"/>
        <v>2022</v>
      </c>
      <c r="H2076" s="25">
        <v>80800</v>
      </c>
      <c r="I2076" s="26" t="s">
        <v>25</v>
      </c>
      <c r="J2076" s="27">
        <v>44559</v>
      </c>
      <c r="K2076" s="27">
        <v>44568</v>
      </c>
      <c r="L2076" s="25">
        <v>80800</v>
      </c>
      <c r="M2076" s="25">
        <v>1</v>
      </c>
      <c r="N2076" s="28" t="s">
        <v>2349</v>
      </c>
      <c r="O2076" s="29"/>
      <c r="P2076" s="29"/>
      <c r="Q2076" s="30"/>
      <c r="R2076" s="30">
        <v>80800</v>
      </c>
      <c r="S2076" s="30"/>
      <c r="T2076" s="30"/>
      <c r="U2076" s="30"/>
      <c r="V2076" s="45"/>
      <c r="W2076" s="45"/>
      <c r="X2076" s="46"/>
    </row>
    <row r="2077" spans="1:24" s="33" customFormat="1" ht="15" customHeight="1" x14ac:dyDescent="0.2">
      <c r="A2077" s="23" t="s">
        <v>22</v>
      </c>
      <c r="B2077" s="23">
        <v>800014918</v>
      </c>
      <c r="C2077" s="24" t="s">
        <v>23</v>
      </c>
      <c r="D2077" s="23" t="s">
        <v>28</v>
      </c>
      <c r="E2077" s="23">
        <v>153879</v>
      </c>
      <c r="F2077" s="23" t="s">
        <v>2098</v>
      </c>
      <c r="G2077" s="23">
        <f t="shared" si="33"/>
        <v>2022</v>
      </c>
      <c r="H2077" s="25">
        <v>80800</v>
      </c>
      <c r="I2077" s="26" t="s">
        <v>25</v>
      </c>
      <c r="J2077" s="27">
        <v>44560</v>
      </c>
      <c r="K2077" s="27">
        <v>44568</v>
      </c>
      <c r="L2077" s="25">
        <v>80800</v>
      </c>
      <c r="M2077" s="25">
        <v>1</v>
      </c>
      <c r="N2077" s="28" t="s">
        <v>2349</v>
      </c>
      <c r="O2077" s="29"/>
      <c r="P2077" s="29"/>
      <c r="Q2077" s="30"/>
      <c r="R2077" s="30">
        <v>80800</v>
      </c>
      <c r="S2077" s="30"/>
      <c r="T2077" s="30"/>
      <c r="U2077" s="30"/>
      <c r="V2077" s="45"/>
      <c r="W2077" s="45"/>
      <c r="X2077" s="46"/>
    </row>
    <row r="2078" spans="1:24" s="33" customFormat="1" ht="15" customHeight="1" x14ac:dyDescent="0.2">
      <c r="A2078" s="23" t="s">
        <v>22</v>
      </c>
      <c r="B2078" s="23">
        <v>800014918</v>
      </c>
      <c r="C2078" s="24" t="s">
        <v>23</v>
      </c>
      <c r="D2078" s="23" t="s">
        <v>28</v>
      </c>
      <c r="E2078" s="23">
        <v>156725</v>
      </c>
      <c r="F2078" s="23" t="s">
        <v>2099</v>
      </c>
      <c r="G2078" s="23">
        <f t="shared" si="33"/>
        <v>2022</v>
      </c>
      <c r="H2078" s="25">
        <v>80800</v>
      </c>
      <c r="I2078" s="26" t="s">
        <v>25</v>
      </c>
      <c r="J2078" s="27">
        <v>44568</v>
      </c>
      <c r="K2078" s="27">
        <v>44601</v>
      </c>
      <c r="L2078" s="25">
        <v>80800</v>
      </c>
      <c r="M2078" s="25">
        <v>1</v>
      </c>
      <c r="N2078" s="28" t="s">
        <v>2349</v>
      </c>
      <c r="O2078" s="29"/>
      <c r="P2078" s="29"/>
      <c r="Q2078" s="30"/>
      <c r="R2078" s="30">
        <v>80800</v>
      </c>
      <c r="S2078" s="30"/>
      <c r="T2078" s="30"/>
      <c r="U2078" s="30"/>
      <c r="V2078" s="45"/>
      <c r="W2078" s="45"/>
      <c r="X2078" s="46"/>
    </row>
    <row r="2079" spans="1:24" s="33" customFormat="1" ht="15" customHeight="1" x14ac:dyDescent="0.2">
      <c r="A2079" s="23" t="s">
        <v>22</v>
      </c>
      <c r="B2079" s="23">
        <v>800014918</v>
      </c>
      <c r="C2079" s="24" t="s">
        <v>23</v>
      </c>
      <c r="D2079" s="23" t="s">
        <v>28</v>
      </c>
      <c r="E2079" s="23">
        <v>157545</v>
      </c>
      <c r="F2079" s="23" t="s">
        <v>2100</v>
      </c>
      <c r="G2079" s="23">
        <f t="shared" si="33"/>
        <v>2022</v>
      </c>
      <c r="H2079" s="25">
        <v>80800</v>
      </c>
      <c r="I2079" s="26" t="s">
        <v>25</v>
      </c>
      <c r="J2079" s="27">
        <v>44571</v>
      </c>
      <c r="K2079" s="27">
        <v>44601</v>
      </c>
      <c r="L2079" s="25">
        <v>80800</v>
      </c>
      <c r="M2079" s="25">
        <v>1</v>
      </c>
      <c r="N2079" s="28" t="s">
        <v>2349</v>
      </c>
      <c r="O2079" s="29"/>
      <c r="P2079" s="29"/>
      <c r="Q2079" s="30"/>
      <c r="R2079" s="30">
        <v>80800</v>
      </c>
      <c r="S2079" s="30"/>
      <c r="T2079" s="30"/>
      <c r="U2079" s="30"/>
      <c r="V2079" s="45"/>
      <c r="W2079" s="45"/>
      <c r="X2079" s="46"/>
    </row>
    <row r="2080" spans="1:24" s="33" customFormat="1" ht="15" customHeight="1" x14ac:dyDescent="0.2">
      <c r="A2080" s="23" t="s">
        <v>22</v>
      </c>
      <c r="B2080" s="23">
        <v>800014918</v>
      </c>
      <c r="C2080" s="24" t="s">
        <v>23</v>
      </c>
      <c r="D2080" s="23" t="s">
        <v>28</v>
      </c>
      <c r="E2080" s="23">
        <v>157574</v>
      </c>
      <c r="F2080" s="23" t="s">
        <v>2101</v>
      </c>
      <c r="G2080" s="23">
        <f t="shared" si="33"/>
        <v>2022</v>
      </c>
      <c r="H2080" s="25">
        <v>80800</v>
      </c>
      <c r="I2080" s="26" t="s">
        <v>25</v>
      </c>
      <c r="J2080" s="27">
        <v>44571</v>
      </c>
      <c r="K2080" s="27">
        <v>44601</v>
      </c>
      <c r="L2080" s="25">
        <v>80800</v>
      </c>
      <c r="M2080" s="25">
        <v>1</v>
      </c>
      <c r="N2080" s="28" t="s">
        <v>2349</v>
      </c>
      <c r="O2080" s="29"/>
      <c r="P2080" s="29"/>
      <c r="Q2080" s="30"/>
      <c r="R2080" s="30">
        <v>80800</v>
      </c>
      <c r="S2080" s="30"/>
      <c r="T2080" s="30"/>
      <c r="U2080" s="30"/>
      <c r="V2080" s="45"/>
      <c r="W2080" s="45"/>
      <c r="X2080" s="46"/>
    </row>
    <row r="2081" spans="1:24" s="33" customFormat="1" ht="15" customHeight="1" x14ac:dyDescent="0.2">
      <c r="A2081" s="23" t="s">
        <v>22</v>
      </c>
      <c r="B2081" s="23">
        <v>800014918</v>
      </c>
      <c r="C2081" s="24" t="s">
        <v>23</v>
      </c>
      <c r="D2081" s="23" t="s">
        <v>28</v>
      </c>
      <c r="E2081" s="23">
        <v>157765</v>
      </c>
      <c r="F2081" s="23" t="s">
        <v>2102</v>
      </c>
      <c r="G2081" s="23">
        <f t="shared" si="33"/>
        <v>2022</v>
      </c>
      <c r="H2081" s="25">
        <v>80800</v>
      </c>
      <c r="I2081" s="26" t="s">
        <v>25</v>
      </c>
      <c r="J2081" s="27">
        <v>44572</v>
      </c>
      <c r="K2081" s="27">
        <v>44630</v>
      </c>
      <c r="L2081" s="25">
        <v>80800</v>
      </c>
      <c r="M2081" s="25">
        <v>1</v>
      </c>
      <c r="N2081" s="28" t="s">
        <v>2349</v>
      </c>
      <c r="O2081" s="29"/>
      <c r="P2081" s="29"/>
      <c r="Q2081" s="30"/>
      <c r="R2081" s="30">
        <v>80800</v>
      </c>
      <c r="S2081" s="30"/>
      <c r="T2081" s="30"/>
      <c r="U2081" s="30"/>
      <c r="V2081" s="45"/>
      <c r="W2081" s="45"/>
      <c r="X2081" s="46"/>
    </row>
    <row r="2082" spans="1:24" s="33" customFormat="1" ht="15" customHeight="1" x14ac:dyDescent="0.2">
      <c r="A2082" s="23" t="s">
        <v>22</v>
      </c>
      <c r="B2082" s="23">
        <v>800014918</v>
      </c>
      <c r="C2082" s="24" t="s">
        <v>23</v>
      </c>
      <c r="D2082" s="23" t="s">
        <v>28</v>
      </c>
      <c r="E2082" s="23">
        <v>158468</v>
      </c>
      <c r="F2082" s="23" t="s">
        <v>2104</v>
      </c>
      <c r="G2082" s="23">
        <f t="shared" si="33"/>
        <v>2022</v>
      </c>
      <c r="H2082" s="25">
        <v>80800</v>
      </c>
      <c r="I2082" s="26" t="s">
        <v>25</v>
      </c>
      <c r="J2082" s="27">
        <v>44574</v>
      </c>
      <c r="K2082" s="27">
        <v>44601</v>
      </c>
      <c r="L2082" s="25">
        <v>80800</v>
      </c>
      <c r="M2082" s="25">
        <v>1</v>
      </c>
      <c r="N2082" s="28" t="s">
        <v>2349</v>
      </c>
      <c r="O2082" s="29"/>
      <c r="P2082" s="29"/>
      <c r="Q2082" s="30"/>
      <c r="R2082" s="30">
        <v>80800</v>
      </c>
      <c r="S2082" s="30"/>
      <c r="T2082" s="30"/>
      <c r="U2082" s="30"/>
      <c r="V2082" s="45"/>
      <c r="W2082" s="45"/>
      <c r="X2082" s="46"/>
    </row>
    <row r="2083" spans="1:24" s="33" customFormat="1" ht="15" customHeight="1" x14ac:dyDescent="0.2">
      <c r="A2083" s="23" t="s">
        <v>22</v>
      </c>
      <c r="B2083" s="23">
        <v>800014918</v>
      </c>
      <c r="C2083" s="24" t="s">
        <v>23</v>
      </c>
      <c r="D2083" s="23" t="s">
        <v>28</v>
      </c>
      <c r="E2083" s="23">
        <v>158759</v>
      </c>
      <c r="F2083" s="23" t="s">
        <v>2105</v>
      </c>
      <c r="G2083" s="23">
        <f t="shared" si="33"/>
        <v>2022</v>
      </c>
      <c r="H2083" s="25">
        <v>80800</v>
      </c>
      <c r="I2083" s="26" t="s">
        <v>25</v>
      </c>
      <c r="J2083" s="27">
        <v>44574</v>
      </c>
      <c r="K2083" s="27">
        <v>44601</v>
      </c>
      <c r="L2083" s="25">
        <v>80800</v>
      </c>
      <c r="M2083" s="25">
        <v>1</v>
      </c>
      <c r="N2083" s="28" t="s">
        <v>2349</v>
      </c>
      <c r="O2083" s="29"/>
      <c r="P2083" s="29"/>
      <c r="Q2083" s="30"/>
      <c r="R2083" s="30">
        <v>80800</v>
      </c>
      <c r="S2083" s="30"/>
      <c r="T2083" s="30"/>
      <c r="U2083" s="30"/>
      <c r="V2083" s="45"/>
      <c r="W2083" s="45"/>
      <c r="X2083" s="46"/>
    </row>
    <row r="2084" spans="1:24" s="33" customFormat="1" ht="15" customHeight="1" x14ac:dyDescent="0.2">
      <c r="A2084" s="23" t="s">
        <v>22</v>
      </c>
      <c r="B2084" s="23">
        <v>800014918</v>
      </c>
      <c r="C2084" s="24" t="s">
        <v>23</v>
      </c>
      <c r="D2084" s="23" t="s">
        <v>28</v>
      </c>
      <c r="E2084" s="23">
        <v>158993</v>
      </c>
      <c r="F2084" s="23" t="s">
        <v>2106</v>
      </c>
      <c r="G2084" s="23">
        <f t="shared" si="33"/>
        <v>2022</v>
      </c>
      <c r="H2084" s="25">
        <v>80800</v>
      </c>
      <c r="I2084" s="26" t="s">
        <v>25</v>
      </c>
      <c r="J2084" s="27">
        <v>44575</v>
      </c>
      <c r="K2084" s="27">
        <v>44601</v>
      </c>
      <c r="L2084" s="25">
        <v>80800</v>
      </c>
      <c r="M2084" s="25">
        <v>1</v>
      </c>
      <c r="N2084" s="28" t="s">
        <v>2349</v>
      </c>
      <c r="O2084" s="29"/>
      <c r="P2084" s="29"/>
      <c r="Q2084" s="30"/>
      <c r="R2084" s="30">
        <v>80800</v>
      </c>
      <c r="S2084" s="30"/>
      <c r="T2084" s="30"/>
      <c r="U2084" s="30"/>
      <c r="V2084" s="45"/>
      <c r="W2084" s="45"/>
      <c r="X2084" s="46"/>
    </row>
    <row r="2085" spans="1:24" s="33" customFormat="1" ht="15" customHeight="1" x14ac:dyDescent="0.2">
      <c r="A2085" s="23" t="s">
        <v>22</v>
      </c>
      <c r="B2085" s="23">
        <v>800014918</v>
      </c>
      <c r="C2085" s="24" t="s">
        <v>23</v>
      </c>
      <c r="D2085" s="23" t="s">
        <v>28</v>
      </c>
      <c r="E2085" s="23">
        <v>160740</v>
      </c>
      <c r="F2085" s="23" t="s">
        <v>2107</v>
      </c>
      <c r="G2085" s="23">
        <f t="shared" si="33"/>
        <v>2022</v>
      </c>
      <c r="H2085" s="25">
        <v>80800</v>
      </c>
      <c r="I2085" s="26" t="s">
        <v>25</v>
      </c>
      <c r="J2085" s="27">
        <v>44579</v>
      </c>
      <c r="K2085" s="27">
        <v>44601</v>
      </c>
      <c r="L2085" s="25">
        <v>80800</v>
      </c>
      <c r="M2085" s="25">
        <v>1</v>
      </c>
      <c r="N2085" s="28" t="s">
        <v>2349</v>
      </c>
      <c r="O2085" s="29"/>
      <c r="P2085" s="29"/>
      <c r="Q2085" s="30"/>
      <c r="R2085" s="30">
        <v>80800</v>
      </c>
      <c r="S2085" s="30"/>
      <c r="T2085" s="30"/>
      <c r="U2085" s="30"/>
      <c r="V2085" s="45"/>
      <c r="W2085" s="45"/>
      <c r="X2085" s="46"/>
    </row>
    <row r="2086" spans="1:24" s="33" customFormat="1" ht="15" customHeight="1" x14ac:dyDescent="0.2">
      <c r="A2086" s="23" t="s">
        <v>22</v>
      </c>
      <c r="B2086" s="23">
        <v>800014918</v>
      </c>
      <c r="C2086" s="24" t="s">
        <v>23</v>
      </c>
      <c r="D2086" s="23" t="s">
        <v>28</v>
      </c>
      <c r="E2086" s="23">
        <v>161245</v>
      </c>
      <c r="F2086" s="23" t="s">
        <v>2108</v>
      </c>
      <c r="G2086" s="23">
        <f t="shared" si="33"/>
        <v>2022</v>
      </c>
      <c r="H2086" s="25">
        <v>80800</v>
      </c>
      <c r="I2086" s="26" t="s">
        <v>25</v>
      </c>
      <c r="J2086" s="27">
        <v>44580</v>
      </c>
      <c r="K2086" s="27">
        <v>44601</v>
      </c>
      <c r="L2086" s="25">
        <v>80800</v>
      </c>
      <c r="M2086" s="25">
        <v>1</v>
      </c>
      <c r="N2086" s="28" t="s">
        <v>2349</v>
      </c>
      <c r="O2086" s="29"/>
      <c r="P2086" s="29"/>
      <c r="Q2086" s="30"/>
      <c r="R2086" s="30">
        <v>80800</v>
      </c>
      <c r="S2086" s="30"/>
      <c r="T2086" s="30"/>
      <c r="U2086" s="30"/>
      <c r="V2086" s="45"/>
      <c r="W2086" s="45"/>
      <c r="X2086" s="46"/>
    </row>
    <row r="2087" spans="1:24" s="33" customFormat="1" ht="15" customHeight="1" x14ac:dyDescent="0.2">
      <c r="A2087" s="23" t="s">
        <v>22</v>
      </c>
      <c r="B2087" s="23">
        <v>800014918</v>
      </c>
      <c r="C2087" s="24" t="s">
        <v>23</v>
      </c>
      <c r="D2087" s="23" t="s">
        <v>28</v>
      </c>
      <c r="E2087" s="23">
        <v>161962</v>
      </c>
      <c r="F2087" s="23" t="s">
        <v>2109</v>
      </c>
      <c r="G2087" s="23">
        <f t="shared" si="33"/>
        <v>2022</v>
      </c>
      <c r="H2087" s="25">
        <v>80800</v>
      </c>
      <c r="I2087" s="26" t="s">
        <v>25</v>
      </c>
      <c r="J2087" s="27">
        <v>44582</v>
      </c>
      <c r="K2087" s="27">
        <v>44601</v>
      </c>
      <c r="L2087" s="25">
        <v>80800</v>
      </c>
      <c r="M2087" s="25">
        <v>1</v>
      </c>
      <c r="N2087" s="28" t="s">
        <v>2349</v>
      </c>
      <c r="O2087" s="29"/>
      <c r="P2087" s="29"/>
      <c r="Q2087" s="30"/>
      <c r="R2087" s="30">
        <v>80800</v>
      </c>
      <c r="S2087" s="30"/>
      <c r="T2087" s="30"/>
      <c r="U2087" s="30"/>
      <c r="V2087" s="45"/>
      <c r="W2087" s="45"/>
      <c r="X2087" s="46"/>
    </row>
    <row r="2088" spans="1:24" s="33" customFormat="1" ht="15" customHeight="1" x14ac:dyDescent="0.2">
      <c r="A2088" s="23" t="s">
        <v>22</v>
      </c>
      <c r="B2088" s="23">
        <v>800014918</v>
      </c>
      <c r="C2088" s="24" t="s">
        <v>23</v>
      </c>
      <c r="D2088" s="23" t="s">
        <v>28</v>
      </c>
      <c r="E2088" s="23">
        <v>165110</v>
      </c>
      <c r="F2088" s="23" t="s">
        <v>2110</v>
      </c>
      <c r="G2088" s="23">
        <f t="shared" si="33"/>
        <v>2022</v>
      </c>
      <c r="H2088" s="25">
        <v>80800</v>
      </c>
      <c r="I2088" s="26" t="s">
        <v>25</v>
      </c>
      <c r="J2088" s="27">
        <v>44591</v>
      </c>
      <c r="K2088" s="27">
        <v>44630</v>
      </c>
      <c r="L2088" s="25">
        <v>80800</v>
      </c>
      <c r="M2088" s="25">
        <v>1</v>
      </c>
      <c r="N2088" s="28" t="s">
        <v>2349</v>
      </c>
      <c r="O2088" s="29"/>
      <c r="P2088" s="29"/>
      <c r="Q2088" s="30"/>
      <c r="R2088" s="30">
        <v>80800</v>
      </c>
      <c r="S2088" s="30"/>
      <c r="T2088" s="30"/>
      <c r="U2088" s="30"/>
      <c r="V2088" s="45"/>
      <c r="W2088" s="45"/>
      <c r="X2088" s="46"/>
    </row>
    <row r="2089" spans="1:24" s="33" customFormat="1" ht="15" customHeight="1" x14ac:dyDescent="0.2">
      <c r="A2089" s="23" t="s">
        <v>22</v>
      </c>
      <c r="B2089" s="23">
        <v>800014918</v>
      </c>
      <c r="C2089" s="24" t="s">
        <v>23</v>
      </c>
      <c r="D2089" s="23" t="s">
        <v>28</v>
      </c>
      <c r="E2089" s="23">
        <v>165827</v>
      </c>
      <c r="F2089" s="23" t="s">
        <v>2111</v>
      </c>
      <c r="G2089" s="23">
        <f t="shared" si="33"/>
        <v>2022</v>
      </c>
      <c r="H2089" s="25">
        <v>80800</v>
      </c>
      <c r="I2089" s="26" t="s">
        <v>25</v>
      </c>
      <c r="J2089" s="27">
        <v>44593</v>
      </c>
      <c r="K2089" s="27">
        <v>44601</v>
      </c>
      <c r="L2089" s="25">
        <v>80800</v>
      </c>
      <c r="M2089" s="25">
        <v>1</v>
      </c>
      <c r="N2089" s="28" t="s">
        <v>2349</v>
      </c>
      <c r="O2089" s="29"/>
      <c r="P2089" s="29"/>
      <c r="Q2089" s="30"/>
      <c r="R2089" s="30">
        <v>80800</v>
      </c>
      <c r="S2089" s="30"/>
      <c r="T2089" s="30"/>
      <c r="U2089" s="30"/>
      <c r="V2089" s="45"/>
      <c r="W2089" s="45"/>
      <c r="X2089" s="46"/>
    </row>
    <row r="2090" spans="1:24" s="33" customFormat="1" ht="15" customHeight="1" x14ac:dyDescent="0.2">
      <c r="A2090" s="23" t="s">
        <v>22</v>
      </c>
      <c r="B2090" s="23">
        <v>800014918</v>
      </c>
      <c r="C2090" s="24" t="s">
        <v>23</v>
      </c>
      <c r="D2090" s="23" t="s">
        <v>28</v>
      </c>
      <c r="E2090" s="23">
        <v>166189</v>
      </c>
      <c r="F2090" s="23" t="s">
        <v>2112</v>
      </c>
      <c r="G2090" s="23">
        <f t="shared" si="33"/>
        <v>2022</v>
      </c>
      <c r="H2090" s="25">
        <v>80800</v>
      </c>
      <c r="I2090" s="26" t="s">
        <v>25</v>
      </c>
      <c r="J2090" s="27">
        <v>44594</v>
      </c>
      <c r="K2090" s="27">
        <v>44630</v>
      </c>
      <c r="L2090" s="25">
        <v>80800</v>
      </c>
      <c r="M2090" s="25">
        <v>1</v>
      </c>
      <c r="N2090" s="28" t="s">
        <v>2349</v>
      </c>
      <c r="O2090" s="29"/>
      <c r="P2090" s="29"/>
      <c r="Q2090" s="30"/>
      <c r="R2090" s="30">
        <v>80800</v>
      </c>
      <c r="S2090" s="30"/>
      <c r="T2090" s="30"/>
      <c r="U2090" s="30"/>
      <c r="V2090" s="45"/>
      <c r="W2090" s="45"/>
      <c r="X2090" s="46"/>
    </row>
    <row r="2091" spans="1:24" s="33" customFormat="1" ht="15" customHeight="1" x14ac:dyDescent="0.2">
      <c r="A2091" s="23" t="s">
        <v>22</v>
      </c>
      <c r="B2091" s="23">
        <v>800014918</v>
      </c>
      <c r="C2091" s="24" t="s">
        <v>23</v>
      </c>
      <c r="D2091" s="23" t="s">
        <v>28</v>
      </c>
      <c r="E2091" s="23">
        <v>166693</v>
      </c>
      <c r="F2091" s="23" t="s">
        <v>2113</v>
      </c>
      <c r="G2091" s="23">
        <f t="shared" si="33"/>
        <v>2022</v>
      </c>
      <c r="H2091" s="25">
        <v>80800</v>
      </c>
      <c r="I2091" s="26" t="s">
        <v>25</v>
      </c>
      <c r="J2091" s="27">
        <v>44595</v>
      </c>
      <c r="K2091" s="27">
        <v>44630</v>
      </c>
      <c r="L2091" s="25">
        <v>80800</v>
      </c>
      <c r="M2091" s="25">
        <v>1</v>
      </c>
      <c r="N2091" s="28" t="s">
        <v>2349</v>
      </c>
      <c r="O2091" s="29"/>
      <c r="P2091" s="29"/>
      <c r="Q2091" s="30"/>
      <c r="R2091" s="30">
        <v>80800</v>
      </c>
      <c r="S2091" s="30"/>
      <c r="T2091" s="30"/>
      <c r="U2091" s="30"/>
      <c r="V2091" s="45"/>
      <c r="W2091" s="45"/>
      <c r="X2091" s="46"/>
    </row>
    <row r="2092" spans="1:24" s="33" customFormat="1" ht="15" customHeight="1" x14ac:dyDescent="0.2">
      <c r="A2092" s="23" t="s">
        <v>22</v>
      </c>
      <c r="B2092" s="23">
        <v>800014918</v>
      </c>
      <c r="C2092" s="24" t="s">
        <v>23</v>
      </c>
      <c r="D2092" s="23" t="s">
        <v>28</v>
      </c>
      <c r="E2092" s="23">
        <v>167062</v>
      </c>
      <c r="F2092" s="23" t="s">
        <v>2114</v>
      </c>
      <c r="G2092" s="23">
        <f t="shared" si="33"/>
        <v>2022</v>
      </c>
      <c r="H2092" s="25">
        <v>80800</v>
      </c>
      <c r="I2092" s="26" t="s">
        <v>25</v>
      </c>
      <c r="J2092" s="27">
        <v>44596</v>
      </c>
      <c r="K2092" s="27">
        <v>44630</v>
      </c>
      <c r="L2092" s="25">
        <v>80800</v>
      </c>
      <c r="M2092" s="25">
        <v>1</v>
      </c>
      <c r="N2092" s="28" t="s">
        <v>2349</v>
      </c>
      <c r="O2092" s="29"/>
      <c r="P2092" s="29"/>
      <c r="Q2092" s="30"/>
      <c r="R2092" s="30">
        <v>80800</v>
      </c>
      <c r="S2092" s="30"/>
      <c r="T2092" s="30"/>
      <c r="U2092" s="30"/>
      <c r="V2092" s="45"/>
      <c r="W2092" s="45"/>
      <c r="X2092" s="46"/>
    </row>
    <row r="2093" spans="1:24" s="33" customFormat="1" ht="15" customHeight="1" x14ac:dyDescent="0.2">
      <c r="A2093" s="23" t="s">
        <v>22</v>
      </c>
      <c r="B2093" s="23">
        <v>800014918</v>
      </c>
      <c r="C2093" s="24" t="s">
        <v>23</v>
      </c>
      <c r="D2093" s="23" t="s">
        <v>28</v>
      </c>
      <c r="E2093" s="23">
        <v>168415</v>
      </c>
      <c r="F2093" s="23" t="s">
        <v>2115</v>
      </c>
      <c r="G2093" s="23">
        <f t="shared" si="33"/>
        <v>2022</v>
      </c>
      <c r="H2093" s="25">
        <v>80800</v>
      </c>
      <c r="I2093" s="26" t="s">
        <v>25</v>
      </c>
      <c r="J2093" s="27">
        <v>44600</v>
      </c>
      <c r="K2093" s="27">
        <v>44630</v>
      </c>
      <c r="L2093" s="25">
        <v>80800</v>
      </c>
      <c r="M2093" s="25">
        <v>1</v>
      </c>
      <c r="N2093" s="28" t="s">
        <v>2349</v>
      </c>
      <c r="O2093" s="29"/>
      <c r="P2093" s="29"/>
      <c r="Q2093" s="30"/>
      <c r="R2093" s="30">
        <v>80800</v>
      </c>
      <c r="S2093" s="30"/>
      <c r="T2093" s="30"/>
      <c r="U2093" s="30"/>
      <c r="V2093" s="45"/>
      <c r="W2093" s="45"/>
      <c r="X2093" s="46"/>
    </row>
    <row r="2094" spans="1:24" s="33" customFormat="1" ht="15" customHeight="1" x14ac:dyDescent="0.2">
      <c r="A2094" s="23" t="s">
        <v>22</v>
      </c>
      <c r="B2094" s="23">
        <v>800014918</v>
      </c>
      <c r="C2094" s="24" t="s">
        <v>23</v>
      </c>
      <c r="D2094" s="23" t="s">
        <v>28</v>
      </c>
      <c r="E2094" s="23">
        <v>169639</v>
      </c>
      <c r="F2094" s="23" t="s">
        <v>2116</v>
      </c>
      <c r="G2094" s="23">
        <f t="shared" si="33"/>
        <v>2022</v>
      </c>
      <c r="H2094" s="25">
        <v>80800</v>
      </c>
      <c r="I2094" s="26" t="s">
        <v>25</v>
      </c>
      <c r="J2094" s="27">
        <v>44603</v>
      </c>
      <c r="K2094" s="27">
        <v>44630</v>
      </c>
      <c r="L2094" s="25">
        <v>80800</v>
      </c>
      <c r="M2094" s="25">
        <v>1</v>
      </c>
      <c r="N2094" s="28" t="s">
        <v>2349</v>
      </c>
      <c r="O2094" s="29"/>
      <c r="P2094" s="29"/>
      <c r="Q2094" s="30"/>
      <c r="R2094" s="30">
        <v>80800</v>
      </c>
      <c r="S2094" s="30"/>
      <c r="T2094" s="30"/>
      <c r="U2094" s="30"/>
      <c r="V2094" s="45"/>
      <c r="W2094" s="45"/>
      <c r="X2094" s="46"/>
    </row>
    <row r="2095" spans="1:24" s="33" customFormat="1" ht="15" customHeight="1" x14ac:dyDescent="0.2">
      <c r="A2095" s="23" t="s">
        <v>22</v>
      </c>
      <c r="B2095" s="23">
        <v>800014918</v>
      </c>
      <c r="C2095" s="24" t="s">
        <v>23</v>
      </c>
      <c r="D2095" s="23" t="s">
        <v>28</v>
      </c>
      <c r="E2095" s="23">
        <v>170820</v>
      </c>
      <c r="F2095" s="23" t="s">
        <v>2117</v>
      </c>
      <c r="G2095" s="23">
        <f t="shared" si="33"/>
        <v>2022</v>
      </c>
      <c r="H2095" s="25">
        <v>80800</v>
      </c>
      <c r="I2095" s="26" t="s">
        <v>25</v>
      </c>
      <c r="J2095" s="27">
        <v>44606</v>
      </c>
      <c r="K2095" s="27">
        <v>44630</v>
      </c>
      <c r="L2095" s="25">
        <v>80800</v>
      </c>
      <c r="M2095" s="25">
        <v>1</v>
      </c>
      <c r="N2095" s="28" t="s">
        <v>2349</v>
      </c>
      <c r="O2095" s="29"/>
      <c r="P2095" s="29"/>
      <c r="Q2095" s="30"/>
      <c r="R2095" s="30">
        <v>80800</v>
      </c>
      <c r="S2095" s="30"/>
      <c r="T2095" s="30"/>
      <c r="U2095" s="30"/>
      <c r="V2095" s="45"/>
      <c r="W2095" s="45"/>
      <c r="X2095" s="46"/>
    </row>
    <row r="2096" spans="1:24" s="33" customFormat="1" ht="15" customHeight="1" x14ac:dyDescent="0.2">
      <c r="A2096" s="23" t="s">
        <v>22</v>
      </c>
      <c r="B2096" s="23">
        <v>800014918</v>
      </c>
      <c r="C2096" s="24" t="s">
        <v>23</v>
      </c>
      <c r="D2096" s="23" t="s">
        <v>28</v>
      </c>
      <c r="E2096" s="23">
        <v>171296</v>
      </c>
      <c r="F2096" s="23" t="s">
        <v>2118</v>
      </c>
      <c r="G2096" s="23">
        <f t="shared" si="33"/>
        <v>2022</v>
      </c>
      <c r="H2096" s="25">
        <v>80800</v>
      </c>
      <c r="I2096" s="26" t="s">
        <v>25</v>
      </c>
      <c r="J2096" s="27">
        <v>44608</v>
      </c>
      <c r="K2096" s="27">
        <v>44630</v>
      </c>
      <c r="L2096" s="25">
        <v>80800</v>
      </c>
      <c r="M2096" s="25">
        <v>1</v>
      </c>
      <c r="N2096" s="28" t="s">
        <v>2349</v>
      </c>
      <c r="O2096" s="29"/>
      <c r="P2096" s="29"/>
      <c r="Q2096" s="30"/>
      <c r="R2096" s="30">
        <v>80800</v>
      </c>
      <c r="S2096" s="30"/>
      <c r="T2096" s="30"/>
      <c r="U2096" s="30"/>
      <c r="V2096" s="45"/>
      <c r="W2096" s="45"/>
      <c r="X2096" s="46"/>
    </row>
    <row r="2097" spans="1:24" s="33" customFormat="1" ht="15" customHeight="1" x14ac:dyDescent="0.2">
      <c r="A2097" s="23" t="s">
        <v>22</v>
      </c>
      <c r="B2097" s="23">
        <v>800014918</v>
      </c>
      <c r="C2097" s="24" t="s">
        <v>23</v>
      </c>
      <c r="D2097" s="23" t="s">
        <v>28</v>
      </c>
      <c r="E2097" s="23">
        <v>171482</v>
      </c>
      <c r="F2097" s="23" t="s">
        <v>2119</v>
      </c>
      <c r="G2097" s="23">
        <f t="shared" si="33"/>
        <v>2022</v>
      </c>
      <c r="H2097" s="25">
        <v>80800</v>
      </c>
      <c r="I2097" s="26" t="s">
        <v>25</v>
      </c>
      <c r="J2097" s="27">
        <v>44608</v>
      </c>
      <c r="K2097" s="27">
        <v>44630</v>
      </c>
      <c r="L2097" s="25">
        <v>80800</v>
      </c>
      <c r="M2097" s="25">
        <v>1</v>
      </c>
      <c r="N2097" s="28" t="s">
        <v>2349</v>
      </c>
      <c r="O2097" s="29"/>
      <c r="P2097" s="29"/>
      <c r="Q2097" s="30"/>
      <c r="R2097" s="30">
        <v>80800</v>
      </c>
      <c r="S2097" s="30"/>
      <c r="T2097" s="30"/>
      <c r="U2097" s="30"/>
      <c r="V2097" s="45"/>
      <c r="W2097" s="45"/>
      <c r="X2097" s="46"/>
    </row>
    <row r="2098" spans="1:24" s="33" customFormat="1" ht="15" customHeight="1" x14ac:dyDescent="0.2">
      <c r="A2098" s="23" t="s">
        <v>22</v>
      </c>
      <c r="B2098" s="23">
        <v>800014918</v>
      </c>
      <c r="C2098" s="24" t="s">
        <v>23</v>
      </c>
      <c r="D2098" s="23" t="s">
        <v>28</v>
      </c>
      <c r="E2098" s="23">
        <v>172813</v>
      </c>
      <c r="F2098" s="23" t="s">
        <v>2120</v>
      </c>
      <c r="G2098" s="23">
        <f t="shared" si="33"/>
        <v>2022</v>
      </c>
      <c r="H2098" s="25">
        <v>80800</v>
      </c>
      <c r="I2098" s="26" t="s">
        <v>25</v>
      </c>
      <c r="J2098" s="27">
        <v>44611</v>
      </c>
      <c r="K2098" s="27">
        <v>44630</v>
      </c>
      <c r="L2098" s="25">
        <v>80800</v>
      </c>
      <c r="M2098" s="25">
        <v>1</v>
      </c>
      <c r="N2098" s="28" t="s">
        <v>2349</v>
      </c>
      <c r="O2098" s="29"/>
      <c r="P2098" s="29"/>
      <c r="Q2098" s="30"/>
      <c r="R2098" s="30">
        <v>80800</v>
      </c>
      <c r="S2098" s="30"/>
      <c r="T2098" s="30"/>
      <c r="U2098" s="30"/>
      <c r="V2098" s="45"/>
      <c r="W2098" s="45"/>
      <c r="X2098" s="46"/>
    </row>
    <row r="2099" spans="1:24" s="33" customFormat="1" ht="15" customHeight="1" x14ac:dyDescent="0.2">
      <c r="A2099" s="23" t="s">
        <v>22</v>
      </c>
      <c r="B2099" s="23">
        <v>800014918</v>
      </c>
      <c r="C2099" s="24" t="s">
        <v>23</v>
      </c>
      <c r="D2099" s="23" t="s">
        <v>28</v>
      </c>
      <c r="E2099" s="23">
        <v>174500</v>
      </c>
      <c r="F2099" s="23" t="s">
        <v>2121</v>
      </c>
      <c r="G2099" s="23">
        <f t="shared" si="33"/>
        <v>2022</v>
      </c>
      <c r="H2099" s="25">
        <v>80800</v>
      </c>
      <c r="I2099" s="26" t="s">
        <v>25</v>
      </c>
      <c r="J2099" s="27">
        <v>44615</v>
      </c>
      <c r="K2099" s="27">
        <v>44630</v>
      </c>
      <c r="L2099" s="25">
        <v>80800</v>
      </c>
      <c r="M2099" s="25">
        <v>1</v>
      </c>
      <c r="N2099" s="28" t="s">
        <v>2349</v>
      </c>
      <c r="O2099" s="29"/>
      <c r="P2099" s="29"/>
      <c r="Q2099" s="30"/>
      <c r="R2099" s="30">
        <v>80800</v>
      </c>
      <c r="S2099" s="30"/>
      <c r="T2099" s="30"/>
      <c r="U2099" s="30"/>
      <c r="V2099" s="45"/>
      <c r="W2099" s="45"/>
      <c r="X2099" s="46"/>
    </row>
    <row r="2100" spans="1:24" s="33" customFormat="1" ht="15" customHeight="1" x14ac:dyDescent="0.2">
      <c r="A2100" s="23" t="s">
        <v>22</v>
      </c>
      <c r="B2100" s="23">
        <v>800014918</v>
      </c>
      <c r="C2100" s="24" t="s">
        <v>23</v>
      </c>
      <c r="D2100" s="23" t="s">
        <v>28</v>
      </c>
      <c r="E2100" s="23">
        <v>174547</v>
      </c>
      <c r="F2100" s="23" t="s">
        <v>2122</v>
      </c>
      <c r="G2100" s="23">
        <f t="shared" si="33"/>
        <v>2022</v>
      </c>
      <c r="H2100" s="25">
        <v>80800</v>
      </c>
      <c r="I2100" s="26" t="s">
        <v>25</v>
      </c>
      <c r="J2100" s="27">
        <v>44616</v>
      </c>
      <c r="K2100" s="27">
        <v>44630</v>
      </c>
      <c r="L2100" s="25">
        <v>80800</v>
      </c>
      <c r="M2100" s="25">
        <v>1</v>
      </c>
      <c r="N2100" s="28" t="s">
        <v>2349</v>
      </c>
      <c r="O2100" s="29"/>
      <c r="P2100" s="29"/>
      <c r="Q2100" s="30"/>
      <c r="R2100" s="30">
        <v>80800</v>
      </c>
      <c r="S2100" s="30"/>
      <c r="T2100" s="30"/>
      <c r="U2100" s="30"/>
      <c r="V2100" s="45"/>
      <c r="W2100" s="45"/>
      <c r="X2100" s="46"/>
    </row>
    <row r="2101" spans="1:24" s="33" customFormat="1" ht="15" customHeight="1" x14ac:dyDescent="0.2">
      <c r="A2101" s="23" t="s">
        <v>22</v>
      </c>
      <c r="B2101" s="23">
        <v>800014918</v>
      </c>
      <c r="C2101" s="24" t="s">
        <v>23</v>
      </c>
      <c r="D2101" s="23" t="s">
        <v>28</v>
      </c>
      <c r="E2101" s="23">
        <v>175573</v>
      </c>
      <c r="F2101" s="23" t="s">
        <v>2123</v>
      </c>
      <c r="G2101" s="23">
        <f t="shared" si="33"/>
        <v>2022</v>
      </c>
      <c r="H2101" s="25">
        <v>80800</v>
      </c>
      <c r="I2101" s="26" t="s">
        <v>25</v>
      </c>
      <c r="J2101" s="27">
        <v>44618</v>
      </c>
      <c r="K2101" s="27">
        <v>44630</v>
      </c>
      <c r="L2101" s="25">
        <v>80800</v>
      </c>
      <c r="M2101" s="25">
        <v>1</v>
      </c>
      <c r="N2101" s="28" t="s">
        <v>2349</v>
      </c>
      <c r="O2101" s="29"/>
      <c r="P2101" s="29"/>
      <c r="Q2101" s="30"/>
      <c r="R2101" s="30">
        <v>80800</v>
      </c>
      <c r="S2101" s="30"/>
      <c r="T2101" s="30"/>
      <c r="U2101" s="30"/>
      <c r="V2101" s="45"/>
      <c r="W2101" s="45"/>
      <c r="X2101" s="46"/>
    </row>
    <row r="2102" spans="1:24" s="33" customFormat="1" ht="15" customHeight="1" x14ac:dyDescent="0.2">
      <c r="A2102" s="23" t="s">
        <v>22</v>
      </c>
      <c r="B2102" s="23">
        <v>800014918</v>
      </c>
      <c r="C2102" s="24" t="s">
        <v>23</v>
      </c>
      <c r="D2102" s="23" t="s">
        <v>28</v>
      </c>
      <c r="E2102" s="23">
        <v>175738</v>
      </c>
      <c r="F2102" s="23" t="s">
        <v>2124</v>
      </c>
      <c r="G2102" s="23">
        <f t="shared" si="33"/>
        <v>2022</v>
      </c>
      <c r="H2102" s="25">
        <v>80800</v>
      </c>
      <c r="I2102" s="26" t="s">
        <v>25</v>
      </c>
      <c r="J2102" s="27">
        <v>44618</v>
      </c>
      <c r="K2102" s="27">
        <v>44630</v>
      </c>
      <c r="L2102" s="25">
        <v>80800</v>
      </c>
      <c r="M2102" s="25">
        <v>1</v>
      </c>
      <c r="N2102" s="28" t="s">
        <v>2349</v>
      </c>
      <c r="O2102" s="29"/>
      <c r="P2102" s="29"/>
      <c r="Q2102" s="30"/>
      <c r="R2102" s="30">
        <v>80800</v>
      </c>
      <c r="S2102" s="30"/>
      <c r="T2102" s="30"/>
      <c r="U2102" s="30"/>
      <c r="V2102" s="45"/>
      <c r="W2102" s="45"/>
      <c r="X2102" s="46"/>
    </row>
    <row r="2103" spans="1:24" s="33" customFormat="1" ht="15" customHeight="1" x14ac:dyDescent="0.2">
      <c r="A2103" s="23" t="s">
        <v>22</v>
      </c>
      <c r="B2103" s="23">
        <v>800014918</v>
      </c>
      <c r="C2103" s="24" t="s">
        <v>23</v>
      </c>
      <c r="D2103" s="23" t="s">
        <v>28</v>
      </c>
      <c r="E2103" s="23">
        <v>176005</v>
      </c>
      <c r="F2103" s="23" t="s">
        <v>2125</v>
      </c>
      <c r="G2103" s="23">
        <f t="shared" si="33"/>
        <v>2022</v>
      </c>
      <c r="H2103" s="25">
        <v>80800</v>
      </c>
      <c r="I2103" s="26" t="s">
        <v>25</v>
      </c>
      <c r="J2103" s="27">
        <v>44619</v>
      </c>
      <c r="K2103" s="27">
        <v>44630</v>
      </c>
      <c r="L2103" s="25">
        <v>80800</v>
      </c>
      <c r="M2103" s="25">
        <v>1</v>
      </c>
      <c r="N2103" s="28" t="s">
        <v>2349</v>
      </c>
      <c r="O2103" s="29"/>
      <c r="P2103" s="29"/>
      <c r="Q2103" s="30"/>
      <c r="R2103" s="30">
        <v>80800</v>
      </c>
      <c r="S2103" s="30"/>
      <c r="T2103" s="30"/>
      <c r="U2103" s="30"/>
      <c r="V2103" s="45"/>
      <c r="W2103" s="45"/>
      <c r="X2103" s="46"/>
    </row>
    <row r="2104" spans="1:24" s="33" customFormat="1" ht="15" customHeight="1" x14ac:dyDescent="0.2">
      <c r="A2104" s="23" t="s">
        <v>22</v>
      </c>
      <c r="B2104" s="23">
        <v>800014918</v>
      </c>
      <c r="C2104" s="24" t="s">
        <v>23</v>
      </c>
      <c r="D2104" s="23" t="s">
        <v>28</v>
      </c>
      <c r="E2104" s="23">
        <v>176037</v>
      </c>
      <c r="F2104" s="23" t="s">
        <v>2126</v>
      </c>
      <c r="G2104" s="23">
        <f t="shared" si="33"/>
        <v>2022</v>
      </c>
      <c r="H2104" s="25">
        <v>80800</v>
      </c>
      <c r="I2104" s="26" t="s">
        <v>25</v>
      </c>
      <c r="J2104" s="27">
        <v>44619</v>
      </c>
      <c r="K2104" s="27">
        <v>44630</v>
      </c>
      <c r="L2104" s="25">
        <v>80800</v>
      </c>
      <c r="M2104" s="25">
        <v>1</v>
      </c>
      <c r="N2104" s="28" t="s">
        <v>2349</v>
      </c>
      <c r="O2104" s="29"/>
      <c r="P2104" s="29"/>
      <c r="Q2104" s="30"/>
      <c r="R2104" s="30">
        <v>80800</v>
      </c>
      <c r="S2104" s="30"/>
      <c r="T2104" s="30"/>
      <c r="U2104" s="30"/>
      <c r="V2104" s="45"/>
      <c r="W2104" s="45"/>
      <c r="X2104" s="46"/>
    </row>
    <row r="2105" spans="1:24" s="33" customFormat="1" ht="15" customHeight="1" x14ac:dyDescent="0.2">
      <c r="A2105" s="23" t="s">
        <v>22</v>
      </c>
      <c r="B2105" s="23">
        <v>800014918</v>
      </c>
      <c r="C2105" s="24" t="s">
        <v>23</v>
      </c>
      <c r="D2105" s="23" t="s">
        <v>28</v>
      </c>
      <c r="E2105" s="23">
        <v>176330</v>
      </c>
      <c r="F2105" s="23" t="s">
        <v>2127</v>
      </c>
      <c r="G2105" s="23">
        <f t="shared" si="33"/>
        <v>2022</v>
      </c>
      <c r="H2105" s="25">
        <v>80800</v>
      </c>
      <c r="I2105" s="26" t="s">
        <v>25</v>
      </c>
      <c r="J2105" s="27">
        <v>44620</v>
      </c>
      <c r="K2105" s="27">
        <v>44630</v>
      </c>
      <c r="L2105" s="25">
        <v>80800</v>
      </c>
      <c r="M2105" s="25">
        <v>1</v>
      </c>
      <c r="N2105" s="28" t="s">
        <v>2349</v>
      </c>
      <c r="O2105" s="29"/>
      <c r="P2105" s="29"/>
      <c r="Q2105" s="30"/>
      <c r="R2105" s="30">
        <v>80800</v>
      </c>
      <c r="S2105" s="30"/>
      <c r="T2105" s="30"/>
      <c r="U2105" s="30"/>
      <c r="V2105" s="45"/>
      <c r="W2105" s="45"/>
      <c r="X2105" s="46"/>
    </row>
    <row r="2106" spans="1:24" s="33" customFormat="1" ht="15" customHeight="1" x14ac:dyDescent="0.2">
      <c r="A2106" s="23" t="s">
        <v>22</v>
      </c>
      <c r="B2106" s="23">
        <v>800014918</v>
      </c>
      <c r="C2106" s="24" t="s">
        <v>23</v>
      </c>
      <c r="D2106" s="23" t="s">
        <v>28</v>
      </c>
      <c r="E2106" s="23">
        <v>176727</v>
      </c>
      <c r="F2106" s="23" t="s">
        <v>2128</v>
      </c>
      <c r="G2106" s="23">
        <f t="shared" si="33"/>
        <v>2022</v>
      </c>
      <c r="H2106" s="25">
        <v>80800</v>
      </c>
      <c r="I2106" s="26" t="s">
        <v>25</v>
      </c>
      <c r="J2106" s="27">
        <v>44621</v>
      </c>
      <c r="K2106" s="27">
        <v>44630</v>
      </c>
      <c r="L2106" s="25">
        <v>80800</v>
      </c>
      <c r="M2106" s="25">
        <v>1</v>
      </c>
      <c r="N2106" s="28" t="s">
        <v>2349</v>
      </c>
      <c r="O2106" s="29"/>
      <c r="P2106" s="29"/>
      <c r="Q2106" s="30"/>
      <c r="R2106" s="30">
        <v>80800</v>
      </c>
      <c r="S2106" s="30"/>
      <c r="T2106" s="30"/>
      <c r="U2106" s="30"/>
      <c r="V2106" s="45"/>
      <c r="W2106" s="45"/>
      <c r="X2106" s="46"/>
    </row>
    <row r="2107" spans="1:24" s="33" customFormat="1" ht="15" customHeight="1" x14ac:dyDescent="0.2">
      <c r="A2107" s="23" t="s">
        <v>22</v>
      </c>
      <c r="B2107" s="23">
        <v>800014918</v>
      </c>
      <c r="C2107" s="24" t="s">
        <v>23</v>
      </c>
      <c r="D2107" s="23" t="s">
        <v>28</v>
      </c>
      <c r="E2107" s="23">
        <v>177182</v>
      </c>
      <c r="F2107" s="23" t="s">
        <v>2129</v>
      </c>
      <c r="G2107" s="23">
        <f t="shared" si="33"/>
        <v>2022</v>
      </c>
      <c r="H2107" s="25">
        <v>80800</v>
      </c>
      <c r="I2107" s="26" t="s">
        <v>25</v>
      </c>
      <c r="J2107" s="27">
        <v>44622</v>
      </c>
      <c r="K2107" s="27">
        <v>44658</v>
      </c>
      <c r="L2107" s="25">
        <v>80800</v>
      </c>
      <c r="M2107" s="25">
        <v>1</v>
      </c>
      <c r="N2107" s="28" t="s">
        <v>2349</v>
      </c>
      <c r="O2107" s="29"/>
      <c r="P2107" s="29"/>
      <c r="Q2107" s="30"/>
      <c r="R2107" s="30">
        <v>80800</v>
      </c>
      <c r="S2107" s="30"/>
      <c r="T2107" s="30"/>
      <c r="U2107" s="30"/>
      <c r="V2107" s="45"/>
      <c r="W2107" s="45"/>
      <c r="X2107" s="46"/>
    </row>
    <row r="2108" spans="1:24" s="33" customFormat="1" ht="15" customHeight="1" x14ac:dyDescent="0.2">
      <c r="A2108" s="23" t="s">
        <v>22</v>
      </c>
      <c r="B2108" s="23">
        <v>800014918</v>
      </c>
      <c r="C2108" s="24" t="s">
        <v>23</v>
      </c>
      <c r="D2108" s="23" t="s">
        <v>28</v>
      </c>
      <c r="E2108" s="23">
        <v>177405</v>
      </c>
      <c r="F2108" s="23" t="s">
        <v>2130</v>
      </c>
      <c r="G2108" s="23">
        <f t="shared" si="33"/>
        <v>2022</v>
      </c>
      <c r="H2108" s="25">
        <v>80800</v>
      </c>
      <c r="I2108" s="26" t="s">
        <v>25</v>
      </c>
      <c r="J2108" s="27">
        <v>44622</v>
      </c>
      <c r="K2108" s="27">
        <v>44686</v>
      </c>
      <c r="L2108" s="25">
        <v>80800</v>
      </c>
      <c r="M2108" s="25">
        <v>1</v>
      </c>
      <c r="N2108" s="28" t="s">
        <v>2349</v>
      </c>
      <c r="O2108" s="29"/>
      <c r="P2108" s="29"/>
      <c r="Q2108" s="30"/>
      <c r="R2108" s="30">
        <v>80800</v>
      </c>
      <c r="S2108" s="30"/>
      <c r="T2108" s="30"/>
      <c r="U2108" s="30"/>
      <c r="V2108" s="45"/>
      <c r="W2108" s="45"/>
      <c r="X2108" s="46"/>
    </row>
    <row r="2109" spans="1:24" s="33" customFormat="1" ht="15" customHeight="1" x14ac:dyDescent="0.2">
      <c r="A2109" s="23" t="s">
        <v>22</v>
      </c>
      <c r="B2109" s="23">
        <v>800014918</v>
      </c>
      <c r="C2109" s="24" t="s">
        <v>23</v>
      </c>
      <c r="D2109" s="23" t="s">
        <v>28</v>
      </c>
      <c r="E2109" s="23">
        <v>179415</v>
      </c>
      <c r="F2109" s="23" t="s">
        <v>2131</v>
      </c>
      <c r="G2109" s="23">
        <f t="shared" si="33"/>
        <v>2022</v>
      </c>
      <c r="H2109" s="25">
        <v>80800</v>
      </c>
      <c r="I2109" s="26" t="s">
        <v>25</v>
      </c>
      <c r="J2109" s="27">
        <v>44628</v>
      </c>
      <c r="K2109" s="27">
        <v>44658</v>
      </c>
      <c r="L2109" s="25">
        <v>80800</v>
      </c>
      <c r="M2109" s="25">
        <v>1</v>
      </c>
      <c r="N2109" s="28" t="s">
        <v>2349</v>
      </c>
      <c r="O2109" s="29"/>
      <c r="P2109" s="29"/>
      <c r="Q2109" s="30"/>
      <c r="R2109" s="30">
        <v>80800</v>
      </c>
      <c r="S2109" s="30"/>
      <c r="T2109" s="30"/>
      <c r="U2109" s="30"/>
      <c r="V2109" s="45"/>
      <c r="W2109" s="45"/>
      <c r="X2109" s="46"/>
    </row>
    <row r="2110" spans="1:24" s="33" customFormat="1" ht="15" customHeight="1" x14ac:dyDescent="0.2">
      <c r="A2110" s="23" t="s">
        <v>22</v>
      </c>
      <c r="B2110" s="23">
        <v>800014918</v>
      </c>
      <c r="C2110" s="24" t="s">
        <v>23</v>
      </c>
      <c r="D2110" s="23" t="s">
        <v>28</v>
      </c>
      <c r="E2110" s="23">
        <v>181082</v>
      </c>
      <c r="F2110" s="23" t="s">
        <v>2132</v>
      </c>
      <c r="G2110" s="23">
        <f t="shared" si="33"/>
        <v>2022</v>
      </c>
      <c r="H2110" s="25">
        <v>80800</v>
      </c>
      <c r="I2110" s="26" t="s">
        <v>25</v>
      </c>
      <c r="J2110" s="27">
        <v>44632</v>
      </c>
      <c r="K2110" s="27">
        <v>44686</v>
      </c>
      <c r="L2110" s="25">
        <v>80800</v>
      </c>
      <c r="M2110" s="25">
        <v>1</v>
      </c>
      <c r="N2110" s="28" t="s">
        <v>2349</v>
      </c>
      <c r="O2110" s="29"/>
      <c r="P2110" s="29"/>
      <c r="Q2110" s="30"/>
      <c r="R2110" s="30">
        <v>80800</v>
      </c>
      <c r="S2110" s="30"/>
      <c r="T2110" s="30"/>
      <c r="U2110" s="30"/>
      <c r="V2110" s="45"/>
      <c r="W2110" s="45"/>
      <c r="X2110" s="46"/>
    </row>
    <row r="2111" spans="1:24" s="33" customFormat="1" ht="15" customHeight="1" x14ac:dyDescent="0.2">
      <c r="A2111" s="23" t="s">
        <v>22</v>
      </c>
      <c r="B2111" s="23">
        <v>800014918</v>
      </c>
      <c r="C2111" s="24" t="s">
        <v>23</v>
      </c>
      <c r="D2111" s="23" t="s">
        <v>28</v>
      </c>
      <c r="E2111" s="23">
        <v>181321</v>
      </c>
      <c r="F2111" s="23" t="s">
        <v>2133</v>
      </c>
      <c r="G2111" s="23">
        <f t="shared" si="33"/>
        <v>2022</v>
      </c>
      <c r="H2111" s="25">
        <v>80800</v>
      </c>
      <c r="I2111" s="26" t="s">
        <v>25</v>
      </c>
      <c r="J2111" s="27">
        <v>44634</v>
      </c>
      <c r="K2111" s="27">
        <v>44658</v>
      </c>
      <c r="L2111" s="25">
        <v>80800</v>
      </c>
      <c r="M2111" s="25">
        <v>1</v>
      </c>
      <c r="N2111" s="28" t="s">
        <v>2349</v>
      </c>
      <c r="O2111" s="29"/>
      <c r="P2111" s="29"/>
      <c r="Q2111" s="30"/>
      <c r="R2111" s="30">
        <v>80800</v>
      </c>
      <c r="S2111" s="30"/>
      <c r="T2111" s="30"/>
      <c r="U2111" s="30"/>
      <c r="V2111" s="45"/>
      <c r="W2111" s="45"/>
      <c r="X2111" s="46"/>
    </row>
    <row r="2112" spans="1:24" s="33" customFormat="1" ht="15" customHeight="1" x14ac:dyDescent="0.2">
      <c r="A2112" s="23" t="s">
        <v>22</v>
      </c>
      <c r="B2112" s="23">
        <v>800014918</v>
      </c>
      <c r="C2112" s="24" t="s">
        <v>23</v>
      </c>
      <c r="D2112" s="23" t="s">
        <v>28</v>
      </c>
      <c r="E2112" s="23">
        <v>183992</v>
      </c>
      <c r="F2112" s="23" t="s">
        <v>2134</v>
      </c>
      <c r="G2112" s="23">
        <f t="shared" si="33"/>
        <v>2022</v>
      </c>
      <c r="H2112" s="25">
        <v>80800</v>
      </c>
      <c r="I2112" s="26" t="s">
        <v>25</v>
      </c>
      <c r="J2112" s="27">
        <v>44641</v>
      </c>
      <c r="K2112" s="27">
        <v>44658</v>
      </c>
      <c r="L2112" s="25">
        <v>80800</v>
      </c>
      <c r="M2112" s="25">
        <v>1</v>
      </c>
      <c r="N2112" s="28" t="s">
        <v>2349</v>
      </c>
      <c r="O2112" s="29"/>
      <c r="P2112" s="29"/>
      <c r="Q2112" s="30"/>
      <c r="R2112" s="30">
        <v>80800</v>
      </c>
      <c r="S2112" s="30"/>
      <c r="T2112" s="30"/>
      <c r="U2112" s="30"/>
      <c r="V2112" s="45"/>
      <c r="W2112" s="45"/>
      <c r="X2112" s="46"/>
    </row>
    <row r="2113" spans="1:24" s="33" customFormat="1" ht="15" customHeight="1" x14ac:dyDescent="0.2">
      <c r="A2113" s="23" t="s">
        <v>22</v>
      </c>
      <c r="B2113" s="23">
        <v>800014918</v>
      </c>
      <c r="C2113" s="24" t="s">
        <v>23</v>
      </c>
      <c r="D2113" s="23" t="s">
        <v>28</v>
      </c>
      <c r="E2113" s="23">
        <v>185535</v>
      </c>
      <c r="F2113" s="23" t="s">
        <v>2135</v>
      </c>
      <c r="G2113" s="23">
        <f t="shared" si="33"/>
        <v>2022</v>
      </c>
      <c r="H2113" s="25">
        <v>80800</v>
      </c>
      <c r="I2113" s="26" t="s">
        <v>25</v>
      </c>
      <c r="J2113" s="27">
        <v>44645</v>
      </c>
      <c r="K2113" s="27">
        <v>44658</v>
      </c>
      <c r="L2113" s="25">
        <v>80800</v>
      </c>
      <c r="M2113" s="25">
        <v>1</v>
      </c>
      <c r="N2113" s="28" t="s">
        <v>2349</v>
      </c>
      <c r="O2113" s="29"/>
      <c r="P2113" s="29"/>
      <c r="Q2113" s="30"/>
      <c r="R2113" s="30">
        <v>80800</v>
      </c>
      <c r="S2113" s="30"/>
      <c r="T2113" s="30"/>
      <c r="U2113" s="30"/>
      <c r="V2113" s="45"/>
      <c r="W2113" s="45"/>
      <c r="X2113" s="46"/>
    </row>
    <row r="2114" spans="1:24" s="33" customFormat="1" ht="15" customHeight="1" x14ac:dyDescent="0.2">
      <c r="A2114" s="23" t="s">
        <v>22</v>
      </c>
      <c r="B2114" s="23">
        <v>800014918</v>
      </c>
      <c r="C2114" s="24" t="s">
        <v>23</v>
      </c>
      <c r="D2114" s="23" t="s">
        <v>28</v>
      </c>
      <c r="E2114" s="23">
        <v>186008</v>
      </c>
      <c r="F2114" s="23" t="s">
        <v>2136</v>
      </c>
      <c r="G2114" s="23">
        <f t="shared" si="33"/>
        <v>2022</v>
      </c>
      <c r="H2114" s="25">
        <v>80800</v>
      </c>
      <c r="I2114" s="26" t="s">
        <v>25</v>
      </c>
      <c r="J2114" s="27">
        <v>44646</v>
      </c>
      <c r="K2114" s="27">
        <v>44658</v>
      </c>
      <c r="L2114" s="25">
        <v>80800</v>
      </c>
      <c r="M2114" s="25">
        <v>1</v>
      </c>
      <c r="N2114" s="28" t="s">
        <v>2349</v>
      </c>
      <c r="O2114" s="29"/>
      <c r="P2114" s="29"/>
      <c r="Q2114" s="30"/>
      <c r="R2114" s="30">
        <v>80800</v>
      </c>
      <c r="S2114" s="30"/>
      <c r="T2114" s="30"/>
      <c r="U2114" s="30"/>
      <c r="V2114" s="45"/>
      <c r="W2114" s="45"/>
      <c r="X2114" s="46"/>
    </row>
    <row r="2115" spans="1:24" s="33" customFormat="1" ht="15" customHeight="1" x14ac:dyDescent="0.2">
      <c r="A2115" s="23" t="s">
        <v>22</v>
      </c>
      <c r="B2115" s="23">
        <v>800014918</v>
      </c>
      <c r="C2115" s="24" t="s">
        <v>23</v>
      </c>
      <c r="D2115" s="23" t="s">
        <v>28</v>
      </c>
      <c r="E2115" s="23">
        <v>186417</v>
      </c>
      <c r="F2115" s="23" t="s">
        <v>2137</v>
      </c>
      <c r="G2115" s="23">
        <f t="shared" si="33"/>
        <v>2022</v>
      </c>
      <c r="H2115" s="25">
        <v>80800</v>
      </c>
      <c r="I2115" s="26" t="s">
        <v>27</v>
      </c>
      <c r="J2115" s="27">
        <v>44648</v>
      </c>
      <c r="K2115" s="27">
        <v>44658</v>
      </c>
      <c r="L2115" s="25">
        <v>80800</v>
      </c>
      <c r="M2115" s="25">
        <v>2</v>
      </c>
      <c r="N2115" s="28" t="s">
        <v>2349</v>
      </c>
      <c r="O2115" s="29"/>
      <c r="P2115" s="29"/>
      <c r="Q2115" s="30"/>
      <c r="R2115" s="30">
        <v>80800</v>
      </c>
      <c r="S2115" s="30"/>
      <c r="T2115" s="30"/>
      <c r="U2115" s="30"/>
      <c r="V2115" s="45"/>
      <c r="W2115" s="45"/>
      <c r="X2115" s="46"/>
    </row>
    <row r="2116" spans="1:24" s="33" customFormat="1" ht="15" customHeight="1" x14ac:dyDescent="0.2">
      <c r="A2116" s="23" t="s">
        <v>22</v>
      </c>
      <c r="B2116" s="23">
        <v>800014918</v>
      </c>
      <c r="C2116" s="24" t="s">
        <v>23</v>
      </c>
      <c r="D2116" s="23" t="s">
        <v>28</v>
      </c>
      <c r="E2116" s="23">
        <v>187604</v>
      </c>
      <c r="F2116" s="23" t="s">
        <v>2138</v>
      </c>
      <c r="G2116" s="23">
        <f t="shared" si="33"/>
        <v>2022</v>
      </c>
      <c r="H2116" s="25">
        <v>80800</v>
      </c>
      <c r="I2116" s="26" t="s">
        <v>25</v>
      </c>
      <c r="J2116" s="27">
        <v>44650</v>
      </c>
      <c r="K2116" s="27">
        <v>44658</v>
      </c>
      <c r="L2116" s="25">
        <v>80800</v>
      </c>
      <c r="M2116" s="25">
        <v>1</v>
      </c>
      <c r="N2116" s="28" t="s">
        <v>2349</v>
      </c>
      <c r="O2116" s="29"/>
      <c r="P2116" s="29"/>
      <c r="Q2116" s="30"/>
      <c r="R2116" s="30">
        <v>80800</v>
      </c>
      <c r="S2116" s="30"/>
      <c r="T2116" s="30"/>
      <c r="U2116" s="30"/>
      <c r="V2116" s="45"/>
      <c r="W2116" s="45"/>
      <c r="X2116" s="46"/>
    </row>
    <row r="2117" spans="1:24" s="33" customFormat="1" ht="15" customHeight="1" x14ac:dyDescent="0.2">
      <c r="A2117" s="23" t="s">
        <v>22</v>
      </c>
      <c r="B2117" s="23">
        <v>800014918</v>
      </c>
      <c r="C2117" s="24" t="s">
        <v>23</v>
      </c>
      <c r="D2117" s="23" t="s">
        <v>28</v>
      </c>
      <c r="E2117" s="23">
        <v>190335</v>
      </c>
      <c r="F2117" s="23" t="s">
        <v>2139</v>
      </c>
      <c r="G2117" s="23">
        <f t="shared" si="33"/>
        <v>2022</v>
      </c>
      <c r="H2117" s="25">
        <v>80800</v>
      </c>
      <c r="I2117" s="26" t="s">
        <v>25</v>
      </c>
      <c r="J2117" s="27">
        <v>44657</v>
      </c>
      <c r="K2117" s="27">
        <v>44686</v>
      </c>
      <c r="L2117" s="25">
        <v>80800</v>
      </c>
      <c r="M2117" s="25">
        <v>1</v>
      </c>
      <c r="N2117" s="28" t="s">
        <v>2349</v>
      </c>
      <c r="O2117" s="29"/>
      <c r="P2117" s="29"/>
      <c r="Q2117" s="30"/>
      <c r="R2117" s="30">
        <v>80800</v>
      </c>
      <c r="S2117" s="30"/>
      <c r="T2117" s="30"/>
      <c r="U2117" s="30"/>
      <c r="V2117" s="45"/>
      <c r="W2117" s="45"/>
      <c r="X2117" s="46"/>
    </row>
    <row r="2118" spans="1:24" s="33" customFormat="1" ht="15" customHeight="1" x14ac:dyDescent="0.2">
      <c r="A2118" s="23" t="s">
        <v>22</v>
      </c>
      <c r="B2118" s="23">
        <v>800014918</v>
      </c>
      <c r="C2118" s="24" t="s">
        <v>23</v>
      </c>
      <c r="D2118" s="23" t="s">
        <v>28</v>
      </c>
      <c r="E2118" s="23">
        <v>190704</v>
      </c>
      <c r="F2118" s="23" t="s">
        <v>2140</v>
      </c>
      <c r="G2118" s="23">
        <f t="shared" si="33"/>
        <v>2022</v>
      </c>
      <c r="H2118" s="25">
        <v>80800</v>
      </c>
      <c r="I2118" s="26" t="s">
        <v>25</v>
      </c>
      <c r="J2118" s="27">
        <v>44658</v>
      </c>
      <c r="K2118" s="27">
        <v>44686</v>
      </c>
      <c r="L2118" s="25">
        <v>80800</v>
      </c>
      <c r="M2118" s="25">
        <v>1</v>
      </c>
      <c r="N2118" s="28" t="s">
        <v>2349</v>
      </c>
      <c r="O2118" s="29"/>
      <c r="P2118" s="29"/>
      <c r="Q2118" s="30"/>
      <c r="R2118" s="30">
        <v>80800</v>
      </c>
      <c r="S2118" s="30"/>
      <c r="T2118" s="30"/>
      <c r="U2118" s="30"/>
      <c r="V2118" s="45"/>
      <c r="W2118" s="45"/>
      <c r="X2118" s="46"/>
    </row>
    <row r="2119" spans="1:24" s="33" customFormat="1" ht="15" customHeight="1" x14ac:dyDescent="0.2">
      <c r="A2119" s="23" t="s">
        <v>22</v>
      </c>
      <c r="B2119" s="23">
        <v>800014918</v>
      </c>
      <c r="C2119" s="24" t="s">
        <v>23</v>
      </c>
      <c r="D2119" s="23" t="s">
        <v>28</v>
      </c>
      <c r="E2119" s="23">
        <v>190740</v>
      </c>
      <c r="F2119" s="23" t="s">
        <v>2141</v>
      </c>
      <c r="G2119" s="23">
        <f t="shared" si="33"/>
        <v>2022</v>
      </c>
      <c r="H2119" s="25">
        <v>80800</v>
      </c>
      <c r="I2119" s="26" t="s">
        <v>25</v>
      </c>
      <c r="J2119" s="27">
        <v>44658</v>
      </c>
      <c r="K2119" s="27">
        <v>44686</v>
      </c>
      <c r="L2119" s="25">
        <v>80800</v>
      </c>
      <c r="M2119" s="25">
        <v>1</v>
      </c>
      <c r="N2119" s="28" t="s">
        <v>2349</v>
      </c>
      <c r="O2119" s="29"/>
      <c r="P2119" s="29"/>
      <c r="Q2119" s="30"/>
      <c r="R2119" s="30">
        <v>80800</v>
      </c>
      <c r="S2119" s="30"/>
      <c r="T2119" s="30"/>
      <c r="U2119" s="30"/>
      <c r="V2119" s="45"/>
      <c r="W2119" s="45"/>
      <c r="X2119" s="46"/>
    </row>
    <row r="2120" spans="1:24" s="33" customFormat="1" ht="15" customHeight="1" x14ac:dyDescent="0.2">
      <c r="A2120" s="23" t="s">
        <v>22</v>
      </c>
      <c r="B2120" s="23">
        <v>800014918</v>
      </c>
      <c r="C2120" s="24" t="s">
        <v>23</v>
      </c>
      <c r="D2120" s="23" t="s">
        <v>28</v>
      </c>
      <c r="E2120" s="23">
        <v>193221</v>
      </c>
      <c r="F2120" s="23" t="s">
        <v>2142</v>
      </c>
      <c r="G2120" s="23">
        <f t="shared" si="33"/>
        <v>2022</v>
      </c>
      <c r="H2120" s="25">
        <v>80800</v>
      </c>
      <c r="I2120" s="26" t="s">
        <v>25</v>
      </c>
      <c r="J2120" s="27">
        <v>44665</v>
      </c>
      <c r="K2120" s="27">
        <v>44686</v>
      </c>
      <c r="L2120" s="25">
        <v>66912</v>
      </c>
      <c r="M2120" s="25">
        <v>1</v>
      </c>
      <c r="N2120" s="28" t="s">
        <v>2349</v>
      </c>
      <c r="O2120" s="29"/>
      <c r="P2120" s="29"/>
      <c r="Q2120" s="30"/>
      <c r="R2120" s="30">
        <v>66912</v>
      </c>
      <c r="S2120" s="30"/>
      <c r="T2120" s="30"/>
      <c r="U2120" s="30"/>
      <c r="V2120" s="45"/>
      <c r="W2120" s="45"/>
      <c r="X2120" s="46"/>
    </row>
    <row r="2121" spans="1:24" s="33" customFormat="1" ht="15" customHeight="1" x14ac:dyDescent="0.2">
      <c r="A2121" s="23" t="s">
        <v>22</v>
      </c>
      <c r="B2121" s="23">
        <v>800014918</v>
      </c>
      <c r="C2121" s="24" t="s">
        <v>23</v>
      </c>
      <c r="D2121" s="23" t="s">
        <v>28</v>
      </c>
      <c r="E2121" s="23">
        <v>195637</v>
      </c>
      <c r="F2121" s="23" t="s">
        <v>2144</v>
      </c>
      <c r="G2121" s="23">
        <f t="shared" si="33"/>
        <v>2022</v>
      </c>
      <c r="H2121" s="25">
        <v>80800</v>
      </c>
      <c r="I2121" s="26" t="s">
        <v>25</v>
      </c>
      <c r="J2121" s="27">
        <v>44673</v>
      </c>
      <c r="K2121" s="27">
        <v>44686</v>
      </c>
      <c r="L2121" s="25">
        <v>80800</v>
      </c>
      <c r="M2121" s="25">
        <v>1</v>
      </c>
      <c r="N2121" s="28" t="s">
        <v>2349</v>
      </c>
      <c r="O2121" s="29"/>
      <c r="P2121" s="29"/>
      <c r="Q2121" s="30"/>
      <c r="R2121" s="30">
        <v>80800</v>
      </c>
      <c r="S2121" s="30"/>
      <c r="T2121" s="30"/>
      <c r="U2121" s="30"/>
      <c r="V2121" s="45"/>
      <c r="W2121" s="45"/>
      <c r="X2121" s="46"/>
    </row>
    <row r="2122" spans="1:24" s="33" customFormat="1" ht="15" customHeight="1" x14ac:dyDescent="0.2">
      <c r="A2122" s="23" t="s">
        <v>22</v>
      </c>
      <c r="B2122" s="23">
        <v>800014918</v>
      </c>
      <c r="C2122" s="24" t="s">
        <v>23</v>
      </c>
      <c r="D2122" s="23" t="s">
        <v>28</v>
      </c>
      <c r="E2122" s="23">
        <v>196131</v>
      </c>
      <c r="F2122" s="23" t="s">
        <v>2145</v>
      </c>
      <c r="G2122" s="23">
        <f t="shared" si="33"/>
        <v>2022</v>
      </c>
      <c r="H2122" s="25">
        <v>80800</v>
      </c>
      <c r="I2122" s="26" t="s">
        <v>25</v>
      </c>
      <c r="J2122" s="27">
        <v>44674</v>
      </c>
      <c r="K2122" s="27">
        <v>44686</v>
      </c>
      <c r="L2122" s="25">
        <v>80800</v>
      </c>
      <c r="M2122" s="25">
        <v>1</v>
      </c>
      <c r="N2122" s="28" t="s">
        <v>2349</v>
      </c>
      <c r="O2122" s="29"/>
      <c r="P2122" s="29"/>
      <c r="Q2122" s="30"/>
      <c r="R2122" s="30">
        <v>80800</v>
      </c>
      <c r="S2122" s="30"/>
      <c r="T2122" s="30"/>
      <c r="U2122" s="30"/>
      <c r="V2122" s="45"/>
      <c r="W2122" s="45"/>
      <c r="X2122" s="46"/>
    </row>
    <row r="2123" spans="1:24" s="33" customFormat="1" ht="15" customHeight="1" x14ac:dyDescent="0.2">
      <c r="A2123" s="23" t="s">
        <v>22</v>
      </c>
      <c r="B2123" s="23">
        <v>800014918</v>
      </c>
      <c r="C2123" s="24" t="s">
        <v>23</v>
      </c>
      <c r="D2123" s="23" t="s">
        <v>28</v>
      </c>
      <c r="E2123" s="23">
        <v>196192</v>
      </c>
      <c r="F2123" s="23" t="s">
        <v>2146</v>
      </c>
      <c r="G2123" s="23">
        <f t="shared" ref="G2123:G2186" si="34">+YEAR(K2123)</f>
        <v>2022</v>
      </c>
      <c r="H2123" s="25">
        <v>80800</v>
      </c>
      <c r="I2123" s="26" t="s">
        <v>25</v>
      </c>
      <c r="J2123" s="27">
        <v>44674</v>
      </c>
      <c r="K2123" s="27">
        <v>44686</v>
      </c>
      <c r="L2123" s="25">
        <v>80800</v>
      </c>
      <c r="M2123" s="25">
        <v>1</v>
      </c>
      <c r="N2123" s="28" t="s">
        <v>2349</v>
      </c>
      <c r="O2123" s="29"/>
      <c r="P2123" s="29"/>
      <c r="Q2123" s="30"/>
      <c r="R2123" s="30">
        <v>80800</v>
      </c>
      <c r="S2123" s="30"/>
      <c r="T2123" s="30"/>
      <c r="U2123" s="30"/>
      <c r="V2123" s="45"/>
      <c r="W2123" s="45"/>
      <c r="X2123" s="46"/>
    </row>
    <row r="2124" spans="1:24" s="33" customFormat="1" ht="15" customHeight="1" x14ac:dyDescent="0.2">
      <c r="A2124" s="23" t="s">
        <v>22</v>
      </c>
      <c r="B2124" s="23">
        <v>800014918</v>
      </c>
      <c r="C2124" s="24" t="s">
        <v>23</v>
      </c>
      <c r="D2124" s="23" t="s">
        <v>28</v>
      </c>
      <c r="E2124" s="23">
        <v>197380</v>
      </c>
      <c r="F2124" s="23" t="s">
        <v>2147</v>
      </c>
      <c r="G2124" s="23">
        <f t="shared" si="34"/>
        <v>2022</v>
      </c>
      <c r="H2124" s="25">
        <v>80800</v>
      </c>
      <c r="I2124" s="26" t="s">
        <v>25</v>
      </c>
      <c r="J2124" s="27">
        <v>44678</v>
      </c>
      <c r="K2124" s="27">
        <v>44686</v>
      </c>
      <c r="L2124" s="25">
        <v>80800</v>
      </c>
      <c r="M2124" s="25">
        <v>1</v>
      </c>
      <c r="N2124" s="28" t="s">
        <v>2349</v>
      </c>
      <c r="O2124" s="29"/>
      <c r="P2124" s="29"/>
      <c r="Q2124" s="30"/>
      <c r="R2124" s="30">
        <v>80800</v>
      </c>
      <c r="S2124" s="30"/>
      <c r="T2124" s="30"/>
      <c r="U2124" s="30"/>
      <c r="V2124" s="45"/>
      <c r="W2124" s="45"/>
      <c r="X2124" s="46"/>
    </row>
    <row r="2125" spans="1:24" s="33" customFormat="1" ht="15" customHeight="1" x14ac:dyDescent="0.2">
      <c r="A2125" s="23" t="s">
        <v>22</v>
      </c>
      <c r="B2125" s="23">
        <v>800014918</v>
      </c>
      <c r="C2125" s="24" t="s">
        <v>23</v>
      </c>
      <c r="D2125" s="23" t="s">
        <v>28</v>
      </c>
      <c r="E2125" s="23">
        <v>197396</v>
      </c>
      <c r="F2125" s="23" t="s">
        <v>2148</v>
      </c>
      <c r="G2125" s="23">
        <f t="shared" si="34"/>
        <v>2022</v>
      </c>
      <c r="H2125" s="25">
        <v>80800</v>
      </c>
      <c r="I2125" s="26" t="s">
        <v>25</v>
      </c>
      <c r="J2125" s="27">
        <v>44678</v>
      </c>
      <c r="K2125" s="27">
        <v>44686</v>
      </c>
      <c r="L2125" s="25">
        <v>80800</v>
      </c>
      <c r="M2125" s="25">
        <v>1</v>
      </c>
      <c r="N2125" s="28" t="s">
        <v>2349</v>
      </c>
      <c r="O2125" s="29"/>
      <c r="P2125" s="29"/>
      <c r="Q2125" s="30"/>
      <c r="R2125" s="30">
        <v>80800</v>
      </c>
      <c r="S2125" s="30"/>
      <c r="T2125" s="30"/>
      <c r="U2125" s="30"/>
      <c r="V2125" s="45"/>
      <c r="W2125" s="45"/>
      <c r="X2125" s="46"/>
    </row>
    <row r="2126" spans="1:24" s="33" customFormat="1" ht="15" customHeight="1" x14ac:dyDescent="0.2">
      <c r="A2126" s="23" t="s">
        <v>22</v>
      </c>
      <c r="B2126" s="23">
        <v>800014918</v>
      </c>
      <c r="C2126" s="24" t="s">
        <v>23</v>
      </c>
      <c r="D2126" s="23" t="s">
        <v>28</v>
      </c>
      <c r="E2126" s="23">
        <v>197398</v>
      </c>
      <c r="F2126" s="23" t="s">
        <v>2149</v>
      </c>
      <c r="G2126" s="23">
        <f t="shared" si="34"/>
        <v>2022</v>
      </c>
      <c r="H2126" s="25">
        <v>80800</v>
      </c>
      <c r="I2126" s="26" t="s">
        <v>25</v>
      </c>
      <c r="J2126" s="27">
        <v>44678</v>
      </c>
      <c r="K2126" s="27">
        <v>44686</v>
      </c>
      <c r="L2126" s="25">
        <v>80800</v>
      </c>
      <c r="M2126" s="25">
        <v>1</v>
      </c>
      <c r="N2126" s="28" t="s">
        <v>2349</v>
      </c>
      <c r="O2126" s="29"/>
      <c r="P2126" s="29"/>
      <c r="Q2126" s="30"/>
      <c r="R2126" s="30">
        <v>80800</v>
      </c>
      <c r="S2126" s="30"/>
      <c r="T2126" s="30"/>
      <c r="U2126" s="30"/>
      <c r="V2126" s="45"/>
      <c r="W2126" s="45"/>
      <c r="X2126" s="46"/>
    </row>
    <row r="2127" spans="1:24" s="33" customFormat="1" ht="15" customHeight="1" x14ac:dyDescent="0.2">
      <c r="A2127" s="23" t="s">
        <v>22</v>
      </c>
      <c r="B2127" s="23">
        <v>800014918</v>
      </c>
      <c r="C2127" s="24" t="s">
        <v>23</v>
      </c>
      <c r="D2127" s="23" t="s">
        <v>28</v>
      </c>
      <c r="E2127" s="23">
        <v>198569</v>
      </c>
      <c r="F2127" s="23" t="s">
        <v>2150</v>
      </c>
      <c r="G2127" s="23">
        <f t="shared" si="34"/>
        <v>2022</v>
      </c>
      <c r="H2127" s="25">
        <v>80800</v>
      </c>
      <c r="I2127" s="26" t="s">
        <v>25</v>
      </c>
      <c r="J2127" s="27">
        <v>44681</v>
      </c>
      <c r="K2127" s="27">
        <v>44686</v>
      </c>
      <c r="L2127" s="25">
        <v>80800</v>
      </c>
      <c r="M2127" s="25">
        <v>1</v>
      </c>
      <c r="N2127" s="28" t="s">
        <v>2349</v>
      </c>
      <c r="O2127" s="29"/>
      <c r="P2127" s="29"/>
      <c r="Q2127" s="30"/>
      <c r="R2127" s="30">
        <v>80800</v>
      </c>
      <c r="S2127" s="30"/>
      <c r="T2127" s="30"/>
      <c r="U2127" s="30"/>
      <c r="V2127" s="45"/>
      <c r="W2127" s="45"/>
      <c r="X2127" s="46"/>
    </row>
    <row r="2128" spans="1:24" s="33" customFormat="1" ht="15" customHeight="1" x14ac:dyDescent="0.2">
      <c r="A2128" s="23" t="s">
        <v>22</v>
      </c>
      <c r="B2128" s="23">
        <v>800014918</v>
      </c>
      <c r="C2128" s="24" t="s">
        <v>23</v>
      </c>
      <c r="D2128" s="23" t="s">
        <v>28</v>
      </c>
      <c r="E2128" s="23">
        <v>198763</v>
      </c>
      <c r="F2128" s="23" t="s">
        <v>2151</v>
      </c>
      <c r="G2128" s="23">
        <f t="shared" si="34"/>
        <v>2022</v>
      </c>
      <c r="H2128" s="25">
        <v>80800</v>
      </c>
      <c r="I2128" s="26" t="s">
        <v>25</v>
      </c>
      <c r="J2128" s="27">
        <v>44681</v>
      </c>
      <c r="K2128" s="27">
        <v>44686</v>
      </c>
      <c r="L2128" s="25">
        <v>80800</v>
      </c>
      <c r="M2128" s="25">
        <v>1</v>
      </c>
      <c r="N2128" s="28" t="s">
        <v>2349</v>
      </c>
      <c r="O2128" s="29"/>
      <c r="P2128" s="29"/>
      <c r="Q2128" s="30"/>
      <c r="R2128" s="30">
        <v>80800</v>
      </c>
      <c r="S2128" s="30"/>
      <c r="T2128" s="30"/>
      <c r="U2128" s="30"/>
      <c r="V2128" s="45"/>
      <c r="W2128" s="45"/>
      <c r="X2128" s="46"/>
    </row>
    <row r="2129" spans="1:24" s="33" customFormat="1" ht="15" customHeight="1" x14ac:dyDescent="0.2">
      <c r="A2129" s="23" t="s">
        <v>22</v>
      </c>
      <c r="B2129" s="23">
        <v>800014918</v>
      </c>
      <c r="C2129" s="24" t="s">
        <v>23</v>
      </c>
      <c r="D2129" s="23" t="s">
        <v>28</v>
      </c>
      <c r="E2129" s="23">
        <v>199605</v>
      </c>
      <c r="F2129" s="23" t="s">
        <v>2152</v>
      </c>
      <c r="G2129" s="23">
        <f t="shared" si="34"/>
        <v>2022</v>
      </c>
      <c r="H2129" s="25">
        <v>80800</v>
      </c>
      <c r="I2129" s="26" t="s">
        <v>25</v>
      </c>
      <c r="J2129" s="27">
        <v>44684</v>
      </c>
      <c r="K2129" s="27">
        <v>44725</v>
      </c>
      <c r="L2129" s="25">
        <v>80800</v>
      </c>
      <c r="M2129" s="25">
        <v>1</v>
      </c>
      <c r="N2129" s="28" t="s">
        <v>2349</v>
      </c>
      <c r="O2129" s="29"/>
      <c r="P2129" s="29"/>
      <c r="Q2129" s="30"/>
      <c r="R2129" s="30">
        <v>80800</v>
      </c>
      <c r="S2129" s="30"/>
      <c r="T2129" s="30"/>
      <c r="U2129" s="30"/>
      <c r="V2129" s="45"/>
      <c r="W2129" s="45"/>
      <c r="X2129" s="46"/>
    </row>
    <row r="2130" spans="1:24" s="33" customFormat="1" ht="15" customHeight="1" x14ac:dyDescent="0.2">
      <c r="A2130" s="23" t="s">
        <v>22</v>
      </c>
      <c r="B2130" s="23">
        <v>800014918</v>
      </c>
      <c r="C2130" s="24" t="s">
        <v>23</v>
      </c>
      <c r="D2130" s="23" t="s">
        <v>28</v>
      </c>
      <c r="E2130" s="23">
        <v>200223</v>
      </c>
      <c r="F2130" s="23" t="s">
        <v>2153</v>
      </c>
      <c r="G2130" s="23">
        <f t="shared" si="34"/>
        <v>2022</v>
      </c>
      <c r="H2130" s="25">
        <v>80800</v>
      </c>
      <c r="I2130" s="26" t="s">
        <v>25</v>
      </c>
      <c r="J2130" s="27">
        <v>44686</v>
      </c>
      <c r="K2130" s="27">
        <v>44725</v>
      </c>
      <c r="L2130" s="25">
        <v>80800</v>
      </c>
      <c r="M2130" s="25">
        <v>1</v>
      </c>
      <c r="N2130" s="28" t="s">
        <v>2349</v>
      </c>
      <c r="O2130" s="29"/>
      <c r="P2130" s="29"/>
      <c r="Q2130" s="30"/>
      <c r="R2130" s="30">
        <v>80800</v>
      </c>
      <c r="S2130" s="30"/>
      <c r="T2130" s="30"/>
      <c r="U2130" s="30"/>
      <c r="V2130" s="45"/>
      <c r="W2130" s="45"/>
      <c r="X2130" s="46"/>
    </row>
    <row r="2131" spans="1:24" s="33" customFormat="1" ht="15" customHeight="1" x14ac:dyDescent="0.2">
      <c r="A2131" s="23" t="s">
        <v>22</v>
      </c>
      <c r="B2131" s="23">
        <v>800014918</v>
      </c>
      <c r="C2131" s="24" t="s">
        <v>23</v>
      </c>
      <c r="D2131" s="23" t="s">
        <v>28</v>
      </c>
      <c r="E2131" s="23">
        <v>200947</v>
      </c>
      <c r="F2131" s="23" t="s">
        <v>2154</v>
      </c>
      <c r="G2131" s="23">
        <f t="shared" si="34"/>
        <v>2022</v>
      </c>
      <c r="H2131" s="25">
        <v>80800</v>
      </c>
      <c r="I2131" s="26" t="s">
        <v>25</v>
      </c>
      <c r="J2131" s="27">
        <v>44688</v>
      </c>
      <c r="K2131" s="27">
        <v>44725</v>
      </c>
      <c r="L2131" s="25">
        <v>80800</v>
      </c>
      <c r="M2131" s="25">
        <v>1</v>
      </c>
      <c r="N2131" s="28" t="s">
        <v>2349</v>
      </c>
      <c r="O2131" s="29"/>
      <c r="P2131" s="29"/>
      <c r="Q2131" s="30"/>
      <c r="R2131" s="30">
        <v>80800</v>
      </c>
      <c r="S2131" s="30"/>
      <c r="T2131" s="30"/>
      <c r="U2131" s="30"/>
      <c r="V2131" s="45"/>
      <c r="W2131" s="45"/>
      <c r="X2131" s="46"/>
    </row>
    <row r="2132" spans="1:24" s="33" customFormat="1" ht="15" customHeight="1" x14ac:dyDescent="0.2">
      <c r="A2132" s="23" t="s">
        <v>22</v>
      </c>
      <c r="B2132" s="23">
        <v>800014918</v>
      </c>
      <c r="C2132" s="24" t="s">
        <v>23</v>
      </c>
      <c r="D2132" s="23" t="s">
        <v>28</v>
      </c>
      <c r="E2132" s="23">
        <v>201560</v>
      </c>
      <c r="F2132" s="23" t="s">
        <v>2155</v>
      </c>
      <c r="G2132" s="23">
        <f t="shared" si="34"/>
        <v>2022</v>
      </c>
      <c r="H2132" s="25">
        <v>80800</v>
      </c>
      <c r="I2132" s="26" t="s">
        <v>25</v>
      </c>
      <c r="J2132" s="27">
        <v>44690</v>
      </c>
      <c r="K2132" s="27">
        <v>44725</v>
      </c>
      <c r="L2132" s="25">
        <v>80800</v>
      </c>
      <c r="M2132" s="25">
        <v>1</v>
      </c>
      <c r="N2132" s="28" t="s">
        <v>2349</v>
      </c>
      <c r="O2132" s="29"/>
      <c r="P2132" s="29"/>
      <c r="Q2132" s="30"/>
      <c r="R2132" s="30">
        <v>80800</v>
      </c>
      <c r="S2132" s="30"/>
      <c r="T2132" s="30"/>
      <c r="U2132" s="30"/>
      <c r="V2132" s="45"/>
      <c r="W2132" s="45"/>
      <c r="X2132" s="46"/>
    </row>
    <row r="2133" spans="1:24" s="33" customFormat="1" ht="15" customHeight="1" x14ac:dyDescent="0.2">
      <c r="A2133" s="23" t="s">
        <v>22</v>
      </c>
      <c r="B2133" s="23">
        <v>800014918</v>
      </c>
      <c r="C2133" s="24" t="s">
        <v>23</v>
      </c>
      <c r="D2133" s="23" t="s">
        <v>28</v>
      </c>
      <c r="E2133" s="23">
        <v>201942</v>
      </c>
      <c r="F2133" s="23" t="s">
        <v>2157</v>
      </c>
      <c r="G2133" s="23">
        <f t="shared" si="34"/>
        <v>2022</v>
      </c>
      <c r="H2133" s="25">
        <v>80800</v>
      </c>
      <c r="I2133" s="26" t="s">
        <v>25</v>
      </c>
      <c r="J2133" s="27">
        <v>44691</v>
      </c>
      <c r="K2133" s="27">
        <v>44725</v>
      </c>
      <c r="L2133" s="25">
        <v>80800</v>
      </c>
      <c r="M2133" s="25">
        <v>1</v>
      </c>
      <c r="N2133" s="28" t="s">
        <v>2349</v>
      </c>
      <c r="O2133" s="29"/>
      <c r="P2133" s="29"/>
      <c r="Q2133" s="30"/>
      <c r="R2133" s="30">
        <v>80800</v>
      </c>
      <c r="S2133" s="30"/>
      <c r="T2133" s="30"/>
      <c r="U2133" s="30"/>
      <c r="V2133" s="45"/>
      <c r="W2133" s="45"/>
      <c r="X2133" s="46"/>
    </row>
    <row r="2134" spans="1:24" s="33" customFormat="1" ht="15" customHeight="1" x14ac:dyDescent="0.2">
      <c r="A2134" s="23" t="s">
        <v>22</v>
      </c>
      <c r="B2134" s="23">
        <v>800014918</v>
      </c>
      <c r="C2134" s="24" t="s">
        <v>23</v>
      </c>
      <c r="D2134" s="23" t="s">
        <v>28</v>
      </c>
      <c r="E2134" s="23">
        <v>202447</v>
      </c>
      <c r="F2134" s="23" t="s">
        <v>2158</v>
      </c>
      <c r="G2134" s="23">
        <f t="shared" si="34"/>
        <v>2022</v>
      </c>
      <c r="H2134" s="25">
        <v>80800</v>
      </c>
      <c r="I2134" s="26" t="s">
        <v>25</v>
      </c>
      <c r="J2134" s="27">
        <v>44692</v>
      </c>
      <c r="K2134" s="27">
        <v>44725</v>
      </c>
      <c r="L2134" s="25">
        <v>80800</v>
      </c>
      <c r="M2134" s="25">
        <v>1</v>
      </c>
      <c r="N2134" s="28" t="s">
        <v>2349</v>
      </c>
      <c r="O2134" s="29"/>
      <c r="P2134" s="29"/>
      <c r="Q2134" s="30"/>
      <c r="R2134" s="30">
        <v>80800</v>
      </c>
      <c r="S2134" s="30"/>
      <c r="T2134" s="30"/>
      <c r="U2134" s="30"/>
      <c r="V2134" s="45"/>
      <c r="W2134" s="45"/>
      <c r="X2134" s="46"/>
    </row>
    <row r="2135" spans="1:24" s="33" customFormat="1" ht="15" customHeight="1" x14ac:dyDescent="0.2">
      <c r="A2135" s="23" t="s">
        <v>22</v>
      </c>
      <c r="B2135" s="23">
        <v>800014918</v>
      </c>
      <c r="C2135" s="24" t="s">
        <v>23</v>
      </c>
      <c r="D2135" s="23" t="s">
        <v>28</v>
      </c>
      <c r="E2135" s="23">
        <v>203990</v>
      </c>
      <c r="F2135" s="23" t="s">
        <v>2159</v>
      </c>
      <c r="G2135" s="23">
        <f t="shared" si="34"/>
        <v>2022</v>
      </c>
      <c r="H2135" s="25">
        <v>80800</v>
      </c>
      <c r="I2135" s="26" t="s">
        <v>25</v>
      </c>
      <c r="J2135" s="27">
        <v>44696</v>
      </c>
      <c r="K2135" s="27">
        <v>44725</v>
      </c>
      <c r="L2135" s="25">
        <v>80800</v>
      </c>
      <c r="M2135" s="25">
        <v>1</v>
      </c>
      <c r="N2135" s="28" t="s">
        <v>2349</v>
      </c>
      <c r="O2135" s="29"/>
      <c r="P2135" s="29"/>
      <c r="Q2135" s="30"/>
      <c r="R2135" s="30">
        <v>80800</v>
      </c>
      <c r="S2135" s="30"/>
      <c r="T2135" s="30"/>
      <c r="U2135" s="30"/>
      <c r="V2135" s="45"/>
      <c r="W2135" s="45"/>
      <c r="X2135" s="46"/>
    </row>
    <row r="2136" spans="1:24" s="33" customFormat="1" ht="15" customHeight="1" x14ac:dyDescent="0.2">
      <c r="A2136" s="23" t="s">
        <v>22</v>
      </c>
      <c r="B2136" s="23">
        <v>800014918</v>
      </c>
      <c r="C2136" s="24" t="s">
        <v>23</v>
      </c>
      <c r="D2136" s="23" t="s">
        <v>28</v>
      </c>
      <c r="E2136" s="23">
        <v>206218</v>
      </c>
      <c r="F2136" s="23" t="s">
        <v>2160</v>
      </c>
      <c r="G2136" s="23">
        <f t="shared" si="34"/>
        <v>2022</v>
      </c>
      <c r="H2136" s="25">
        <v>80800</v>
      </c>
      <c r="I2136" s="26" t="s">
        <v>25</v>
      </c>
      <c r="J2136" s="27">
        <v>44702</v>
      </c>
      <c r="K2136" s="27">
        <v>44725</v>
      </c>
      <c r="L2136" s="25">
        <v>80800</v>
      </c>
      <c r="M2136" s="25">
        <v>1</v>
      </c>
      <c r="N2136" s="28" t="s">
        <v>2349</v>
      </c>
      <c r="O2136" s="29"/>
      <c r="P2136" s="29"/>
      <c r="Q2136" s="30"/>
      <c r="R2136" s="30">
        <v>80800</v>
      </c>
      <c r="S2136" s="30"/>
      <c r="T2136" s="30"/>
      <c r="U2136" s="30"/>
      <c r="V2136" s="45"/>
      <c r="W2136" s="45"/>
      <c r="X2136" s="46"/>
    </row>
    <row r="2137" spans="1:24" s="33" customFormat="1" ht="15" customHeight="1" x14ac:dyDescent="0.2">
      <c r="A2137" s="23" t="s">
        <v>22</v>
      </c>
      <c r="B2137" s="23">
        <v>800014918</v>
      </c>
      <c r="C2137" s="24" t="s">
        <v>23</v>
      </c>
      <c r="D2137" s="23" t="s">
        <v>28</v>
      </c>
      <c r="E2137" s="23">
        <v>206628</v>
      </c>
      <c r="F2137" s="23" t="s">
        <v>2161</v>
      </c>
      <c r="G2137" s="23">
        <f t="shared" si="34"/>
        <v>2022</v>
      </c>
      <c r="H2137" s="25">
        <v>80800</v>
      </c>
      <c r="I2137" s="26" t="s">
        <v>25</v>
      </c>
      <c r="J2137" s="27">
        <v>44704</v>
      </c>
      <c r="K2137" s="27">
        <v>44725</v>
      </c>
      <c r="L2137" s="25">
        <v>80800</v>
      </c>
      <c r="M2137" s="25">
        <v>1</v>
      </c>
      <c r="N2137" s="28" t="s">
        <v>2349</v>
      </c>
      <c r="O2137" s="29"/>
      <c r="P2137" s="29"/>
      <c r="Q2137" s="30"/>
      <c r="R2137" s="30">
        <v>80800</v>
      </c>
      <c r="S2137" s="30"/>
      <c r="T2137" s="30"/>
      <c r="U2137" s="30"/>
      <c r="V2137" s="45"/>
      <c r="W2137" s="45"/>
      <c r="X2137" s="46"/>
    </row>
    <row r="2138" spans="1:24" s="33" customFormat="1" ht="15" customHeight="1" x14ac:dyDescent="0.2">
      <c r="A2138" s="23" t="s">
        <v>22</v>
      </c>
      <c r="B2138" s="23">
        <v>800014918</v>
      </c>
      <c r="C2138" s="24" t="s">
        <v>23</v>
      </c>
      <c r="D2138" s="23" t="s">
        <v>28</v>
      </c>
      <c r="E2138" s="23">
        <v>207052</v>
      </c>
      <c r="F2138" s="23" t="s">
        <v>2162</v>
      </c>
      <c r="G2138" s="23">
        <f t="shared" si="34"/>
        <v>2022</v>
      </c>
      <c r="H2138" s="25">
        <v>80800</v>
      </c>
      <c r="I2138" s="26" t="s">
        <v>25</v>
      </c>
      <c r="J2138" s="27">
        <v>44705</v>
      </c>
      <c r="K2138" s="27">
        <v>44725</v>
      </c>
      <c r="L2138" s="25">
        <v>80800</v>
      </c>
      <c r="M2138" s="25">
        <v>1</v>
      </c>
      <c r="N2138" s="28" t="s">
        <v>2349</v>
      </c>
      <c r="O2138" s="29"/>
      <c r="P2138" s="29"/>
      <c r="Q2138" s="30"/>
      <c r="R2138" s="30">
        <v>80800</v>
      </c>
      <c r="S2138" s="30"/>
      <c r="T2138" s="30"/>
      <c r="U2138" s="30"/>
      <c r="V2138" s="45"/>
      <c r="W2138" s="45"/>
      <c r="X2138" s="46"/>
    </row>
    <row r="2139" spans="1:24" s="33" customFormat="1" ht="15" customHeight="1" x14ac:dyDescent="0.2">
      <c r="A2139" s="23" t="s">
        <v>22</v>
      </c>
      <c r="B2139" s="23">
        <v>800014918</v>
      </c>
      <c r="C2139" s="24" t="s">
        <v>23</v>
      </c>
      <c r="D2139" s="23" t="s">
        <v>28</v>
      </c>
      <c r="E2139" s="23">
        <v>207639</v>
      </c>
      <c r="F2139" s="23" t="s">
        <v>2163</v>
      </c>
      <c r="G2139" s="23">
        <f t="shared" si="34"/>
        <v>2022</v>
      </c>
      <c r="H2139" s="25">
        <v>80800</v>
      </c>
      <c r="I2139" s="26" t="s">
        <v>25</v>
      </c>
      <c r="J2139" s="27">
        <v>44706</v>
      </c>
      <c r="K2139" s="27">
        <v>44725</v>
      </c>
      <c r="L2139" s="25">
        <v>80800</v>
      </c>
      <c r="M2139" s="25">
        <v>1</v>
      </c>
      <c r="N2139" s="28" t="s">
        <v>2349</v>
      </c>
      <c r="O2139" s="29"/>
      <c r="P2139" s="29"/>
      <c r="Q2139" s="30"/>
      <c r="R2139" s="30">
        <v>80800</v>
      </c>
      <c r="S2139" s="30"/>
      <c r="T2139" s="30"/>
      <c r="U2139" s="30"/>
      <c r="V2139" s="45"/>
      <c r="W2139" s="45"/>
      <c r="X2139" s="46"/>
    </row>
    <row r="2140" spans="1:24" s="33" customFormat="1" ht="15" customHeight="1" x14ac:dyDescent="0.2">
      <c r="A2140" s="23" t="s">
        <v>22</v>
      </c>
      <c r="B2140" s="23">
        <v>800014918</v>
      </c>
      <c r="C2140" s="24" t="s">
        <v>23</v>
      </c>
      <c r="D2140" s="23" t="s">
        <v>28</v>
      </c>
      <c r="E2140" s="23">
        <v>209001</v>
      </c>
      <c r="F2140" s="23" t="s">
        <v>2164</v>
      </c>
      <c r="G2140" s="23">
        <f t="shared" si="34"/>
        <v>2022</v>
      </c>
      <c r="H2140" s="25">
        <v>80800</v>
      </c>
      <c r="I2140" s="26" t="s">
        <v>25</v>
      </c>
      <c r="J2140" s="27">
        <v>44709</v>
      </c>
      <c r="K2140" s="27">
        <v>44725</v>
      </c>
      <c r="L2140" s="25">
        <v>80800</v>
      </c>
      <c r="M2140" s="25">
        <v>1</v>
      </c>
      <c r="N2140" s="28" t="s">
        <v>2349</v>
      </c>
      <c r="O2140" s="29"/>
      <c r="P2140" s="29"/>
      <c r="Q2140" s="30"/>
      <c r="R2140" s="30">
        <v>80800</v>
      </c>
      <c r="S2140" s="30"/>
      <c r="T2140" s="30"/>
      <c r="U2140" s="30"/>
      <c r="V2140" s="45"/>
      <c r="W2140" s="45"/>
      <c r="X2140" s="46"/>
    </row>
    <row r="2141" spans="1:24" s="33" customFormat="1" ht="15" customHeight="1" x14ac:dyDescent="0.2">
      <c r="A2141" s="23" t="s">
        <v>22</v>
      </c>
      <c r="B2141" s="23">
        <v>800014918</v>
      </c>
      <c r="C2141" s="24" t="s">
        <v>23</v>
      </c>
      <c r="D2141" s="23" t="s">
        <v>28</v>
      </c>
      <c r="E2141" s="23">
        <v>209203</v>
      </c>
      <c r="F2141" s="23" t="s">
        <v>2165</v>
      </c>
      <c r="G2141" s="23">
        <f t="shared" si="34"/>
        <v>2022</v>
      </c>
      <c r="H2141" s="25">
        <v>80800</v>
      </c>
      <c r="I2141" s="26" t="s">
        <v>25</v>
      </c>
      <c r="J2141" s="27">
        <v>44710</v>
      </c>
      <c r="K2141" s="27">
        <v>44725</v>
      </c>
      <c r="L2141" s="25">
        <v>80800</v>
      </c>
      <c r="M2141" s="25">
        <v>1</v>
      </c>
      <c r="N2141" s="28" t="s">
        <v>2349</v>
      </c>
      <c r="O2141" s="29"/>
      <c r="P2141" s="29"/>
      <c r="Q2141" s="30"/>
      <c r="R2141" s="30">
        <v>80800</v>
      </c>
      <c r="S2141" s="30"/>
      <c r="T2141" s="30"/>
      <c r="U2141" s="30"/>
      <c r="V2141" s="45"/>
      <c r="W2141" s="45"/>
      <c r="X2141" s="46"/>
    </row>
    <row r="2142" spans="1:24" s="33" customFormat="1" ht="15" customHeight="1" x14ac:dyDescent="0.2">
      <c r="A2142" s="23" t="s">
        <v>22</v>
      </c>
      <c r="B2142" s="23">
        <v>800014918</v>
      </c>
      <c r="C2142" s="24" t="s">
        <v>23</v>
      </c>
      <c r="D2142" s="23" t="s">
        <v>28</v>
      </c>
      <c r="E2142" s="23">
        <v>211874</v>
      </c>
      <c r="F2142" s="23" t="s">
        <v>2166</v>
      </c>
      <c r="G2142" s="23">
        <f t="shared" si="34"/>
        <v>2022</v>
      </c>
      <c r="H2142" s="25">
        <v>80800</v>
      </c>
      <c r="I2142" s="26" t="s">
        <v>25</v>
      </c>
      <c r="J2142" s="27">
        <v>44717</v>
      </c>
      <c r="K2142" s="27">
        <v>44748</v>
      </c>
      <c r="L2142" s="25">
        <v>80800</v>
      </c>
      <c r="M2142" s="25">
        <v>1</v>
      </c>
      <c r="N2142" s="28" t="s">
        <v>2349</v>
      </c>
      <c r="O2142" s="29"/>
      <c r="P2142" s="29"/>
      <c r="Q2142" s="30"/>
      <c r="R2142" s="30">
        <v>80800</v>
      </c>
      <c r="S2142" s="30"/>
      <c r="T2142" s="30"/>
      <c r="U2142" s="30"/>
      <c r="V2142" s="45"/>
      <c r="W2142" s="45"/>
      <c r="X2142" s="46"/>
    </row>
    <row r="2143" spans="1:24" s="33" customFormat="1" ht="15" customHeight="1" x14ac:dyDescent="0.2">
      <c r="A2143" s="23" t="s">
        <v>22</v>
      </c>
      <c r="B2143" s="23">
        <v>800014918</v>
      </c>
      <c r="C2143" s="24" t="s">
        <v>23</v>
      </c>
      <c r="D2143" s="23" t="s">
        <v>28</v>
      </c>
      <c r="E2143" s="23">
        <v>212389</v>
      </c>
      <c r="F2143" s="23" t="s">
        <v>2167</v>
      </c>
      <c r="G2143" s="23">
        <f t="shared" si="34"/>
        <v>2022</v>
      </c>
      <c r="H2143" s="25">
        <v>80800</v>
      </c>
      <c r="I2143" s="26" t="s">
        <v>25</v>
      </c>
      <c r="J2143" s="27">
        <v>44719</v>
      </c>
      <c r="K2143" s="27">
        <v>44748</v>
      </c>
      <c r="L2143" s="25">
        <v>80800</v>
      </c>
      <c r="M2143" s="25">
        <v>1</v>
      </c>
      <c r="N2143" s="28" t="s">
        <v>2349</v>
      </c>
      <c r="O2143" s="29"/>
      <c r="P2143" s="29"/>
      <c r="Q2143" s="30"/>
      <c r="R2143" s="30">
        <v>80800</v>
      </c>
      <c r="S2143" s="30"/>
      <c r="T2143" s="30"/>
      <c r="U2143" s="30"/>
      <c r="V2143" s="45"/>
      <c r="W2143" s="45"/>
      <c r="X2143" s="46"/>
    </row>
    <row r="2144" spans="1:24" s="33" customFormat="1" ht="15" customHeight="1" x14ac:dyDescent="0.2">
      <c r="A2144" s="23" t="s">
        <v>22</v>
      </c>
      <c r="B2144" s="23">
        <v>800014918</v>
      </c>
      <c r="C2144" s="24" t="s">
        <v>23</v>
      </c>
      <c r="D2144" s="23" t="s">
        <v>28</v>
      </c>
      <c r="E2144" s="23">
        <v>213321</v>
      </c>
      <c r="F2144" s="23" t="s">
        <v>2168</v>
      </c>
      <c r="G2144" s="23">
        <f t="shared" si="34"/>
        <v>2022</v>
      </c>
      <c r="H2144" s="25">
        <v>80800</v>
      </c>
      <c r="I2144" s="26" t="s">
        <v>25</v>
      </c>
      <c r="J2144" s="27">
        <v>44721</v>
      </c>
      <c r="K2144" s="27">
        <v>44748</v>
      </c>
      <c r="L2144" s="25">
        <v>80800</v>
      </c>
      <c r="M2144" s="25">
        <v>1</v>
      </c>
      <c r="N2144" s="28" t="s">
        <v>2349</v>
      </c>
      <c r="O2144" s="29"/>
      <c r="P2144" s="29"/>
      <c r="Q2144" s="30"/>
      <c r="R2144" s="30">
        <v>80800</v>
      </c>
      <c r="S2144" s="30"/>
      <c r="T2144" s="30"/>
      <c r="U2144" s="30"/>
      <c r="V2144" s="45"/>
      <c r="W2144" s="45"/>
      <c r="X2144" s="46"/>
    </row>
    <row r="2145" spans="1:24" s="33" customFormat="1" ht="15" customHeight="1" x14ac:dyDescent="0.2">
      <c r="A2145" s="23" t="s">
        <v>22</v>
      </c>
      <c r="B2145" s="23">
        <v>800014918</v>
      </c>
      <c r="C2145" s="24" t="s">
        <v>23</v>
      </c>
      <c r="D2145" s="23" t="s">
        <v>28</v>
      </c>
      <c r="E2145" s="23">
        <v>214314</v>
      </c>
      <c r="F2145" s="23" t="s">
        <v>2169</v>
      </c>
      <c r="G2145" s="23">
        <f t="shared" si="34"/>
        <v>2022</v>
      </c>
      <c r="H2145" s="25">
        <v>80800</v>
      </c>
      <c r="I2145" s="26" t="s">
        <v>25</v>
      </c>
      <c r="J2145" s="27">
        <v>44724</v>
      </c>
      <c r="K2145" s="27">
        <v>44748</v>
      </c>
      <c r="L2145" s="25">
        <v>80800</v>
      </c>
      <c r="M2145" s="25">
        <v>1</v>
      </c>
      <c r="N2145" s="28" t="s">
        <v>2349</v>
      </c>
      <c r="O2145" s="29"/>
      <c r="P2145" s="29"/>
      <c r="Q2145" s="30"/>
      <c r="R2145" s="30">
        <v>80800</v>
      </c>
      <c r="S2145" s="30"/>
      <c r="T2145" s="30"/>
      <c r="U2145" s="30"/>
      <c r="V2145" s="45"/>
      <c r="W2145" s="45"/>
      <c r="X2145" s="46"/>
    </row>
    <row r="2146" spans="1:24" s="33" customFormat="1" ht="15" customHeight="1" x14ac:dyDescent="0.2">
      <c r="A2146" s="23" t="s">
        <v>22</v>
      </c>
      <c r="B2146" s="23">
        <v>800014918</v>
      </c>
      <c r="C2146" s="24" t="s">
        <v>23</v>
      </c>
      <c r="D2146" s="23" t="s">
        <v>28</v>
      </c>
      <c r="E2146" s="23">
        <v>215259</v>
      </c>
      <c r="F2146" s="23" t="s">
        <v>2170</v>
      </c>
      <c r="G2146" s="23">
        <f t="shared" si="34"/>
        <v>2022</v>
      </c>
      <c r="H2146" s="25">
        <v>80800</v>
      </c>
      <c r="I2146" s="26" t="s">
        <v>25</v>
      </c>
      <c r="J2146" s="27">
        <v>44726</v>
      </c>
      <c r="K2146" s="27">
        <v>44748</v>
      </c>
      <c r="L2146" s="25">
        <v>80800</v>
      </c>
      <c r="M2146" s="25">
        <v>1</v>
      </c>
      <c r="N2146" s="28" t="s">
        <v>2349</v>
      </c>
      <c r="O2146" s="29"/>
      <c r="P2146" s="29"/>
      <c r="Q2146" s="30"/>
      <c r="R2146" s="30">
        <v>80800</v>
      </c>
      <c r="S2146" s="30"/>
      <c r="T2146" s="30"/>
      <c r="U2146" s="30"/>
      <c r="V2146" s="45"/>
      <c r="W2146" s="45"/>
      <c r="X2146" s="46"/>
    </row>
    <row r="2147" spans="1:24" s="33" customFormat="1" ht="15" customHeight="1" x14ac:dyDescent="0.2">
      <c r="A2147" s="23" t="s">
        <v>22</v>
      </c>
      <c r="B2147" s="23">
        <v>800014918</v>
      </c>
      <c r="C2147" s="24" t="s">
        <v>23</v>
      </c>
      <c r="D2147" s="23" t="s">
        <v>28</v>
      </c>
      <c r="E2147" s="23">
        <v>219847</v>
      </c>
      <c r="F2147" s="23" t="s">
        <v>2171</v>
      </c>
      <c r="G2147" s="23">
        <f t="shared" si="34"/>
        <v>2022</v>
      </c>
      <c r="H2147" s="25">
        <v>80800</v>
      </c>
      <c r="I2147" s="26" t="s">
        <v>25</v>
      </c>
      <c r="J2147" s="27">
        <v>44737</v>
      </c>
      <c r="K2147" s="27">
        <v>44748</v>
      </c>
      <c r="L2147" s="25">
        <v>80800</v>
      </c>
      <c r="M2147" s="25">
        <v>1</v>
      </c>
      <c r="N2147" s="28" t="s">
        <v>2349</v>
      </c>
      <c r="O2147" s="29"/>
      <c r="P2147" s="29"/>
      <c r="Q2147" s="30"/>
      <c r="R2147" s="30">
        <v>80800</v>
      </c>
      <c r="S2147" s="30"/>
      <c r="T2147" s="30"/>
      <c r="U2147" s="30"/>
      <c r="V2147" s="45"/>
      <c r="W2147" s="45"/>
      <c r="X2147" s="46"/>
    </row>
    <row r="2148" spans="1:24" s="33" customFormat="1" ht="15" customHeight="1" x14ac:dyDescent="0.2">
      <c r="A2148" s="23" t="s">
        <v>22</v>
      </c>
      <c r="B2148" s="23">
        <v>800014918</v>
      </c>
      <c r="C2148" s="24" t="s">
        <v>23</v>
      </c>
      <c r="D2148" s="23" t="s">
        <v>28</v>
      </c>
      <c r="E2148" s="23">
        <v>225447</v>
      </c>
      <c r="F2148" s="23" t="s">
        <v>2172</v>
      </c>
      <c r="G2148" s="23">
        <f t="shared" si="34"/>
        <v>2022</v>
      </c>
      <c r="H2148" s="25">
        <v>80800</v>
      </c>
      <c r="I2148" s="26" t="s">
        <v>25</v>
      </c>
      <c r="J2148" s="27">
        <v>44752</v>
      </c>
      <c r="K2148" s="27">
        <v>44781</v>
      </c>
      <c r="L2148" s="25">
        <v>80800</v>
      </c>
      <c r="M2148" s="25">
        <v>1</v>
      </c>
      <c r="N2148" s="28" t="s">
        <v>2349</v>
      </c>
      <c r="O2148" s="29"/>
      <c r="P2148" s="29"/>
      <c r="Q2148" s="30"/>
      <c r="R2148" s="30">
        <v>80800</v>
      </c>
      <c r="S2148" s="30"/>
      <c r="T2148" s="30"/>
      <c r="U2148" s="30"/>
      <c r="V2148" s="45"/>
      <c r="W2148" s="45"/>
      <c r="X2148" s="46"/>
    </row>
    <row r="2149" spans="1:24" s="33" customFormat="1" ht="15" customHeight="1" x14ac:dyDescent="0.2">
      <c r="A2149" s="23" t="s">
        <v>22</v>
      </c>
      <c r="B2149" s="23">
        <v>800014918</v>
      </c>
      <c r="C2149" s="24" t="s">
        <v>23</v>
      </c>
      <c r="D2149" s="23" t="s">
        <v>28</v>
      </c>
      <c r="E2149" s="23">
        <v>225660</v>
      </c>
      <c r="F2149" s="23" t="s">
        <v>2173</v>
      </c>
      <c r="G2149" s="23">
        <f t="shared" si="34"/>
        <v>2022</v>
      </c>
      <c r="H2149" s="25">
        <v>80800</v>
      </c>
      <c r="I2149" s="26" t="s">
        <v>27</v>
      </c>
      <c r="J2149" s="27">
        <v>44753</v>
      </c>
      <c r="K2149" s="27">
        <v>44781</v>
      </c>
      <c r="L2149" s="25">
        <v>80800</v>
      </c>
      <c r="M2149" s="25">
        <v>2</v>
      </c>
      <c r="N2149" s="28" t="s">
        <v>2349</v>
      </c>
      <c r="O2149" s="29"/>
      <c r="P2149" s="29"/>
      <c r="Q2149" s="30"/>
      <c r="R2149" s="30">
        <v>80800</v>
      </c>
      <c r="S2149" s="30"/>
      <c r="T2149" s="30"/>
      <c r="U2149" s="30"/>
      <c r="V2149" s="45"/>
      <c r="W2149" s="45"/>
      <c r="X2149" s="46"/>
    </row>
    <row r="2150" spans="1:24" s="33" customFormat="1" ht="15" customHeight="1" x14ac:dyDescent="0.2">
      <c r="A2150" s="23" t="s">
        <v>22</v>
      </c>
      <c r="B2150" s="23">
        <v>800014918</v>
      </c>
      <c r="C2150" s="24" t="s">
        <v>23</v>
      </c>
      <c r="D2150" s="23" t="s">
        <v>28</v>
      </c>
      <c r="E2150" s="23">
        <v>226351</v>
      </c>
      <c r="F2150" s="23" t="s">
        <v>2174</v>
      </c>
      <c r="G2150" s="23">
        <f t="shared" si="34"/>
        <v>2022</v>
      </c>
      <c r="H2150" s="25">
        <v>80800</v>
      </c>
      <c r="I2150" s="26" t="s">
        <v>25</v>
      </c>
      <c r="J2150" s="27">
        <v>44754</v>
      </c>
      <c r="K2150" s="27">
        <v>44781</v>
      </c>
      <c r="L2150" s="25">
        <v>80800</v>
      </c>
      <c r="M2150" s="25">
        <v>1</v>
      </c>
      <c r="N2150" s="28" t="s">
        <v>2349</v>
      </c>
      <c r="O2150" s="29"/>
      <c r="P2150" s="29"/>
      <c r="Q2150" s="30"/>
      <c r="R2150" s="30">
        <v>80800</v>
      </c>
      <c r="S2150" s="30"/>
      <c r="T2150" s="30"/>
      <c r="U2150" s="30"/>
      <c r="V2150" s="45"/>
      <c r="W2150" s="45"/>
      <c r="X2150" s="46"/>
    </row>
    <row r="2151" spans="1:24" s="33" customFormat="1" ht="15" customHeight="1" x14ac:dyDescent="0.2">
      <c r="A2151" s="23" t="s">
        <v>22</v>
      </c>
      <c r="B2151" s="23">
        <v>800014918</v>
      </c>
      <c r="C2151" s="24" t="s">
        <v>23</v>
      </c>
      <c r="D2151" s="23" t="s">
        <v>28</v>
      </c>
      <c r="E2151" s="23">
        <v>226362</v>
      </c>
      <c r="F2151" s="23" t="s">
        <v>2175</v>
      </c>
      <c r="G2151" s="23">
        <f t="shared" si="34"/>
        <v>2022</v>
      </c>
      <c r="H2151" s="25">
        <v>80800</v>
      </c>
      <c r="I2151" s="26" t="s">
        <v>25</v>
      </c>
      <c r="J2151" s="27">
        <v>44754</v>
      </c>
      <c r="K2151" s="27">
        <v>44781</v>
      </c>
      <c r="L2151" s="25">
        <v>80800</v>
      </c>
      <c r="M2151" s="25">
        <v>1</v>
      </c>
      <c r="N2151" s="28" t="s">
        <v>2349</v>
      </c>
      <c r="O2151" s="29"/>
      <c r="P2151" s="29"/>
      <c r="Q2151" s="30"/>
      <c r="R2151" s="30">
        <v>80800</v>
      </c>
      <c r="S2151" s="30"/>
      <c r="T2151" s="30"/>
      <c r="U2151" s="30"/>
      <c r="V2151" s="45"/>
      <c r="W2151" s="45"/>
      <c r="X2151" s="46"/>
    </row>
    <row r="2152" spans="1:24" s="33" customFormat="1" ht="15" customHeight="1" x14ac:dyDescent="0.2">
      <c r="A2152" s="23" t="s">
        <v>22</v>
      </c>
      <c r="B2152" s="23">
        <v>800014918</v>
      </c>
      <c r="C2152" s="24" t="s">
        <v>23</v>
      </c>
      <c r="D2152" s="23" t="s">
        <v>28</v>
      </c>
      <c r="E2152" s="23">
        <v>228140</v>
      </c>
      <c r="F2152" s="23" t="s">
        <v>2176</v>
      </c>
      <c r="G2152" s="23">
        <f t="shared" si="34"/>
        <v>2022</v>
      </c>
      <c r="H2152" s="25">
        <v>80800</v>
      </c>
      <c r="I2152" s="26" t="s">
        <v>25</v>
      </c>
      <c r="J2152" s="27">
        <v>44759</v>
      </c>
      <c r="K2152" s="27">
        <v>44781</v>
      </c>
      <c r="L2152" s="25">
        <v>80800</v>
      </c>
      <c r="M2152" s="25">
        <v>1</v>
      </c>
      <c r="N2152" s="28" t="s">
        <v>2349</v>
      </c>
      <c r="O2152" s="29"/>
      <c r="P2152" s="29"/>
      <c r="Q2152" s="30"/>
      <c r="R2152" s="30">
        <v>80800</v>
      </c>
      <c r="S2152" s="30"/>
      <c r="T2152" s="30"/>
      <c r="U2152" s="30"/>
      <c r="V2152" s="45"/>
      <c r="W2152" s="45"/>
      <c r="X2152" s="46"/>
    </row>
    <row r="2153" spans="1:24" s="33" customFormat="1" ht="15" customHeight="1" x14ac:dyDescent="0.2">
      <c r="A2153" s="23" t="s">
        <v>22</v>
      </c>
      <c r="B2153" s="23">
        <v>800014918</v>
      </c>
      <c r="C2153" s="24" t="s">
        <v>23</v>
      </c>
      <c r="D2153" s="23" t="s">
        <v>28</v>
      </c>
      <c r="E2153" s="23">
        <v>228221</v>
      </c>
      <c r="F2153" s="23" t="s">
        <v>2177</v>
      </c>
      <c r="G2153" s="23">
        <f t="shared" si="34"/>
        <v>2022</v>
      </c>
      <c r="H2153" s="25">
        <v>80800</v>
      </c>
      <c r="I2153" s="26" t="s">
        <v>25</v>
      </c>
      <c r="J2153" s="27">
        <v>44760</v>
      </c>
      <c r="K2153" s="27">
        <v>44781</v>
      </c>
      <c r="L2153" s="25">
        <v>80800</v>
      </c>
      <c r="M2153" s="25">
        <v>1</v>
      </c>
      <c r="N2153" s="28" t="s">
        <v>2349</v>
      </c>
      <c r="O2153" s="29"/>
      <c r="P2153" s="29"/>
      <c r="Q2153" s="30"/>
      <c r="R2153" s="30">
        <v>80800</v>
      </c>
      <c r="S2153" s="30"/>
      <c r="T2153" s="30"/>
      <c r="U2153" s="30"/>
      <c r="V2153" s="45"/>
      <c r="W2153" s="45"/>
      <c r="X2153" s="46"/>
    </row>
    <row r="2154" spans="1:24" s="33" customFormat="1" ht="15" customHeight="1" x14ac:dyDescent="0.2">
      <c r="A2154" s="23" t="s">
        <v>22</v>
      </c>
      <c r="B2154" s="23">
        <v>800014918</v>
      </c>
      <c r="C2154" s="24" t="s">
        <v>23</v>
      </c>
      <c r="D2154" s="23" t="s">
        <v>28</v>
      </c>
      <c r="E2154" s="23">
        <v>230131</v>
      </c>
      <c r="F2154" s="23" t="s">
        <v>2178</v>
      </c>
      <c r="G2154" s="23">
        <f t="shared" si="34"/>
        <v>2022</v>
      </c>
      <c r="H2154" s="25">
        <v>80800</v>
      </c>
      <c r="I2154" s="26" t="s">
        <v>25</v>
      </c>
      <c r="J2154" s="27">
        <v>44765</v>
      </c>
      <c r="K2154" s="27">
        <v>44781</v>
      </c>
      <c r="L2154" s="25">
        <v>80800</v>
      </c>
      <c r="M2154" s="25">
        <v>1</v>
      </c>
      <c r="N2154" s="28" t="s">
        <v>2349</v>
      </c>
      <c r="O2154" s="29"/>
      <c r="P2154" s="29"/>
      <c r="Q2154" s="30"/>
      <c r="R2154" s="30">
        <v>80800</v>
      </c>
      <c r="S2154" s="30"/>
      <c r="T2154" s="30"/>
      <c r="U2154" s="30"/>
      <c r="V2154" s="45"/>
      <c r="W2154" s="45"/>
      <c r="X2154" s="46"/>
    </row>
    <row r="2155" spans="1:24" s="33" customFormat="1" ht="15" customHeight="1" x14ac:dyDescent="0.2">
      <c r="A2155" s="23" t="s">
        <v>22</v>
      </c>
      <c r="B2155" s="23">
        <v>800014918</v>
      </c>
      <c r="C2155" s="24" t="s">
        <v>23</v>
      </c>
      <c r="D2155" s="23" t="s">
        <v>28</v>
      </c>
      <c r="E2155" s="23">
        <v>235709</v>
      </c>
      <c r="F2155" s="23" t="s">
        <v>2180</v>
      </c>
      <c r="G2155" s="23">
        <f t="shared" si="34"/>
        <v>2022</v>
      </c>
      <c r="H2155" s="25">
        <v>80800</v>
      </c>
      <c r="I2155" s="26" t="s">
        <v>25</v>
      </c>
      <c r="J2155" s="27">
        <v>44778</v>
      </c>
      <c r="K2155" s="27">
        <v>44813</v>
      </c>
      <c r="L2155" s="25">
        <v>80800</v>
      </c>
      <c r="M2155" s="25">
        <v>1</v>
      </c>
      <c r="N2155" s="28" t="s">
        <v>2349</v>
      </c>
      <c r="O2155" s="29"/>
      <c r="P2155" s="29"/>
      <c r="Q2155" s="30"/>
      <c r="R2155" s="30">
        <v>80800</v>
      </c>
      <c r="S2155" s="30"/>
      <c r="T2155" s="30"/>
      <c r="U2155" s="30"/>
      <c r="V2155" s="45"/>
      <c r="W2155" s="45"/>
      <c r="X2155" s="46"/>
    </row>
    <row r="2156" spans="1:24" s="33" customFormat="1" ht="15" customHeight="1" x14ac:dyDescent="0.2">
      <c r="A2156" s="23" t="s">
        <v>22</v>
      </c>
      <c r="B2156" s="23">
        <v>800014918</v>
      </c>
      <c r="C2156" s="24" t="s">
        <v>23</v>
      </c>
      <c r="D2156" s="23" t="s">
        <v>28</v>
      </c>
      <c r="E2156" s="23">
        <v>237788</v>
      </c>
      <c r="F2156" s="23" t="s">
        <v>2181</v>
      </c>
      <c r="G2156" s="23">
        <f t="shared" si="34"/>
        <v>2022</v>
      </c>
      <c r="H2156" s="25">
        <v>80800</v>
      </c>
      <c r="I2156" s="26" t="s">
        <v>25</v>
      </c>
      <c r="J2156" s="27">
        <v>44784</v>
      </c>
      <c r="K2156" s="27">
        <v>44813</v>
      </c>
      <c r="L2156" s="25">
        <v>80800</v>
      </c>
      <c r="M2156" s="25">
        <v>1</v>
      </c>
      <c r="N2156" s="28" t="s">
        <v>2349</v>
      </c>
      <c r="O2156" s="29"/>
      <c r="P2156" s="29"/>
      <c r="Q2156" s="30"/>
      <c r="R2156" s="30">
        <v>80800</v>
      </c>
      <c r="S2156" s="30"/>
      <c r="T2156" s="30"/>
      <c r="U2156" s="30"/>
      <c r="V2156" s="45"/>
      <c r="W2156" s="45"/>
      <c r="X2156" s="46"/>
    </row>
    <row r="2157" spans="1:24" s="33" customFormat="1" ht="15" customHeight="1" x14ac:dyDescent="0.2">
      <c r="A2157" s="23" t="s">
        <v>22</v>
      </c>
      <c r="B2157" s="23">
        <v>800014918</v>
      </c>
      <c r="C2157" s="24" t="s">
        <v>23</v>
      </c>
      <c r="D2157" s="23" t="s">
        <v>28</v>
      </c>
      <c r="E2157" s="23">
        <v>240602</v>
      </c>
      <c r="F2157" s="23" t="s">
        <v>2182</v>
      </c>
      <c r="G2157" s="23">
        <f t="shared" si="34"/>
        <v>2022</v>
      </c>
      <c r="H2157" s="25">
        <v>80800</v>
      </c>
      <c r="I2157" s="26" t="s">
        <v>25</v>
      </c>
      <c r="J2157" s="27">
        <v>44792</v>
      </c>
      <c r="K2157" s="27">
        <v>44813</v>
      </c>
      <c r="L2157" s="25">
        <v>80800</v>
      </c>
      <c r="M2157" s="25">
        <v>1</v>
      </c>
      <c r="N2157" s="28" t="s">
        <v>2349</v>
      </c>
      <c r="O2157" s="29"/>
      <c r="P2157" s="29"/>
      <c r="Q2157" s="30"/>
      <c r="R2157" s="30">
        <v>80800</v>
      </c>
      <c r="S2157" s="30"/>
      <c r="T2157" s="30"/>
      <c r="U2157" s="30"/>
      <c r="V2157" s="45"/>
      <c r="W2157" s="45"/>
      <c r="X2157" s="46"/>
    </row>
    <row r="2158" spans="1:24" s="33" customFormat="1" ht="15" customHeight="1" x14ac:dyDescent="0.2">
      <c r="A2158" s="23" t="s">
        <v>22</v>
      </c>
      <c r="B2158" s="23">
        <v>800014918</v>
      </c>
      <c r="C2158" s="24" t="s">
        <v>23</v>
      </c>
      <c r="D2158" s="23" t="s">
        <v>28</v>
      </c>
      <c r="E2158" s="23">
        <v>244200</v>
      </c>
      <c r="F2158" s="23" t="s">
        <v>2183</v>
      </c>
      <c r="G2158" s="23">
        <f t="shared" si="34"/>
        <v>2022</v>
      </c>
      <c r="H2158" s="25">
        <v>80800</v>
      </c>
      <c r="I2158" s="26" t="s">
        <v>25</v>
      </c>
      <c r="J2158" s="27">
        <v>44800</v>
      </c>
      <c r="K2158" s="27">
        <v>44813</v>
      </c>
      <c r="L2158" s="25">
        <v>80800</v>
      </c>
      <c r="M2158" s="25">
        <v>1</v>
      </c>
      <c r="N2158" s="28" t="s">
        <v>2349</v>
      </c>
      <c r="O2158" s="29"/>
      <c r="P2158" s="29"/>
      <c r="Q2158" s="30"/>
      <c r="R2158" s="30">
        <v>80800</v>
      </c>
      <c r="S2158" s="30"/>
      <c r="T2158" s="30"/>
      <c r="U2158" s="30"/>
      <c r="V2158" s="45"/>
      <c r="W2158" s="45"/>
      <c r="X2158" s="46"/>
    </row>
    <row r="2159" spans="1:24" s="33" customFormat="1" ht="15" customHeight="1" x14ac:dyDescent="0.2">
      <c r="A2159" s="23" t="s">
        <v>22</v>
      </c>
      <c r="B2159" s="23">
        <v>800014918</v>
      </c>
      <c r="C2159" s="24" t="s">
        <v>23</v>
      </c>
      <c r="D2159" s="23" t="s">
        <v>28</v>
      </c>
      <c r="E2159" s="23">
        <v>247081</v>
      </c>
      <c r="F2159" s="23" t="s">
        <v>2184</v>
      </c>
      <c r="G2159" s="23">
        <f t="shared" si="34"/>
        <v>2022</v>
      </c>
      <c r="H2159" s="25">
        <v>80800</v>
      </c>
      <c r="I2159" s="26" t="s">
        <v>25</v>
      </c>
      <c r="J2159" s="27">
        <v>44809</v>
      </c>
      <c r="K2159" s="27">
        <v>44848</v>
      </c>
      <c r="L2159" s="25">
        <v>80800</v>
      </c>
      <c r="M2159" s="25">
        <v>1</v>
      </c>
      <c r="N2159" s="28" t="s">
        <v>2349</v>
      </c>
      <c r="O2159" s="29"/>
      <c r="P2159" s="29"/>
      <c r="Q2159" s="30"/>
      <c r="R2159" s="30">
        <v>80800</v>
      </c>
      <c r="S2159" s="30"/>
      <c r="T2159" s="30"/>
      <c r="U2159" s="30"/>
      <c r="V2159" s="45"/>
      <c r="W2159" s="45"/>
      <c r="X2159" s="46"/>
    </row>
    <row r="2160" spans="1:24" s="33" customFormat="1" ht="15" customHeight="1" x14ac:dyDescent="0.2">
      <c r="A2160" s="23" t="s">
        <v>22</v>
      </c>
      <c r="B2160" s="23">
        <v>800014918</v>
      </c>
      <c r="C2160" s="24" t="s">
        <v>23</v>
      </c>
      <c r="D2160" s="23" t="s">
        <v>28</v>
      </c>
      <c r="E2160" s="23">
        <v>247499</v>
      </c>
      <c r="F2160" s="23" t="s">
        <v>2185</v>
      </c>
      <c r="G2160" s="23">
        <f t="shared" si="34"/>
        <v>2022</v>
      </c>
      <c r="H2160" s="25">
        <v>80800</v>
      </c>
      <c r="I2160" s="26" t="s">
        <v>25</v>
      </c>
      <c r="J2160" s="27">
        <v>44810</v>
      </c>
      <c r="K2160" s="27">
        <v>44848</v>
      </c>
      <c r="L2160" s="25">
        <v>80800</v>
      </c>
      <c r="M2160" s="25">
        <v>1</v>
      </c>
      <c r="N2160" s="28" t="s">
        <v>2349</v>
      </c>
      <c r="O2160" s="29"/>
      <c r="P2160" s="29"/>
      <c r="Q2160" s="30"/>
      <c r="R2160" s="30">
        <v>80800</v>
      </c>
      <c r="S2160" s="30"/>
      <c r="T2160" s="30"/>
      <c r="U2160" s="30"/>
      <c r="V2160" s="45"/>
      <c r="W2160" s="45"/>
      <c r="X2160" s="46"/>
    </row>
    <row r="2161" spans="1:24" s="33" customFormat="1" ht="15" customHeight="1" x14ac:dyDescent="0.2">
      <c r="A2161" s="23" t="s">
        <v>22</v>
      </c>
      <c r="B2161" s="23">
        <v>800014918</v>
      </c>
      <c r="C2161" s="24" t="s">
        <v>23</v>
      </c>
      <c r="D2161" s="23" t="s">
        <v>28</v>
      </c>
      <c r="E2161" s="23">
        <v>248727</v>
      </c>
      <c r="F2161" s="23" t="s">
        <v>2186</v>
      </c>
      <c r="G2161" s="23">
        <f t="shared" si="34"/>
        <v>2022</v>
      </c>
      <c r="H2161" s="25">
        <v>80800</v>
      </c>
      <c r="I2161" s="26" t="s">
        <v>25</v>
      </c>
      <c r="J2161" s="27">
        <v>44813</v>
      </c>
      <c r="K2161" s="27">
        <v>44848</v>
      </c>
      <c r="L2161" s="25">
        <v>80800</v>
      </c>
      <c r="M2161" s="25">
        <v>1</v>
      </c>
      <c r="N2161" s="28" t="s">
        <v>2349</v>
      </c>
      <c r="O2161" s="29"/>
      <c r="P2161" s="29"/>
      <c r="Q2161" s="30"/>
      <c r="R2161" s="30">
        <v>80800</v>
      </c>
      <c r="S2161" s="30"/>
      <c r="T2161" s="30"/>
      <c r="U2161" s="30"/>
      <c r="V2161" s="45"/>
      <c r="W2161" s="45"/>
      <c r="X2161" s="46"/>
    </row>
    <row r="2162" spans="1:24" s="33" customFormat="1" ht="15" customHeight="1" x14ac:dyDescent="0.2">
      <c r="A2162" s="23" t="s">
        <v>22</v>
      </c>
      <c r="B2162" s="23">
        <v>800014918</v>
      </c>
      <c r="C2162" s="24" t="s">
        <v>23</v>
      </c>
      <c r="D2162" s="23" t="s">
        <v>28</v>
      </c>
      <c r="E2162" s="23">
        <v>248988</v>
      </c>
      <c r="F2162" s="23" t="s">
        <v>2187</v>
      </c>
      <c r="G2162" s="23">
        <f t="shared" si="34"/>
        <v>2022</v>
      </c>
      <c r="H2162" s="25">
        <v>80800</v>
      </c>
      <c r="I2162" s="26" t="s">
        <v>25</v>
      </c>
      <c r="J2162" s="27">
        <v>44814</v>
      </c>
      <c r="K2162" s="27">
        <v>44848</v>
      </c>
      <c r="L2162" s="25">
        <v>80800</v>
      </c>
      <c r="M2162" s="25">
        <v>1</v>
      </c>
      <c r="N2162" s="28" t="s">
        <v>2349</v>
      </c>
      <c r="O2162" s="29"/>
      <c r="P2162" s="29"/>
      <c r="Q2162" s="30"/>
      <c r="R2162" s="30">
        <v>80800</v>
      </c>
      <c r="S2162" s="30"/>
      <c r="T2162" s="30"/>
      <c r="U2162" s="30"/>
      <c r="V2162" s="45"/>
      <c r="W2162" s="45"/>
      <c r="X2162" s="46"/>
    </row>
    <row r="2163" spans="1:24" s="33" customFormat="1" ht="15" customHeight="1" x14ac:dyDescent="0.2">
      <c r="A2163" s="23" t="s">
        <v>22</v>
      </c>
      <c r="B2163" s="23">
        <v>800014918</v>
      </c>
      <c r="C2163" s="24" t="s">
        <v>23</v>
      </c>
      <c r="D2163" s="23" t="s">
        <v>28</v>
      </c>
      <c r="E2163" s="23">
        <v>249353</v>
      </c>
      <c r="F2163" s="23" t="s">
        <v>2188</v>
      </c>
      <c r="G2163" s="23">
        <f t="shared" si="34"/>
        <v>2022</v>
      </c>
      <c r="H2163" s="25">
        <v>80800</v>
      </c>
      <c r="I2163" s="26" t="s">
        <v>25</v>
      </c>
      <c r="J2163" s="27">
        <v>44815</v>
      </c>
      <c r="K2163" s="27">
        <v>44848</v>
      </c>
      <c r="L2163" s="25">
        <v>80800</v>
      </c>
      <c r="M2163" s="25">
        <v>1</v>
      </c>
      <c r="N2163" s="28" t="s">
        <v>2349</v>
      </c>
      <c r="O2163" s="29"/>
      <c r="P2163" s="29"/>
      <c r="Q2163" s="30"/>
      <c r="R2163" s="30">
        <v>80800</v>
      </c>
      <c r="S2163" s="30"/>
      <c r="T2163" s="30"/>
      <c r="U2163" s="30"/>
      <c r="V2163" s="45"/>
      <c r="W2163" s="45"/>
      <c r="X2163" s="46"/>
    </row>
    <row r="2164" spans="1:24" s="33" customFormat="1" ht="15" customHeight="1" x14ac:dyDescent="0.2">
      <c r="A2164" s="23" t="s">
        <v>22</v>
      </c>
      <c r="B2164" s="23">
        <v>800014918</v>
      </c>
      <c r="C2164" s="24" t="s">
        <v>23</v>
      </c>
      <c r="D2164" s="23" t="s">
        <v>28</v>
      </c>
      <c r="E2164" s="23">
        <v>251967</v>
      </c>
      <c r="F2164" s="23" t="s">
        <v>2190</v>
      </c>
      <c r="G2164" s="23">
        <f t="shared" si="34"/>
        <v>2022</v>
      </c>
      <c r="H2164" s="25">
        <v>80800</v>
      </c>
      <c r="I2164" s="26" t="s">
        <v>25</v>
      </c>
      <c r="J2164" s="27">
        <v>44823</v>
      </c>
      <c r="K2164" s="27">
        <v>44848</v>
      </c>
      <c r="L2164" s="25">
        <v>80800</v>
      </c>
      <c r="M2164" s="25">
        <v>1</v>
      </c>
      <c r="N2164" s="28" t="s">
        <v>2349</v>
      </c>
      <c r="O2164" s="29"/>
      <c r="P2164" s="29"/>
      <c r="Q2164" s="30"/>
      <c r="R2164" s="30">
        <v>80800</v>
      </c>
      <c r="S2164" s="30"/>
      <c r="T2164" s="30"/>
      <c r="U2164" s="30"/>
      <c r="V2164" s="45"/>
      <c r="W2164" s="45"/>
      <c r="X2164" s="46"/>
    </row>
    <row r="2165" spans="1:24" s="33" customFormat="1" ht="15" customHeight="1" x14ac:dyDescent="0.2">
      <c r="A2165" s="23" t="s">
        <v>22</v>
      </c>
      <c r="B2165" s="23">
        <v>800014918</v>
      </c>
      <c r="C2165" s="24" t="s">
        <v>23</v>
      </c>
      <c r="D2165" s="23" t="s">
        <v>28</v>
      </c>
      <c r="E2165" s="23">
        <v>253713</v>
      </c>
      <c r="F2165" s="23" t="s">
        <v>2191</v>
      </c>
      <c r="G2165" s="23">
        <f t="shared" si="34"/>
        <v>2022</v>
      </c>
      <c r="H2165" s="25">
        <v>87700</v>
      </c>
      <c r="I2165" s="26" t="s">
        <v>25</v>
      </c>
      <c r="J2165" s="27">
        <v>44827</v>
      </c>
      <c r="K2165" s="27">
        <v>44848</v>
      </c>
      <c r="L2165" s="25">
        <v>87700</v>
      </c>
      <c r="M2165" s="25">
        <v>1</v>
      </c>
      <c r="N2165" s="28" t="s">
        <v>2349</v>
      </c>
      <c r="O2165" s="29"/>
      <c r="P2165" s="29"/>
      <c r="Q2165" s="30"/>
      <c r="R2165" s="30">
        <v>87700</v>
      </c>
      <c r="S2165" s="30"/>
      <c r="T2165" s="30"/>
      <c r="U2165" s="30"/>
      <c r="V2165" s="45"/>
      <c r="W2165" s="45"/>
      <c r="X2165" s="46"/>
    </row>
    <row r="2166" spans="1:24" s="33" customFormat="1" ht="15" customHeight="1" x14ac:dyDescent="0.2">
      <c r="A2166" s="23" t="s">
        <v>22</v>
      </c>
      <c r="B2166" s="23">
        <v>800014918</v>
      </c>
      <c r="C2166" s="24" t="s">
        <v>23</v>
      </c>
      <c r="D2166" s="23" t="s">
        <v>28</v>
      </c>
      <c r="E2166" s="23">
        <v>258869</v>
      </c>
      <c r="F2166" s="23" t="s">
        <v>2193</v>
      </c>
      <c r="G2166" s="23">
        <f t="shared" si="34"/>
        <v>2022</v>
      </c>
      <c r="H2166" s="25">
        <v>87700</v>
      </c>
      <c r="I2166" s="26" t="s">
        <v>25</v>
      </c>
      <c r="J2166" s="27">
        <v>44843</v>
      </c>
      <c r="K2166" s="27">
        <v>44875</v>
      </c>
      <c r="L2166" s="25">
        <v>87700</v>
      </c>
      <c r="M2166" s="25">
        <v>1</v>
      </c>
      <c r="N2166" s="28" t="s">
        <v>2349</v>
      </c>
      <c r="O2166" s="29"/>
      <c r="P2166" s="29"/>
      <c r="Q2166" s="30"/>
      <c r="R2166" s="30">
        <v>87700</v>
      </c>
      <c r="S2166" s="30"/>
      <c r="T2166" s="30"/>
      <c r="U2166" s="30"/>
      <c r="V2166" s="45"/>
      <c r="W2166" s="45"/>
      <c r="X2166" s="46"/>
    </row>
    <row r="2167" spans="1:24" s="33" customFormat="1" ht="15" customHeight="1" x14ac:dyDescent="0.2">
      <c r="A2167" s="23" t="s">
        <v>22</v>
      </c>
      <c r="B2167" s="23">
        <v>800014918</v>
      </c>
      <c r="C2167" s="24" t="s">
        <v>23</v>
      </c>
      <c r="D2167" s="23" t="s">
        <v>28</v>
      </c>
      <c r="E2167" s="23">
        <v>259233</v>
      </c>
      <c r="F2167" s="23" t="s">
        <v>2194</v>
      </c>
      <c r="G2167" s="23">
        <f t="shared" si="34"/>
        <v>2022</v>
      </c>
      <c r="H2167" s="25">
        <v>87700</v>
      </c>
      <c r="I2167" s="26" t="s">
        <v>25</v>
      </c>
      <c r="J2167" s="27">
        <v>44844</v>
      </c>
      <c r="K2167" s="27">
        <v>44875</v>
      </c>
      <c r="L2167" s="25">
        <v>87700</v>
      </c>
      <c r="M2167" s="25">
        <v>1</v>
      </c>
      <c r="N2167" s="28" t="s">
        <v>2349</v>
      </c>
      <c r="O2167" s="29"/>
      <c r="P2167" s="29"/>
      <c r="Q2167" s="30"/>
      <c r="R2167" s="30">
        <v>87700</v>
      </c>
      <c r="S2167" s="30"/>
      <c r="T2167" s="30"/>
      <c r="U2167" s="30"/>
      <c r="V2167" s="45"/>
      <c r="W2167" s="45"/>
      <c r="X2167" s="46"/>
    </row>
    <row r="2168" spans="1:24" s="33" customFormat="1" ht="15" customHeight="1" x14ac:dyDescent="0.2">
      <c r="A2168" s="23" t="s">
        <v>22</v>
      </c>
      <c r="B2168" s="23">
        <v>800014918</v>
      </c>
      <c r="C2168" s="24" t="s">
        <v>23</v>
      </c>
      <c r="D2168" s="23" t="s">
        <v>28</v>
      </c>
      <c r="E2168" s="23">
        <v>259898</v>
      </c>
      <c r="F2168" s="23" t="s">
        <v>2195</v>
      </c>
      <c r="G2168" s="23">
        <f t="shared" si="34"/>
        <v>2022</v>
      </c>
      <c r="H2168" s="25">
        <v>87700</v>
      </c>
      <c r="I2168" s="26" t="s">
        <v>25</v>
      </c>
      <c r="J2168" s="27">
        <v>44845</v>
      </c>
      <c r="K2168" s="27">
        <v>44875</v>
      </c>
      <c r="L2168" s="25">
        <v>87700</v>
      </c>
      <c r="M2168" s="25">
        <v>1</v>
      </c>
      <c r="N2168" s="28" t="s">
        <v>2349</v>
      </c>
      <c r="O2168" s="29"/>
      <c r="P2168" s="29"/>
      <c r="Q2168" s="30"/>
      <c r="R2168" s="30">
        <v>87700</v>
      </c>
      <c r="S2168" s="30"/>
      <c r="T2168" s="30"/>
      <c r="U2168" s="30"/>
      <c r="V2168" s="45"/>
      <c r="W2168" s="45"/>
      <c r="X2168" s="46"/>
    </row>
    <row r="2169" spans="1:24" s="33" customFormat="1" ht="15" customHeight="1" x14ac:dyDescent="0.2">
      <c r="A2169" s="23" t="s">
        <v>22</v>
      </c>
      <c r="B2169" s="23">
        <v>800014918</v>
      </c>
      <c r="C2169" s="24" t="s">
        <v>23</v>
      </c>
      <c r="D2169" s="23" t="s">
        <v>28</v>
      </c>
      <c r="E2169" s="23">
        <v>262749</v>
      </c>
      <c r="F2169" s="23" t="s">
        <v>2196</v>
      </c>
      <c r="G2169" s="23">
        <f t="shared" si="34"/>
        <v>2022</v>
      </c>
      <c r="H2169" s="25">
        <v>87700</v>
      </c>
      <c r="I2169" s="26" t="s">
        <v>25</v>
      </c>
      <c r="J2169" s="27">
        <v>44853</v>
      </c>
      <c r="K2169" s="27">
        <v>44875</v>
      </c>
      <c r="L2169" s="25">
        <v>87700</v>
      </c>
      <c r="M2169" s="25">
        <v>1</v>
      </c>
      <c r="N2169" s="28" t="s">
        <v>2349</v>
      </c>
      <c r="O2169" s="29"/>
      <c r="P2169" s="29"/>
      <c r="Q2169" s="30"/>
      <c r="R2169" s="30">
        <v>87700</v>
      </c>
      <c r="S2169" s="30"/>
      <c r="T2169" s="30"/>
      <c r="U2169" s="30"/>
      <c r="V2169" s="45"/>
      <c r="W2169" s="45"/>
      <c r="X2169" s="46"/>
    </row>
    <row r="2170" spans="1:24" s="33" customFormat="1" ht="15" customHeight="1" x14ac:dyDescent="0.2">
      <c r="A2170" s="23" t="s">
        <v>22</v>
      </c>
      <c r="B2170" s="23">
        <v>800014918</v>
      </c>
      <c r="C2170" s="24" t="s">
        <v>23</v>
      </c>
      <c r="D2170" s="23" t="s">
        <v>28</v>
      </c>
      <c r="E2170" s="23">
        <v>264135</v>
      </c>
      <c r="F2170" s="23" t="s">
        <v>2197</v>
      </c>
      <c r="G2170" s="23">
        <f t="shared" si="34"/>
        <v>2022</v>
      </c>
      <c r="H2170" s="25">
        <v>87700</v>
      </c>
      <c r="I2170" s="26" t="s">
        <v>25</v>
      </c>
      <c r="J2170" s="27">
        <v>44856</v>
      </c>
      <c r="K2170" s="27">
        <v>44875</v>
      </c>
      <c r="L2170" s="25">
        <v>87700</v>
      </c>
      <c r="M2170" s="25">
        <v>1</v>
      </c>
      <c r="N2170" s="28" t="s">
        <v>2349</v>
      </c>
      <c r="O2170" s="29"/>
      <c r="P2170" s="29"/>
      <c r="Q2170" s="30"/>
      <c r="R2170" s="30">
        <v>87700</v>
      </c>
      <c r="S2170" s="30"/>
      <c r="T2170" s="30"/>
      <c r="U2170" s="30"/>
      <c r="V2170" s="45"/>
      <c r="W2170" s="45"/>
      <c r="X2170" s="46"/>
    </row>
    <row r="2171" spans="1:24" s="33" customFormat="1" ht="15" customHeight="1" x14ac:dyDescent="0.2">
      <c r="A2171" s="23" t="s">
        <v>22</v>
      </c>
      <c r="B2171" s="23">
        <v>800014918</v>
      </c>
      <c r="C2171" s="24" t="s">
        <v>23</v>
      </c>
      <c r="D2171" s="23" t="s">
        <v>28</v>
      </c>
      <c r="E2171" s="23">
        <v>264850</v>
      </c>
      <c r="F2171" s="23" t="s">
        <v>2198</v>
      </c>
      <c r="G2171" s="23">
        <f t="shared" si="34"/>
        <v>2022</v>
      </c>
      <c r="H2171" s="25">
        <v>87700</v>
      </c>
      <c r="I2171" s="26" t="s">
        <v>25</v>
      </c>
      <c r="J2171" s="27">
        <v>44859</v>
      </c>
      <c r="K2171" s="27">
        <v>44875</v>
      </c>
      <c r="L2171" s="25">
        <v>87700</v>
      </c>
      <c r="M2171" s="25">
        <v>1</v>
      </c>
      <c r="N2171" s="28" t="s">
        <v>2349</v>
      </c>
      <c r="O2171" s="29"/>
      <c r="P2171" s="29"/>
      <c r="Q2171" s="30"/>
      <c r="R2171" s="30">
        <v>87700</v>
      </c>
      <c r="S2171" s="30"/>
      <c r="T2171" s="30"/>
      <c r="U2171" s="30"/>
      <c r="V2171" s="45"/>
      <c r="W2171" s="45"/>
      <c r="X2171" s="46"/>
    </row>
    <row r="2172" spans="1:24" s="33" customFormat="1" ht="15" customHeight="1" x14ac:dyDescent="0.2">
      <c r="A2172" s="23" t="s">
        <v>22</v>
      </c>
      <c r="B2172" s="23">
        <v>800014918</v>
      </c>
      <c r="C2172" s="24" t="s">
        <v>23</v>
      </c>
      <c r="D2172" s="23" t="s">
        <v>28</v>
      </c>
      <c r="E2172" s="23">
        <v>265201</v>
      </c>
      <c r="F2172" s="23" t="s">
        <v>2199</v>
      </c>
      <c r="G2172" s="23">
        <f t="shared" si="34"/>
        <v>2022</v>
      </c>
      <c r="H2172" s="25">
        <v>87700</v>
      </c>
      <c r="I2172" s="26" t="s">
        <v>25</v>
      </c>
      <c r="J2172" s="27">
        <v>44860</v>
      </c>
      <c r="K2172" s="27">
        <v>44875</v>
      </c>
      <c r="L2172" s="25">
        <v>87700</v>
      </c>
      <c r="M2172" s="25">
        <v>1</v>
      </c>
      <c r="N2172" s="28" t="s">
        <v>2349</v>
      </c>
      <c r="O2172" s="29"/>
      <c r="P2172" s="29"/>
      <c r="Q2172" s="30"/>
      <c r="R2172" s="30">
        <v>87700</v>
      </c>
      <c r="S2172" s="30"/>
      <c r="T2172" s="30"/>
      <c r="U2172" s="30"/>
      <c r="V2172" s="45"/>
      <c r="W2172" s="45"/>
      <c r="X2172" s="46"/>
    </row>
    <row r="2173" spans="1:24" s="33" customFormat="1" ht="15" customHeight="1" x14ac:dyDescent="0.2">
      <c r="A2173" s="23" t="s">
        <v>22</v>
      </c>
      <c r="B2173" s="23">
        <v>800014918</v>
      </c>
      <c r="C2173" s="24" t="s">
        <v>23</v>
      </c>
      <c r="D2173" s="23" t="s">
        <v>28</v>
      </c>
      <c r="E2173" s="23">
        <v>266621</v>
      </c>
      <c r="F2173" s="23" t="s">
        <v>2200</v>
      </c>
      <c r="G2173" s="23">
        <f t="shared" si="34"/>
        <v>2022</v>
      </c>
      <c r="H2173" s="25">
        <v>87700</v>
      </c>
      <c r="I2173" s="26" t="s">
        <v>25</v>
      </c>
      <c r="J2173" s="27">
        <v>44863</v>
      </c>
      <c r="K2173" s="27">
        <v>44875</v>
      </c>
      <c r="L2173" s="25">
        <v>87700</v>
      </c>
      <c r="M2173" s="25">
        <v>1</v>
      </c>
      <c r="N2173" s="28" t="s">
        <v>2349</v>
      </c>
      <c r="O2173" s="29"/>
      <c r="P2173" s="29"/>
      <c r="Q2173" s="30"/>
      <c r="R2173" s="30">
        <v>87700</v>
      </c>
      <c r="S2173" s="30"/>
      <c r="T2173" s="30"/>
      <c r="U2173" s="30"/>
      <c r="V2173" s="45"/>
      <c r="W2173" s="45"/>
      <c r="X2173" s="46"/>
    </row>
    <row r="2174" spans="1:24" s="33" customFormat="1" ht="15" customHeight="1" x14ac:dyDescent="0.2">
      <c r="A2174" s="23" t="s">
        <v>22</v>
      </c>
      <c r="B2174" s="23">
        <v>800014918</v>
      </c>
      <c r="C2174" s="24" t="s">
        <v>23</v>
      </c>
      <c r="D2174" s="23" t="s">
        <v>28</v>
      </c>
      <c r="E2174" s="23">
        <v>266666</v>
      </c>
      <c r="F2174" s="23" t="s">
        <v>2201</v>
      </c>
      <c r="G2174" s="23">
        <f t="shared" si="34"/>
        <v>2022</v>
      </c>
      <c r="H2174" s="25">
        <v>80800</v>
      </c>
      <c r="I2174" s="26" t="s">
        <v>25</v>
      </c>
      <c r="J2174" s="27">
        <v>44864</v>
      </c>
      <c r="K2174" s="27">
        <v>44875</v>
      </c>
      <c r="L2174" s="25">
        <v>80800</v>
      </c>
      <c r="M2174" s="25">
        <v>1</v>
      </c>
      <c r="N2174" s="28" t="s">
        <v>2349</v>
      </c>
      <c r="O2174" s="29"/>
      <c r="P2174" s="29"/>
      <c r="Q2174" s="30"/>
      <c r="R2174" s="30">
        <v>80800</v>
      </c>
      <c r="S2174" s="30"/>
      <c r="T2174" s="30"/>
      <c r="U2174" s="30"/>
      <c r="V2174" s="45"/>
      <c r="W2174" s="45"/>
      <c r="X2174" s="46"/>
    </row>
    <row r="2175" spans="1:24" s="33" customFormat="1" ht="15" customHeight="1" x14ac:dyDescent="0.2">
      <c r="A2175" s="23" t="s">
        <v>22</v>
      </c>
      <c r="B2175" s="23">
        <v>800014918</v>
      </c>
      <c r="C2175" s="24" t="s">
        <v>23</v>
      </c>
      <c r="D2175" s="23" t="s">
        <v>28</v>
      </c>
      <c r="E2175" s="23">
        <v>267395</v>
      </c>
      <c r="F2175" s="23" t="s">
        <v>2202</v>
      </c>
      <c r="G2175" s="23">
        <f t="shared" si="34"/>
        <v>2022</v>
      </c>
      <c r="H2175" s="25">
        <v>87700</v>
      </c>
      <c r="I2175" s="26" t="s">
        <v>25</v>
      </c>
      <c r="J2175" s="27">
        <v>44866</v>
      </c>
      <c r="K2175" s="27">
        <v>44875</v>
      </c>
      <c r="L2175" s="25">
        <v>87700</v>
      </c>
      <c r="M2175" s="25">
        <v>1</v>
      </c>
      <c r="N2175" s="28" t="s">
        <v>2349</v>
      </c>
      <c r="O2175" s="29"/>
      <c r="P2175" s="29"/>
      <c r="Q2175" s="30"/>
      <c r="R2175" s="30">
        <v>87700</v>
      </c>
      <c r="S2175" s="30"/>
      <c r="T2175" s="30"/>
      <c r="U2175" s="30"/>
      <c r="V2175" s="45"/>
      <c r="W2175" s="45"/>
      <c r="X2175" s="46"/>
    </row>
    <row r="2176" spans="1:24" s="33" customFormat="1" ht="15" customHeight="1" x14ac:dyDescent="0.2">
      <c r="A2176" s="23" t="s">
        <v>22</v>
      </c>
      <c r="B2176" s="23">
        <v>800014918</v>
      </c>
      <c r="C2176" s="24" t="s">
        <v>23</v>
      </c>
      <c r="D2176" s="23" t="s">
        <v>28</v>
      </c>
      <c r="E2176" s="23">
        <v>267479</v>
      </c>
      <c r="F2176" s="23" t="s">
        <v>2203</v>
      </c>
      <c r="G2176" s="23">
        <f t="shared" si="34"/>
        <v>2022</v>
      </c>
      <c r="H2176" s="25">
        <v>87700</v>
      </c>
      <c r="I2176" s="26" t="s">
        <v>25</v>
      </c>
      <c r="J2176" s="27">
        <v>44866</v>
      </c>
      <c r="K2176" s="27">
        <v>44904</v>
      </c>
      <c r="L2176" s="25">
        <v>87700</v>
      </c>
      <c r="M2176" s="25">
        <v>1</v>
      </c>
      <c r="N2176" s="28" t="s">
        <v>2349</v>
      </c>
      <c r="O2176" s="29"/>
      <c r="P2176" s="29"/>
      <c r="Q2176" s="30"/>
      <c r="R2176" s="30">
        <v>87700</v>
      </c>
      <c r="S2176" s="30"/>
      <c r="T2176" s="30"/>
      <c r="U2176" s="30"/>
      <c r="V2176" s="45"/>
      <c r="W2176" s="45"/>
      <c r="X2176" s="46"/>
    </row>
    <row r="2177" spans="1:24" s="33" customFormat="1" ht="15" customHeight="1" x14ac:dyDescent="0.2">
      <c r="A2177" s="23" t="s">
        <v>22</v>
      </c>
      <c r="B2177" s="23">
        <v>800014918</v>
      </c>
      <c r="C2177" s="24" t="s">
        <v>23</v>
      </c>
      <c r="D2177" s="23" t="s">
        <v>28</v>
      </c>
      <c r="E2177" s="23">
        <v>268262</v>
      </c>
      <c r="F2177" s="23" t="s">
        <v>2204</v>
      </c>
      <c r="G2177" s="23">
        <f t="shared" si="34"/>
        <v>2022</v>
      </c>
      <c r="H2177" s="25">
        <v>87700</v>
      </c>
      <c r="I2177" s="26" t="s">
        <v>25</v>
      </c>
      <c r="J2177" s="27">
        <v>44868</v>
      </c>
      <c r="K2177" s="27">
        <v>44904</v>
      </c>
      <c r="L2177" s="25">
        <v>87700</v>
      </c>
      <c r="M2177" s="25">
        <v>1</v>
      </c>
      <c r="N2177" s="28" t="s">
        <v>2349</v>
      </c>
      <c r="O2177" s="29"/>
      <c r="P2177" s="29"/>
      <c r="Q2177" s="30"/>
      <c r="R2177" s="30">
        <v>87700</v>
      </c>
      <c r="S2177" s="30"/>
      <c r="T2177" s="30"/>
      <c r="U2177" s="30"/>
      <c r="V2177" s="45"/>
      <c r="W2177" s="45"/>
      <c r="X2177" s="46"/>
    </row>
    <row r="2178" spans="1:24" s="33" customFormat="1" ht="15" customHeight="1" x14ac:dyDescent="0.2">
      <c r="A2178" s="23" t="s">
        <v>22</v>
      </c>
      <c r="B2178" s="23">
        <v>800014918</v>
      </c>
      <c r="C2178" s="24" t="s">
        <v>23</v>
      </c>
      <c r="D2178" s="23" t="s">
        <v>28</v>
      </c>
      <c r="E2178" s="23">
        <v>269262</v>
      </c>
      <c r="F2178" s="23" t="s">
        <v>2205</v>
      </c>
      <c r="G2178" s="23">
        <f t="shared" si="34"/>
        <v>2022</v>
      </c>
      <c r="H2178" s="25">
        <v>87700</v>
      </c>
      <c r="I2178" s="26" t="s">
        <v>25</v>
      </c>
      <c r="J2178" s="27">
        <v>44870</v>
      </c>
      <c r="K2178" s="27">
        <v>44904</v>
      </c>
      <c r="L2178" s="25">
        <v>87700</v>
      </c>
      <c r="M2178" s="25">
        <v>1</v>
      </c>
      <c r="N2178" s="28" t="s">
        <v>2349</v>
      </c>
      <c r="O2178" s="29"/>
      <c r="P2178" s="29"/>
      <c r="Q2178" s="30"/>
      <c r="R2178" s="30">
        <v>87700</v>
      </c>
      <c r="S2178" s="30"/>
      <c r="T2178" s="30"/>
      <c r="U2178" s="30"/>
      <c r="V2178" s="45"/>
      <c r="W2178" s="45"/>
      <c r="X2178" s="46"/>
    </row>
    <row r="2179" spans="1:24" s="33" customFormat="1" ht="15" customHeight="1" x14ac:dyDescent="0.2">
      <c r="A2179" s="23" t="s">
        <v>22</v>
      </c>
      <c r="B2179" s="23">
        <v>800014918</v>
      </c>
      <c r="C2179" s="24" t="s">
        <v>23</v>
      </c>
      <c r="D2179" s="23" t="s">
        <v>28</v>
      </c>
      <c r="E2179" s="23">
        <v>269675</v>
      </c>
      <c r="F2179" s="23" t="s">
        <v>2206</v>
      </c>
      <c r="G2179" s="23">
        <f t="shared" si="34"/>
        <v>2022</v>
      </c>
      <c r="H2179" s="25">
        <v>87700</v>
      </c>
      <c r="I2179" s="26" t="s">
        <v>25</v>
      </c>
      <c r="J2179" s="27">
        <v>44873</v>
      </c>
      <c r="K2179" s="27">
        <v>44904</v>
      </c>
      <c r="L2179" s="25">
        <v>87700</v>
      </c>
      <c r="M2179" s="25">
        <v>1</v>
      </c>
      <c r="N2179" s="28" t="s">
        <v>2349</v>
      </c>
      <c r="O2179" s="29"/>
      <c r="P2179" s="29"/>
      <c r="Q2179" s="30"/>
      <c r="R2179" s="30">
        <v>87700</v>
      </c>
      <c r="S2179" s="30"/>
      <c r="T2179" s="30"/>
      <c r="U2179" s="30"/>
      <c r="V2179" s="45"/>
      <c r="W2179" s="45"/>
      <c r="X2179" s="46"/>
    </row>
    <row r="2180" spans="1:24" s="33" customFormat="1" ht="15" customHeight="1" x14ac:dyDescent="0.2">
      <c r="A2180" s="23" t="s">
        <v>22</v>
      </c>
      <c r="B2180" s="23">
        <v>800014918</v>
      </c>
      <c r="C2180" s="24" t="s">
        <v>23</v>
      </c>
      <c r="D2180" s="23" t="s">
        <v>28</v>
      </c>
      <c r="E2180" s="23">
        <v>269702</v>
      </c>
      <c r="F2180" s="23" t="s">
        <v>2207</v>
      </c>
      <c r="G2180" s="23">
        <f t="shared" si="34"/>
        <v>2022</v>
      </c>
      <c r="H2180" s="25">
        <v>87700</v>
      </c>
      <c r="I2180" s="26" t="s">
        <v>25</v>
      </c>
      <c r="J2180" s="27">
        <v>44873</v>
      </c>
      <c r="K2180" s="27">
        <v>44904</v>
      </c>
      <c r="L2180" s="25">
        <v>87700</v>
      </c>
      <c r="M2180" s="25">
        <v>1</v>
      </c>
      <c r="N2180" s="28" t="s">
        <v>2349</v>
      </c>
      <c r="O2180" s="29"/>
      <c r="P2180" s="29"/>
      <c r="Q2180" s="30"/>
      <c r="R2180" s="30">
        <v>87700</v>
      </c>
      <c r="S2180" s="30"/>
      <c r="T2180" s="30"/>
      <c r="U2180" s="30"/>
      <c r="V2180" s="45"/>
      <c r="W2180" s="45"/>
      <c r="X2180" s="46"/>
    </row>
    <row r="2181" spans="1:24" s="33" customFormat="1" ht="15" customHeight="1" x14ac:dyDescent="0.2">
      <c r="A2181" s="23" t="s">
        <v>22</v>
      </c>
      <c r="B2181" s="23">
        <v>800014918</v>
      </c>
      <c r="C2181" s="24" t="s">
        <v>23</v>
      </c>
      <c r="D2181" s="23" t="s">
        <v>28</v>
      </c>
      <c r="E2181" s="23">
        <v>271668</v>
      </c>
      <c r="F2181" s="23" t="s">
        <v>2208</v>
      </c>
      <c r="G2181" s="23">
        <f t="shared" si="34"/>
        <v>2022</v>
      </c>
      <c r="H2181" s="25">
        <v>87700</v>
      </c>
      <c r="I2181" s="26" t="s">
        <v>25</v>
      </c>
      <c r="J2181" s="27">
        <v>44877</v>
      </c>
      <c r="K2181" s="27">
        <v>44904</v>
      </c>
      <c r="L2181" s="25">
        <v>87700</v>
      </c>
      <c r="M2181" s="25">
        <v>1</v>
      </c>
      <c r="N2181" s="28" t="s">
        <v>2349</v>
      </c>
      <c r="O2181" s="29"/>
      <c r="P2181" s="29"/>
      <c r="Q2181" s="30"/>
      <c r="R2181" s="30">
        <v>87700</v>
      </c>
      <c r="S2181" s="30"/>
      <c r="T2181" s="30"/>
      <c r="U2181" s="30"/>
      <c r="V2181" s="45"/>
      <c r="W2181" s="45"/>
      <c r="X2181" s="46"/>
    </row>
    <row r="2182" spans="1:24" s="33" customFormat="1" ht="15" customHeight="1" x14ac:dyDescent="0.2">
      <c r="A2182" s="23" t="s">
        <v>22</v>
      </c>
      <c r="B2182" s="23">
        <v>800014918</v>
      </c>
      <c r="C2182" s="24" t="s">
        <v>23</v>
      </c>
      <c r="D2182" s="23" t="s">
        <v>28</v>
      </c>
      <c r="E2182" s="23">
        <v>271756</v>
      </c>
      <c r="F2182" s="23" t="s">
        <v>2209</v>
      </c>
      <c r="G2182" s="23">
        <f t="shared" si="34"/>
        <v>2022</v>
      </c>
      <c r="H2182" s="25">
        <v>87700</v>
      </c>
      <c r="I2182" s="26" t="s">
        <v>25</v>
      </c>
      <c r="J2182" s="27">
        <v>44878</v>
      </c>
      <c r="K2182" s="27">
        <v>44904</v>
      </c>
      <c r="L2182" s="25">
        <v>87700</v>
      </c>
      <c r="M2182" s="25">
        <v>1</v>
      </c>
      <c r="N2182" s="28" t="s">
        <v>2349</v>
      </c>
      <c r="O2182" s="29"/>
      <c r="P2182" s="29"/>
      <c r="Q2182" s="30"/>
      <c r="R2182" s="30">
        <v>87700</v>
      </c>
      <c r="S2182" s="30"/>
      <c r="T2182" s="30"/>
      <c r="U2182" s="30"/>
      <c r="V2182" s="45"/>
      <c r="W2182" s="45"/>
      <c r="X2182" s="46"/>
    </row>
    <row r="2183" spans="1:24" s="33" customFormat="1" ht="15" customHeight="1" x14ac:dyDescent="0.2">
      <c r="A2183" s="23" t="s">
        <v>22</v>
      </c>
      <c r="B2183" s="23">
        <v>800014918</v>
      </c>
      <c r="C2183" s="24" t="s">
        <v>23</v>
      </c>
      <c r="D2183" s="23" t="s">
        <v>28</v>
      </c>
      <c r="E2183" s="23">
        <v>272006</v>
      </c>
      <c r="F2183" s="23" t="s">
        <v>2210</v>
      </c>
      <c r="G2183" s="23">
        <f t="shared" si="34"/>
        <v>2022</v>
      </c>
      <c r="H2183" s="25">
        <v>80800</v>
      </c>
      <c r="I2183" s="26" t="s">
        <v>25</v>
      </c>
      <c r="J2183" s="27">
        <v>44879</v>
      </c>
      <c r="K2183" s="27">
        <v>44904</v>
      </c>
      <c r="L2183" s="25">
        <v>80800</v>
      </c>
      <c r="M2183" s="25">
        <v>1</v>
      </c>
      <c r="N2183" s="28" t="s">
        <v>2349</v>
      </c>
      <c r="O2183" s="29"/>
      <c r="P2183" s="29"/>
      <c r="Q2183" s="30"/>
      <c r="R2183" s="30">
        <v>80800</v>
      </c>
      <c r="S2183" s="30"/>
      <c r="T2183" s="30"/>
      <c r="U2183" s="30"/>
      <c r="V2183" s="45"/>
      <c r="W2183" s="45"/>
      <c r="X2183" s="46"/>
    </row>
    <row r="2184" spans="1:24" s="33" customFormat="1" ht="15" customHeight="1" x14ac:dyDescent="0.2">
      <c r="A2184" s="23" t="s">
        <v>22</v>
      </c>
      <c r="B2184" s="23">
        <v>800014918</v>
      </c>
      <c r="C2184" s="24" t="s">
        <v>23</v>
      </c>
      <c r="D2184" s="23" t="s">
        <v>28</v>
      </c>
      <c r="E2184" s="23">
        <v>272160</v>
      </c>
      <c r="F2184" s="23" t="s">
        <v>2211</v>
      </c>
      <c r="G2184" s="23">
        <f t="shared" si="34"/>
        <v>2022</v>
      </c>
      <c r="H2184" s="25">
        <v>87700</v>
      </c>
      <c r="I2184" s="26" t="s">
        <v>25</v>
      </c>
      <c r="J2184" s="27">
        <v>44880</v>
      </c>
      <c r="K2184" s="27">
        <v>44904</v>
      </c>
      <c r="L2184" s="25">
        <v>87700</v>
      </c>
      <c r="M2184" s="25">
        <v>1</v>
      </c>
      <c r="N2184" s="28" t="s">
        <v>2349</v>
      </c>
      <c r="O2184" s="29"/>
      <c r="P2184" s="29"/>
      <c r="Q2184" s="30"/>
      <c r="R2184" s="30">
        <v>87700</v>
      </c>
      <c r="S2184" s="30"/>
      <c r="T2184" s="30"/>
      <c r="U2184" s="30"/>
      <c r="V2184" s="45"/>
      <c r="W2184" s="45"/>
      <c r="X2184" s="46"/>
    </row>
    <row r="2185" spans="1:24" s="33" customFormat="1" ht="15" customHeight="1" x14ac:dyDescent="0.2">
      <c r="A2185" s="23" t="s">
        <v>22</v>
      </c>
      <c r="B2185" s="23">
        <v>800014918</v>
      </c>
      <c r="C2185" s="24" t="s">
        <v>23</v>
      </c>
      <c r="D2185" s="23" t="s">
        <v>28</v>
      </c>
      <c r="E2185" s="23">
        <v>272179</v>
      </c>
      <c r="F2185" s="23" t="s">
        <v>2212</v>
      </c>
      <c r="G2185" s="23">
        <f t="shared" si="34"/>
        <v>2022</v>
      </c>
      <c r="H2185" s="25">
        <v>87700</v>
      </c>
      <c r="I2185" s="26" t="s">
        <v>25</v>
      </c>
      <c r="J2185" s="27">
        <v>44880</v>
      </c>
      <c r="K2185" s="27">
        <v>44904</v>
      </c>
      <c r="L2185" s="25">
        <v>87700</v>
      </c>
      <c r="M2185" s="25">
        <v>1</v>
      </c>
      <c r="N2185" s="28" t="s">
        <v>2349</v>
      </c>
      <c r="O2185" s="29"/>
      <c r="P2185" s="29"/>
      <c r="Q2185" s="30"/>
      <c r="R2185" s="30">
        <v>87700</v>
      </c>
      <c r="S2185" s="30"/>
      <c r="T2185" s="30"/>
      <c r="U2185" s="30"/>
      <c r="V2185" s="45"/>
      <c r="W2185" s="45"/>
      <c r="X2185" s="46"/>
    </row>
    <row r="2186" spans="1:24" s="33" customFormat="1" ht="15" customHeight="1" x14ac:dyDescent="0.2">
      <c r="A2186" s="23" t="s">
        <v>22</v>
      </c>
      <c r="B2186" s="23">
        <v>800014918</v>
      </c>
      <c r="C2186" s="24" t="s">
        <v>23</v>
      </c>
      <c r="D2186" s="23" t="s">
        <v>28</v>
      </c>
      <c r="E2186" s="23">
        <v>272532</v>
      </c>
      <c r="F2186" s="23" t="s">
        <v>2213</v>
      </c>
      <c r="G2186" s="23">
        <f t="shared" si="34"/>
        <v>2022</v>
      </c>
      <c r="H2186" s="25">
        <v>87700</v>
      </c>
      <c r="I2186" s="26" t="s">
        <v>25</v>
      </c>
      <c r="J2186" s="27">
        <v>44881</v>
      </c>
      <c r="K2186" s="27">
        <v>44904</v>
      </c>
      <c r="L2186" s="25">
        <v>87700</v>
      </c>
      <c r="M2186" s="25">
        <v>1</v>
      </c>
      <c r="N2186" s="28" t="s">
        <v>2349</v>
      </c>
      <c r="O2186" s="29"/>
      <c r="P2186" s="29"/>
      <c r="Q2186" s="30"/>
      <c r="R2186" s="30">
        <v>87700</v>
      </c>
      <c r="S2186" s="30"/>
      <c r="T2186" s="30"/>
      <c r="U2186" s="30"/>
      <c r="V2186" s="45"/>
      <c r="W2186" s="45"/>
      <c r="X2186" s="46"/>
    </row>
    <row r="2187" spans="1:24" s="33" customFormat="1" ht="15" customHeight="1" x14ac:dyDescent="0.2">
      <c r="A2187" s="23" t="s">
        <v>22</v>
      </c>
      <c r="B2187" s="23">
        <v>800014918</v>
      </c>
      <c r="C2187" s="24" t="s">
        <v>23</v>
      </c>
      <c r="D2187" s="23" t="s">
        <v>28</v>
      </c>
      <c r="E2187" s="23">
        <v>273837</v>
      </c>
      <c r="F2187" s="23" t="s">
        <v>2214</v>
      </c>
      <c r="G2187" s="23">
        <f t="shared" ref="G2187:G2250" si="35">+YEAR(K2187)</f>
        <v>2022</v>
      </c>
      <c r="H2187" s="25">
        <v>87700</v>
      </c>
      <c r="I2187" s="26" t="s">
        <v>25</v>
      </c>
      <c r="J2187" s="27">
        <v>44884</v>
      </c>
      <c r="K2187" s="27">
        <v>44904</v>
      </c>
      <c r="L2187" s="25">
        <v>87700</v>
      </c>
      <c r="M2187" s="25">
        <v>1</v>
      </c>
      <c r="N2187" s="28" t="s">
        <v>2349</v>
      </c>
      <c r="O2187" s="29"/>
      <c r="P2187" s="29"/>
      <c r="Q2187" s="30"/>
      <c r="R2187" s="30">
        <v>87700</v>
      </c>
      <c r="S2187" s="30"/>
      <c r="T2187" s="30"/>
      <c r="U2187" s="30"/>
      <c r="V2187" s="45"/>
      <c r="W2187" s="45"/>
      <c r="X2187" s="46"/>
    </row>
    <row r="2188" spans="1:24" s="33" customFormat="1" ht="15" customHeight="1" x14ac:dyDescent="0.2">
      <c r="A2188" s="23" t="s">
        <v>22</v>
      </c>
      <c r="B2188" s="23">
        <v>800014918</v>
      </c>
      <c r="C2188" s="24" t="s">
        <v>23</v>
      </c>
      <c r="D2188" s="23" t="s">
        <v>28</v>
      </c>
      <c r="E2188" s="23">
        <v>274207</v>
      </c>
      <c r="F2188" s="23" t="s">
        <v>2215</v>
      </c>
      <c r="G2188" s="23">
        <f t="shared" si="35"/>
        <v>2022</v>
      </c>
      <c r="H2188" s="25">
        <v>87700</v>
      </c>
      <c r="I2188" s="26" t="s">
        <v>25</v>
      </c>
      <c r="J2188" s="27">
        <v>44886</v>
      </c>
      <c r="K2188" s="27">
        <v>44904</v>
      </c>
      <c r="L2188" s="25">
        <v>87700</v>
      </c>
      <c r="M2188" s="25">
        <v>1</v>
      </c>
      <c r="N2188" s="28" t="s">
        <v>2349</v>
      </c>
      <c r="O2188" s="29"/>
      <c r="P2188" s="29"/>
      <c r="Q2188" s="30"/>
      <c r="R2188" s="30">
        <v>87700</v>
      </c>
      <c r="S2188" s="30"/>
      <c r="T2188" s="30"/>
      <c r="U2188" s="30"/>
      <c r="V2188" s="45"/>
      <c r="W2188" s="45"/>
      <c r="X2188" s="46"/>
    </row>
    <row r="2189" spans="1:24" s="33" customFormat="1" ht="15" customHeight="1" x14ac:dyDescent="0.2">
      <c r="A2189" s="23" t="s">
        <v>22</v>
      </c>
      <c r="B2189" s="23">
        <v>800014918</v>
      </c>
      <c r="C2189" s="24" t="s">
        <v>23</v>
      </c>
      <c r="D2189" s="23" t="s">
        <v>28</v>
      </c>
      <c r="E2189" s="23">
        <v>274229</v>
      </c>
      <c r="F2189" s="23" t="s">
        <v>2216</v>
      </c>
      <c r="G2189" s="23">
        <f t="shared" si="35"/>
        <v>2022</v>
      </c>
      <c r="H2189" s="25">
        <v>87700</v>
      </c>
      <c r="I2189" s="26" t="s">
        <v>25</v>
      </c>
      <c r="J2189" s="27">
        <v>44886</v>
      </c>
      <c r="K2189" s="27">
        <v>44904</v>
      </c>
      <c r="L2189" s="25">
        <v>87700</v>
      </c>
      <c r="M2189" s="25">
        <v>1</v>
      </c>
      <c r="N2189" s="28" t="s">
        <v>2349</v>
      </c>
      <c r="O2189" s="29"/>
      <c r="P2189" s="29"/>
      <c r="Q2189" s="30"/>
      <c r="R2189" s="30">
        <v>87700</v>
      </c>
      <c r="S2189" s="30"/>
      <c r="T2189" s="30"/>
      <c r="U2189" s="30"/>
      <c r="V2189" s="45"/>
      <c r="W2189" s="45"/>
      <c r="X2189" s="46"/>
    </row>
    <row r="2190" spans="1:24" s="33" customFormat="1" ht="15" customHeight="1" x14ac:dyDescent="0.2">
      <c r="A2190" s="23" t="s">
        <v>22</v>
      </c>
      <c r="B2190" s="23">
        <v>800014918</v>
      </c>
      <c r="C2190" s="24" t="s">
        <v>23</v>
      </c>
      <c r="D2190" s="23" t="s">
        <v>28</v>
      </c>
      <c r="E2190" s="23">
        <v>275100</v>
      </c>
      <c r="F2190" s="23" t="s">
        <v>2217</v>
      </c>
      <c r="G2190" s="23">
        <f t="shared" si="35"/>
        <v>2022</v>
      </c>
      <c r="H2190" s="25">
        <v>87700</v>
      </c>
      <c r="I2190" s="26" t="s">
        <v>25</v>
      </c>
      <c r="J2190" s="27">
        <v>44888</v>
      </c>
      <c r="K2190" s="27">
        <v>44904</v>
      </c>
      <c r="L2190" s="25">
        <v>87700</v>
      </c>
      <c r="M2190" s="25">
        <v>1</v>
      </c>
      <c r="N2190" s="28" t="s">
        <v>2349</v>
      </c>
      <c r="O2190" s="29"/>
      <c r="P2190" s="29"/>
      <c r="Q2190" s="30"/>
      <c r="R2190" s="30">
        <v>87700</v>
      </c>
      <c r="S2190" s="30"/>
      <c r="T2190" s="30"/>
      <c r="U2190" s="30"/>
      <c r="V2190" s="45"/>
      <c r="W2190" s="45"/>
      <c r="X2190" s="46"/>
    </row>
    <row r="2191" spans="1:24" s="33" customFormat="1" ht="15" customHeight="1" x14ac:dyDescent="0.2">
      <c r="A2191" s="23" t="s">
        <v>22</v>
      </c>
      <c r="B2191" s="23">
        <v>800014918</v>
      </c>
      <c r="C2191" s="24" t="s">
        <v>23</v>
      </c>
      <c r="D2191" s="23" t="s">
        <v>28</v>
      </c>
      <c r="E2191" s="23">
        <v>275297</v>
      </c>
      <c r="F2191" s="23" t="s">
        <v>2218</v>
      </c>
      <c r="G2191" s="23">
        <f t="shared" si="35"/>
        <v>2022</v>
      </c>
      <c r="H2191" s="25">
        <v>87700</v>
      </c>
      <c r="I2191" s="26" t="s">
        <v>25</v>
      </c>
      <c r="J2191" s="27">
        <v>44888</v>
      </c>
      <c r="K2191" s="27">
        <v>44904</v>
      </c>
      <c r="L2191" s="25">
        <v>87700</v>
      </c>
      <c r="M2191" s="25">
        <v>1</v>
      </c>
      <c r="N2191" s="28" t="s">
        <v>2349</v>
      </c>
      <c r="O2191" s="29"/>
      <c r="P2191" s="29"/>
      <c r="Q2191" s="30"/>
      <c r="R2191" s="30">
        <v>87700</v>
      </c>
      <c r="S2191" s="30"/>
      <c r="T2191" s="30"/>
      <c r="U2191" s="30"/>
      <c r="V2191" s="45"/>
      <c r="W2191" s="45"/>
      <c r="X2191" s="46"/>
    </row>
    <row r="2192" spans="1:24" s="33" customFormat="1" ht="15" customHeight="1" x14ac:dyDescent="0.2">
      <c r="A2192" s="23" t="s">
        <v>22</v>
      </c>
      <c r="B2192" s="23">
        <v>800014918</v>
      </c>
      <c r="C2192" s="24" t="s">
        <v>23</v>
      </c>
      <c r="D2192" s="23" t="s">
        <v>28</v>
      </c>
      <c r="E2192" s="23">
        <v>276342</v>
      </c>
      <c r="F2192" s="23" t="s">
        <v>2219</v>
      </c>
      <c r="G2192" s="23">
        <f t="shared" si="35"/>
        <v>2022</v>
      </c>
      <c r="H2192" s="25">
        <v>87700</v>
      </c>
      <c r="I2192" s="26" t="s">
        <v>25</v>
      </c>
      <c r="J2192" s="27">
        <v>44891</v>
      </c>
      <c r="K2192" s="27">
        <v>44904</v>
      </c>
      <c r="L2192" s="25">
        <v>87700</v>
      </c>
      <c r="M2192" s="25">
        <v>1</v>
      </c>
      <c r="N2192" s="28" t="s">
        <v>2349</v>
      </c>
      <c r="O2192" s="29"/>
      <c r="P2192" s="29"/>
      <c r="Q2192" s="30"/>
      <c r="R2192" s="30">
        <v>87700</v>
      </c>
      <c r="S2192" s="30"/>
      <c r="T2192" s="30"/>
      <c r="U2192" s="30"/>
      <c r="V2192" s="45"/>
      <c r="W2192" s="45"/>
      <c r="X2192" s="46"/>
    </row>
    <row r="2193" spans="1:24" s="33" customFormat="1" ht="15" customHeight="1" x14ac:dyDescent="0.2">
      <c r="A2193" s="23" t="s">
        <v>22</v>
      </c>
      <c r="B2193" s="23">
        <v>800014918</v>
      </c>
      <c r="C2193" s="24" t="s">
        <v>23</v>
      </c>
      <c r="D2193" s="23" t="s">
        <v>28</v>
      </c>
      <c r="E2193" s="23">
        <v>276765</v>
      </c>
      <c r="F2193" s="23" t="s">
        <v>2220</v>
      </c>
      <c r="G2193" s="23">
        <f t="shared" si="35"/>
        <v>2022</v>
      </c>
      <c r="H2193" s="25">
        <v>87700</v>
      </c>
      <c r="I2193" s="26" t="s">
        <v>25</v>
      </c>
      <c r="J2193" s="27">
        <v>44893</v>
      </c>
      <c r="K2193" s="27">
        <v>44904</v>
      </c>
      <c r="L2193" s="25">
        <v>87700</v>
      </c>
      <c r="M2193" s="25">
        <v>1</v>
      </c>
      <c r="N2193" s="28" t="s">
        <v>2349</v>
      </c>
      <c r="O2193" s="29"/>
      <c r="P2193" s="29"/>
      <c r="Q2193" s="30"/>
      <c r="R2193" s="30">
        <v>87700</v>
      </c>
      <c r="S2193" s="30"/>
      <c r="T2193" s="30"/>
      <c r="U2193" s="30"/>
      <c r="V2193" s="45"/>
      <c r="W2193" s="45"/>
      <c r="X2193" s="46"/>
    </row>
    <row r="2194" spans="1:24" s="33" customFormat="1" ht="15" customHeight="1" x14ac:dyDescent="0.2">
      <c r="A2194" s="23" t="s">
        <v>22</v>
      </c>
      <c r="B2194" s="23">
        <v>800014918</v>
      </c>
      <c r="C2194" s="24" t="s">
        <v>23</v>
      </c>
      <c r="D2194" s="23" t="s">
        <v>28</v>
      </c>
      <c r="E2194" s="23">
        <v>276890</v>
      </c>
      <c r="F2194" s="23" t="s">
        <v>2221</v>
      </c>
      <c r="G2194" s="23">
        <f t="shared" si="35"/>
        <v>2022</v>
      </c>
      <c r="H2194" s="25">
        <v>80800</v>
      </c>
      <c r="I2194" s="26" t="s">
        <v>25</v>
      </c>
      <c r="J2194" s="27">
        <v>44893</v>
      </c>
      <c r="K2194" s="27">
        <v>44904</v>
      </c>
      <c r="L2194" s="25">
        <v>80800</v>
      </c>
      <c r="M2194" s="25">
        <v>1</v>
      </c>
      <c r="N2194" s="28" t="s">
        <v>2349</v>
      </c>
      <c r="O2194" s="29"/>
      <c r="P2194" s="29"/>
      <c r="Q2194" s="30"/>
      <c r="R2194" s="30">
        <v>80800</v>
      </c>
      <c r="S2194" s="30"/>
      <c r="T2194" s="30"/>
      <c r="U2194" s="30"/>
      <c r="V2194" s="45"/>
      <c r="W2194" s="45"/>
      <c r="X2194" s="46"/>
    </row>
    <row r="2195" spans="1:24" s="33" customFormat="1" ht="15" customHeight="1" x14ac:dyDescent="0.2">
      <c r="A2195" s="23" t="s">
        <v>22</v>
      </c>
      <c r="B2195" s="23">
        <v>800014918</v>
      </c>
      <c r="C2195" s="24" t="s">
        <v>23</v>
      </c>
      <c r="D2195" s="23" t="s">
        <v>28</v>
      </c>
      <c r="E2195" s="23">
        <v>277015</v>
      </c>
      <c r="F2195" s="23" t="s">
        <v>2222</v>
      </c>
      <c r="G2195" s="23">
        <f t="shared" si="35"/>
        <v>2022</v>
      </c>
      <c r="H2195" s="25">
        <v>87700</v>
      </c>
      <c r="I2195" s="26" t="s">
        <v>25</v>
      </c>
      <c r="J2195" s="27">
        <v>44894</v>
      </c>
      <c r="K2195" s="27">
        <v>44904</v>
      </c>
      <c r="L2195" s="25">
        <v>87700</v>
      </c>
      <c r="M2195" s="25">
        <v>1</v>
      </c>
      <c r="N2195" s="28" t="s">
        <v>2349</v>
      </c>
      <c r="O2195" s="29"/>
      <c r="P2195" s="29"/>
      <c r="Q2195" s="30"/>
      <c r="R2195" s="30">
        <v>87700</v>
      </c>
      <c r="S2195" s="30"/>
      <c r="T2195" s="30"/>
      <c r="U2195" s="30"/>
      <c r="V2195" s="45"/>
      <c r="W2195" s="45"/>
      <c r="X2195" s="46"/>
    </row>
    <row r="2196" spans="1:24" s="33" customFormat="1" ht="15" customHeight="1" x14ac:dyDescent="0.2">
      <c r="A2196" s="23" t="s">
        <v>22</v>
      </c>
      <c r="B2196" s="23">
        <v>800014918</v>
      </c>
      <c r="C2196" s="24" t="s">
        <v>23</v>
      </c>
      <c r="D2196" s="23" t="s">
        <v>28</v>
      </c>
      <c r="E2196" s="23">
        <v>277744</v>
      </c>
      <c r="F2196" s="23" t="s">
        <v>2223</v>
      </c>
      <c r="G2196" s="23">
        <f t="shared" si="35"/>
        <v>2022</v>
      </c>
      <c r="H2196" s="25">
        <v>87700</v>
      </c>
      <c r="I2196" s="26" t="s">
        <v>25</v>
      </c>
      <c r="J2196" s="27">
        <v>44895</v>
      </c>
      <c r="K2196" s="27">
        <v>44904</v>
      </c>
      <c r="L2196" s="25">
        <v>87700</v>
      </c>
      <c r="M2196" s="25">
        <v>1</v>
      </c>
      <c r="N2196" s="28" t="s">
        <v>2349</v>
      </c>
      <c r="O2196" s="29"/>
      <c r="P2196" s="29"/>
      <c r="Q2196" s="30"/>
      <c r="R2196" s="30">
        <v>87700</v>
      </c>
      <c r="S2196" s="30"/>
      <c r="T2196" s="30"/>
      <c r="U2196" s="30"/>
      <c r="V2196" s="45"/>
      <c r="W2196" s="45"/>
      <c r="X2196" s="46"/>
    </row>
    <row r="2197" spans="1:24" s="33" customFormat="1" ht="15" customHeight="1" x14ac:dyDescent="0.2">
      <c r="A2197" s="23" t="s">
        <v>22</v>
      </c>
      <c r="B2197" s="23">
        <v>800014918</v>
      </c>
      <c r="C2197" s="24" t="s">
        <v>23</v>
      </c>
      <c r="D2197" s="23" t="s">
        <v>28</v>
      </c>
      <c r="E2197" s="23">
        <v>277944</v>
      </c>
      <c r="F2197" s="23" t="s">
        <v>2224</v>
      </c>
      <c r="G2197" s="23">
        <f t="shared" si="35"/>
        <v>2022</v>
      </c>
      <c r="H2197" s="25">
        <v>87700</v>
      </c>
      <c r="I2197" s="26" t="s">
        <v>25</v>
      </c>
      <c r="J2197" s="27">
        <v>44896</v>
      </c>
      <c r="K2197" s="27">
        <v>44904</v>
      </c>
      <c r="L2197" s="25">
        <v>87700</v>
      </c>
      <c r="M2197" s="25">
        <v>1</v>
      </c>
      <c r="N2197" s="28" t="s">
        <v>2349</v>
      </c>
      <c r="O2197" s="29"/>
      <c r="P2197" s="29"/>
      <c r="Q2197" s="30"/>
      <c r="R2197" s="30">
        <v>87700</v>
      </c>
      <c r="S2197" s="30"/>
      <c r="T2197" s="30"/>
      <c r="U2197" s="30"/>
      <c r="V2197" s="45"/>
      <c r="W2197" s="45"/>
      <c r="X2197" s="46"/>
    </row>
    <row r="2198" spans="1:24" s="33" customFormat="1" ht="15" customHeight="1" x14ac:dyDescent="0.2">
      <c r="A2198" s="23" t="s">
        <v>22</v>
      </c>
      <c r="B2198" s="23">
        <v>800014918</v>
      </c>
      <c r="C2198" s="24" t="s">
        <v>23</v>
      </c>
      <c r="D2198" s="23" t="s">
        <v>28</v>
      </c>
      <c r="E2198" s="23">
        <v>280314</v>
      </c>
      <c r="F2198" s="23" t="s">
        <v>2226</v>
      </c>
      <c r="G2198" s="23">
        <f t="shared" si="35"/>
        <v>2023</v>
      </c>
      <c r="H2198" s="25">
        <v>87700</v>
      </c>
      <c r="I2198" s="26" t="s">
        <v>25</v>
      </c>
      <c r="J2198" s="27">
        <v>44903</v>
      </c>
      <c r="K2198" s="27">
        <v>44932</v>
      </c>
      <c r="L2198" s="25">
        <v>87700</v>
      </c>
      <c r="M2198" s="25">
        <v>1</v>
      </c>
      <c r="N2198" s="28" t="s">
        <v>2349</v>
      </c>
      <c r="O2198" s="29"/>
      <c r="P2198" s="29"/>
      <c r="Q2198" s="30"/>
      <c r="R2198" s="30">
        <v>87700</v>
      </c>
      <c r="S2198" s="30"/>
      <c r="T2198" s="30"/>
      <c r="U2198" s="30"/>
      <c r="V2198" s="45"/>
      <c r="W2198" s="45"/>
      <c r="X2198" s="46"/>
    </row>
    <row r="2199" spans="1:24" s="33" customFormat="1" ht="15" customHeight="1" x14ac:dyDescent="0.2">
      <c r="A2199" s="23" t="s">
        <v>22</v>
      </c>
      <c r="B2199" s="23">
        <v>800014918</v>
      </c>
      <c r="C2199" s="24" t="s">
        <v>23</v>
      </c>
      <c r="D2199" s="23" t="s">
        <v>28</v>
      </c>
      <c r="E2199" s="23">
        <v>280473</v>
      </c>
      <c r="F2199" s="23" t="s">
        <v>2227</v>
      </c>
      <c r="G2199" s="23">
        <f t="shared" si="35"/>
        <v>2023</v>
      </c>
      <c r="H2199" s="25">
        <v>87700</v>
      </c>
      <c r="I2199" s="26" t="s">
        <v>25</v>
      </c>
      <c r="J2199" s="27">
        <v>44904</v>
      </c>
      <c r="K2199" s="27">
        <v>44932</v>
      </c>
      <c r="L2199" s="25">
        <v>87700</v>
      </c>
      <c r="M2199" s="25">
        <v>1</v>
      </c>
      <c r="N2199" s="28" t="s">
        <v>2349</v>
      </c>
      <c r="O2199" s="29"/>
      <c r="P2199" s="29"/>
      <c r="Q2199" s="30"/>
      <c r="R2199" s="30">
        <v>87700</v>
      </c>
      <c r="S2199" s="30"/>
      <c r="T2199" s="30"/>
      <c r="U2199" s="30"/>
      <c r="V2199" s="45"/>
      <c r="W2199" s="45"/>
      <c r="X2199" s="46"/>
    </row>
    <row r="2200" spans="1:24" s="33" customFormat="1" ht="15" customHeight="1" x14ac:dyDescent="0.2">
      <c r="A2200" s="23" t="s">
        <v>22</v>
      </c>
      <c r="B2200" s="23">
        <v>800014918</v>
      </c>
      <c r="C2200" s="24" t="s">
        <v>23</v>
      </c>
      <c r="D2200" s="23" t="s">
        <v>28</v>
      </c>
      <c r="E2200" s="23">
        <v>283046</v>
      </c>
      <c r="F2200" s="23" t="s">
        <v>2229</v>
      </c>
      <c r="G2200" s="23">
        <f t="shared" si="35"/>
        <v>2023</v>
      </c>
      <c r="H2200" s="25">
        <v>87700</v>
      </c>
      <c r="I2200" s="26" t="s">
        <v>25</v>
      </c>
      <c r="J2200" s="27">
        <v>44912</v>
      </c>
      <c r="K2200" s="27">
        <v>44932</v>
      </c>
      <c r="L2200" s="25">
        <v>87700</v>
      </c>
      <c r="M2200" s="25">
        <v>1</v>
      </c>
      <c r="N2200" s="28" t="s">
        <v>2349</v>
      </c>
      <c r="O2200" s="29"/>
      <c r="P2200" s="29"/>
      <c r="Q2200" s="30"/>
      <c r="R2200" s="30">
        <v>87700</v>
      </c>
      <c r="S2200" s="30"/>
      <c r="T2200" s="30"/>
      <c r="U2200" s="30"/>
      <c r="V2200" s="45"/>
      <c r="W2200" s="45"/>
      <c r="X2200" s="46"/>
    </row>
    <row r="2201" spans="1:24" s="33" customFormat="1" ht="15" customHeight="1" x14ac:dyDescent="0.2">
      <c r="A2201" s="23" t="s">
        <v>22</v>
      </c>
      <c r="B2201" s="23">
        <v>800014918</v>
      </c>
      <c r="C2201" s="24" t="s">
        <v>23</v>
      </c>
      <c r="D2201" s="23" t="s">
        <v>28</v>
      </c>
      <c r="E2201" s="23">
        <v>284330</v>
      </c>
      <c r="F2201" s="23" t="s">
        <v>2230</v>
      </c>
      <c r="G2201" s="23">
        <f t="shared" si="35"/>
        <v>2023</v>
      </c>
      <c r="H2201" s="25">
        <v>87700</v>
      </c>
      <c r="I2201" s="26" t="s">
        <v>25</v>
      </c>
      <c r="J2201" s="27">
        <v>44916</v>
      </c>
      <c r="K2201" s="27">
        <v>44932</v>
      </c>
      <c r="L2201" s="25">
        <v>87700</v>
      </c>
      <c r="M2201" s="25">
        <v>1</v>
      </c>
      <c r="N2201" s="28" t="s">
        <v>2349</v>
      </c>
      <c r="O2201" s="29"/>
      <c r="P2201" s="29"/>
      <c r="Q2201" s="30"/>
      <c r="R2201" s="30">
        <v>87700</v>
      </c>
      <c r="S2201" s="30"/>
      <c r="T2201" s="30"/>
      <c r="U2201" s="30"/>
      <c r="V2201" s="45"/>
      <c r="W2201" s="45"/>
      <c r="X2201" s="46"/>
    </row>
    <row r="2202" spans="1:24" s="33" customFormat="1" ht="15" customHeight="1" x14ac:dyDescent="0.2">
      <c r="A2202" s="23" t="s">
        <v>22</v>
      </c>
      <c r="B2202" s="23">
        <v>800014918</v>
      </c>
      <c r="C2202" s="24" t="s">
        <v>23</v>
      </c>
      <c r="D2202" s="23" t="s">
        <v>28</v>
      </c>
      <c r="E2202" s="23">
        <v>285814</v>
      </c>
      <c r="F2202" s="23" t="s">
        <v>2231</v>
      </c>
      <c r="G2202" s="23">
        <f t="shared" si="35"/>
        <v>2023</v>
      </c>
      <c r="H2202" s="25">
        <v>87700</v>
      </c>
      <c r="I2202" s="26" t="s">
        <v>25</v>
      </c>
      <c r="J2202" s="27">
        <v>44922</v>
      </c>
      <c r="K2202" s="27">
        <v>44966</v>
      </c>
      <c r="L2202" s="25">
        <v>87700</v>
      </c>
      <c r="M2202" s="25">
        <v>1</v>
      </c>
      <c r="N2202" s="28" t="s">
        <v>2349</v>
      </c>
      <c r="O2202" s="29"/>
      <c r="P2202" s="29"/>
      <c r="Q2202" s="30"/>
      <c r="R2202" s="30">
        <v>87700</v>
      </c>
      <c r="S2202" s="30"/>
      <c r="T2202" s="30"/>
      <c r="U2202" s="30"/>
      <c r="V2202" s="45"/>
      <c r="W2202" s="45"/>
      <c r="X2202" s="46"/>
    </row>
    <row r="2203" spans="1:24" s="33" customFormat="1" ht="15" customHeight="1" x14ac:dyDescent="0.2">
      <c r="A2203" s="23" t="s">
        <v>22</v>
      </c>
      <c r="B2203" s="23">
        <v>800014918</v>
      </c>
      <c r="C2203" s="24" t="s">
        <v>23</v>
      </c>
      <c r="D2203" s="23" t="s">
        <v>28</v>
      </c>
      <c r="E2203" s="23">
        <v>286180</v>
      </c>
      <c r="F2203" s="23" t="s">
        <v>2232</v>
      </c>
      <c r="G2203" s="23">
        <f t="shared" si="35"/>
        <v>2023</v>
      </c>
      <c r="H2203" s="25">
        <v>87700</v>
      </c>
      <c r="I2203" s="26" t="s">
        <v>25</v>
      </c>
      <c r="J2203" s="27">
        <v>44923</v>
      </c>
      <c r="K2203" s="27">
        <v>44932</v>
      </c>
      <c r="L2203" s="25">
        <v>87700</v>
      </c>
      <c r="M2203" s="25">
        <v>1</v>
      </c>
      <c r="N2203" s="28" t="s">
        <v>2349</v>
      </c>
      <c r="O2203" s="29"/>
      <c r="P2203" s="29"/>
      <c r="Q2203" s="30"/>
      <c r="R2203" s="30">
        <v>87700</v>
      </c>
      <c r="S2203" s="30"/>
      <c r="T2203" s="30"/>
      <c r="U2203" s="30"/>
      <c r="V2203" s="45"/>
      <c r="W2203" s="45"/>
      <c r="X2203" s="46"/>
    </row>
    <row r="2204" spans="1:24" s="33" customFormat="1" ht="15" customHeight="1" x14ac:dyDescent="0.2">
      <c r="A2204" s="23" t="s">
        <v>22</v>
      </c>
      <c r="B2204" s="23">
        <v>800014918</v>
      </c>
      <c r="C2204" s="24" t="s">
        <v>23</v>
      </c>
      <c r="D2204" s="23" t="s">
        <v>28</v>
      </c>
      <c r="E2204" s="23">
        <v>286755</v>
      </c>
      <c r="F2204" s="23" t="s">
        <v>2233</v>
      </c>
      <c r="G2204" s="23">
        <f t="shared" si="35"/>
        <v>2023</v>
      </c>
      <c r="H2204" s="25">
        <v>87700</v>
      </c>
      <c r="I2204" s="26" t="s">
        <v>25</v>
      </c>
      <c r="J2204" s="27">
        <v>44924</v>
      </c>
      <c r="K2204" s="27">
        <v>44932</v>
      </c>
      <c r="L2204" s="25">
        <v>87700</v>
      </c>
      <c r="M2204" s="25">
        <v>1</v>
      </c>
      <c r="N2204" s="28" t="s">
        <v>2349</v>
      </c>
      <c r="O2204" s="29"/>
      <c r="P2204" s="29"/>
      <c r="Q2204" s="30"/>
      <c r="R2204" s="30">
        <v>87700</v>
      </c>
      <c r="S2204" s="30"/>
      <c r="T2204" s="30"/>
      <c r="U2204" s="30"/>
      <c r="V2204" s="45"/>
      <c r="W2204" s="45"/>
      <c r="X2204" s="46"/>
    </row>
    <row r="2205" spans="1:24" s="33" customFormat="1" ht="15" customHeight="1" x14ac:dyDescent="0.2">
      <c r="A2205" s="23" t="s">
        <v>22</v>
      </c>
      <c r="B2205" s="23">
        <v>800014918</v>
      </c>
      <c r="C2205" s="24" t="s">
        <v>23</v>
      </c>
      <c r="D2205" s="23" t="s">
        <v>28</v>
      </c>
      <c r="E2205" s="23">
        <v>286943</v>
      </c>
      <c r="F2205" s="23" t="s">
        <v>2234</v>
      </c>
      <c r="G2205" s="23">
        <f t="shared" si="35"/>
        <v>2023</v>
      </c>
      <c r="H2205" s="25">
        <v>87700</v>
      </c>
      <c r="I2205" s="26" t="s">
        <v>25</v>
      </c>
      <c r="J2205" s="27">
        <v>44925</v>
      </c>
      <c r="K2205" s="27">
        <v>44932</v>
      </c>
      <c r="L2205" s="25">
        <v>87700</v>
      </c>
      <c r="M2205" s="25">
        <v>1</v>
      </c>
      <c r="N2205" s="28" t="s">
        <v>2349</v>
      </c>
      <c r="O2205" s="29"/>
      <c r="P2205" s="29"/>
      <c r="Q2205" s="30"/>
      <c r="R2205" s="30">
        <v>87700</v>
      </c>
      <c r="S2205" s="30"/>
      <c r="T2205" s="30"/>
      <c r="U2205" s="30"/>
      <c r="V2205" s="45"/>
      <c r="W2205" s="45"/>
      <c r="X2205" s="46"/>
    </row>
    <row r="2206" spans="1:24" s="33" customFormat="1" ht="15" customHeight="1" x14ac:dyDescent="0.2">
      <c r="A2206" s="23" t="s">
        <v>22</v>
      </c>
      <c r="B2206" s="23">
        <v>800014918</v>
      </c>
      <c r="C2206" s="24" t="s">
        <v>23</v>
      </c>
      <c r="D2206" s="23" t="s">
        <v>28</v>
      </c>
      <c r="E2206" s="23">
        <v>287267</v>
      </c>
      <c r="F2206" s="23" t="s">
        <v>2235</v>
      </c>
      <c r="G2206" s="23">
        <f t="shared" si="35"/>
        <v>2023</v>
      </c>
      <c r="H2206" s="25">
        <v>87700</v>
      </c>
      <c r="I2206" s="26" t="s">
        <v>25</v>
      </c>
      <c r="J2206" s="27">
        <v>44925</v>
      </c>
      <c r="K2206" s="27">
        <v>44932</v>
      </c>
      <c r="L2206" s="25">
        <v>87700</v>
      </c>
      <c r="M2206" s="25">
        <v>1</v>
      </c>
      <c r="N2206" s="28" t="s">
        <v>2349</v>
      </c>
      <c r="O2206" s="29"/>
      <c r="P2206" s="29"/>
      <c r="Q2206" s="30"/>
      <c r="R2206" s="30">
        <v>87700</v>
      </c>
      <c r="S2206" s="30"/>
      <c r="T2206" s="30"/>
      <c r="U2206" s="30"/>
      <c r="V2206" s="45"/>
      <c r="W2206" s="45"/>
      <c r="X2206" s="46"/>
    </row>
    <row r="2207" spans="1:24" s="33" customFormat="1" ht="15" customHeight="1" x14ac:dyDescent="0.2">
      <c r="A2207" s="23" t="s">
        <v>22</v>
      </c>
      <c r="B2207" s="23">
        <v>800014918</v>
      </c>
      <c r="C2207" s="24" t="s">
        <v>23</v>
      </c>
      <c r="D2207" s="23" t="s">
        <v>28</v>
      </c>
      <c r="E2207" s="23">
        <v>287440</v>
      </c>
      <c r="F2207" s="23" t="s">
        <v>2236</v>
      </c>
      <c r="G2207" s="23">
        <f t="shared" si="35"/>
        <v>2023</v>
      </c>
      <c r="H2207" s="25">
        <v>87700</v>
      </c>
      <c r="I2207" s="26" t="s">
        <v>25</v>
      </c>
      <c r="J2207" s="27">
        <v>44926</v>
      </c>
      <c r="K2207" s="27">
        <v>44932</v>
      </c>
      <c r="L2207" s="25">
        <v>87700</v>
      </c>
      <c r="M2207" s="25">
        <v>1</v>
      </c>
      <c r="N2207" s="28" t="s">
        <v>2349</v>
      </c>
      <c r="O2207" s="29"/>
      <c r="P2207" s="29"/>
      <c r="Q2207" s="30"/>
      <c r="R2207" s="30">
        <v>87700</v>
      </c>
      <c r="S2207" s="30"/>
      <c r="T2207" s="30"/>
      <c r="U2207" s="30"/>
      <c r="V2207" s="45"/>
      <c r="W2207" s="45"/>
      <c r="X2207" s="46"/>
    </row>
    <row r="2208" spans="1:24" s="33" customFormat="1" ht="15" customHeight="1" x14ac:dyDescent="0.2">
      <c r="A2208" s="23" t="s">
        <v>22</v>
      </c>
      <c r="B2208" s="23">
        <v>800014918</v>
      </c>
      <c r="C2208" s="24" t="s">
        <v>23</v>
      </c>
      <c r="D2208" s="23" t="s">
        <v>28</v>
      </c>
      <c r="E2208" s="23">
        <v>287525</v>
      </c>
      <c r="F2208" s="23" t="s">
        <v>2237</v>
      </c>
      <c r="G2208" s="23">
        <f t="shared" si="35"/>
        <v>2023</v>
      </c>
      <c r="H2208" s="25">
        <v>87700</v>
      </c>
      <c r="I2208" s="26" t="s">
        <v>25</v>
      </c>
      <c r="J2208" s="27">
        <v>44926</v>
      </c>
      <c r="K2208" s="27">
        <v>44932</v>
      </c>
      <c r="L2208" s="25">
        <v>87700</v>
      </c>
      <c r="M2208" s="25">
        <v>1</v>
      </c>
      <c r="N2208" s="28" t="s">
        <v>2349</v>
      </c>
      <c r="O2208" s="29"/>
      <c r="P2208" s="29"/>
      <c r="Q2208" s="30"/>
      <c r="R2208" s="30">
        <v>87700</v>
      </c>
      <c r="S2208" s="30"/>
      <c r="T2208" s="30"/>
      <c r="U2208" s="30"/>
      <c r="V2208" s="45"/>
      <c r="W2208" s="45"/>
      <c r="X2208" s="46"/>
    </row>
    <row r="2209" spans="1:24" s="33" customFormat="1" ht="15" customHeight="1" x14ac:dyDescent="0.2">
      <c r="A2209" s="23" t="s">
        <v>22</v>
      </c>
      <c r="B2209" s="23">
        <v>800014918</v>
      </c>
      <c r="C2209" s="24" t="s">
        <v>23</v>
      </c>
      <c r="D2209" s="23" t="s">
        <v>28</v>
      </c>
      <c r="E2209" s="23">
        <v>287800</v>
      </c>
      <c r="F2209" s="23" t="s">
        <v>2238</v>
      </c>
      <c r="G2209" s="23">
        <f t="shared" si="35"/>
        <v>2023</v>
      </c>
      <c r="H2209" s="25">
        <v>87700</v>
      </c>
      <c r="I2209" s="26" t="s">
        <v>25</v>
      </c>
      <c r="J2209" s="27">
        <v>44927</v>
      </c>
      <c r="K2209" s="27">
        <v>44966</v>
      </c>
      <c r="L2209" s="25">
        <v>87700</v>
      </c>
      <c r="M2209" s="25">
        <v>1</v>
      </c>
      <c r="N2209" s="28" t="s">
        <v>2349</v>
      </c>
      <c r="O2209" s="29"/>
      <c r="P2209" s="29"/>
      <c r="Q2209" s="30"/>
      <c r="R2209" s="30">
        <v>87700</v>
      </c>
      <c r="S2209" s="30"/>
      <c r="T2209" s="30"/>
      <c r="U2209" s="30"/>
      <c r="V2209" s="45"/>
      <c r="W2209" s="45"/>
      <c r="X2209" s="46"/>
    </row>
    <row r="2210" spans="1:24" s="33" customFormat="1" ht="15" customHeight="1" x14ac:dyDescent="0.2">
      <c r="A2210" s="23" t="s">
        <v>22</v>
      </c>
      <c r="B2210" s="23">
        <v>800014918</v>
      </c>
      <c r="C2210" s="24" t="s">
        <v>23</v>
      </c>
      <c r="D2210" s="23" t="s">
        <v>28</v>
      </c>
      <c r="E2210" s="23">
        <v>287846</v>
      </c>
      <c r="F2210" s="23" t="s">
        <v>2239</v>
      </c>
      <c r="G2210" s="23">
        <f t="shared" si="35"/>
        <v>2023</v>
      </c>
      <c r="H2210" s="25">
        <v>87700</v>
      </c>
      <c r="I2210" s="26" t="s">
        <v>25</v>
      </c>
      <c r="J2210" s="27">
        <v>44928</v>
      </c>
      <c r="K2210" s="27">
        <v>44966</v>
      </c>
      <c r="L2210" s="25">
        <v>87700</v>
      </c>
      <c r="M2210" s="25">
        <v>1</v>
      </c>
      <c r="N2210" s="28" t="s">
        <v>2349</v>
      </c>
      <c r="O2210" s="29"/>
      <c r="P2210" s="29"/>
      <c r="Q2210" s="30"/>
      <c r="R2210" s="30">
        <v>87700</v>
      </c>
      <c r="S2210" s="30"/>
      <c r="T2210" s="30"/>
      <c r="U2210" s="30"/>
      <c r="V2210" s="45"/>
      <c r="W2210" s="45"/>
      <c r="X2210" s="46"/>
    </row>
    <row r="2211" spans="1:24" s="33" customFormat="1" ht="15" customHeight="1" x14ac:dyDescent="0.2">
      <c r="A2211" s="23" t="s">
        <v>22</v>
      </c>
      <c r="B2211" s="23">
        <v>800014918</v>
      </c>
      <c r="C2211" s="24" t="s">
        <v>23</v>
      </c>
      <c r="D2211" s="23" t="s">
        <v>28</v>
      </c>
      <c r="E2211" s="23">
        <v>288066</v>
      </c>
      <c r="F2211" s="23" t="s">
        <v>2240</v>
      </c>
      <c r="G2211" s="23">
        <f t="shared" si="35"/>
        <v>2023</v>
      </c>
      <c r="H2211" s="25">
        <v>87700</v>
      </c>
      <c r="I2211" s="26" t="s">
        <v>25</v>
      </c>
      <c r="J2211" s="27">
        <v>44929</v>
      </c>
      <c r="K2211" s="27">
        <v>44966</v>
      </c>
      <c r="L2211" s="25">
        <v>87700</v>
      </c>
      <c r="M2211" s="25">
        <v>1</v>
      </c>
      <c r="N2211" s="28" t="s">
        <v>2349</v>
      </c>
      <c r="O2211" s="29"/>
      <c r="P2211" s="29"/>
      <c r="Q2211" s="30"/>
      <c r="R2211" s="30">
        <v>87700</v>
      </c>
      <c r="S2211" s="30"/>
      <c r="T2211" s="30"/>
      <c r="U2211" s="30"/>
      <c r="V2211" s="45"/>
      <c r="W2211" s="45"/>
      <c r="X2211" s="46"/>
    </row>
    <row r="2212" spans="1:24" s="33" customFormat="1" ht="15" customHeight="1" x14ac:dyDescent="0.2">
      <c r="A2212" s="23" t="s">
        <v>22</v>
      </c>
      <c r="B2212" s="23">
        <v>800014918</v>
      </c>
      <c r="C2212" s="24" t="s">
        <v>23</v>
      </c>
      <c r="D2212" s="23" t="s">
        <v>28</v>
      </c>
      <c r="E2212" s="23">
        <v>288538</v>
      </c>
      <c r="F2212" s="23" t="s">
        <v>2241</v>
      </c>
      <c r="G2212" s="23">
        <f t="shared" si="35"/>
        <v>2023</v>
      </c>
      <c r="H2212" s="25">
        <v>87700</v>
      </c>
      <c r="I2212" s="26" t="s">
        <v>25</v>
      </c>
      <c r="J2212" s="27">
        <v>44930</v>
      </c>
      <c r="K2212" s="27">
        <v>44966</v>
      </c>
      <c r="L2212" s="25">
        <v>87700</v>
      </c>
      <c r="M2212" s="25">
        <v>1</v>
      </c>
      <c r="N2212" s="28" t="s">
        <v>2349</v>
      </c>
      <c r="O2212" s="29"/>
      <c r="P2212" s="29"/>
      <c r="Q2212" s="30"/>
      <c r="R2212" s="30">
        <v>87700</v>
      </c>
      <c r="S2212" s="30"/>
      <c r="T2212" s="30"/>
      <c r="U2212" s="30"/>
      <c r="V2212" s="45"/>
      <c r="W2212" s="45"/>
      <c r="X2212" s="46"/>
    </row>
    <row r="2213" spans="1:24" s="33" customFormat="1" ht="15" customHeight="1" x14ac:dyDescent="0.2">
      <c r="A2213" s="23" t="s">
        <v>22</v>
      </c>
      <c r="B2213" s="23">
        <v>800014918</v>
      </c>
      <c r="C2213" s="24" t="s">
        <v>23</v>
      </c>
      <c r="D2213" s="23" t="s">
        <v>28</v>
      </c>
      <c r="E2213" s="23">
        <v>290004</v>
      </c>
      <c r="F2213" s="23" t="s">
        <v>2242</v>
      </c>
      <c r="G2213" s="23">
        <f t="shared" si="35"/>
        <v>2023</v>
      </c>
      <c r="H2213" s="25">
        <v>87700</v>
      </c>
      <c r="I2213" s="26" t="s">
        <v>25</v>
      </c>
      <c r="J2213" s="27">
        <v>44933</v>
      </c>
      <c r="K2213" s="27">
        <v>44966</v>
      </c>
      <c r="L2213" s="25">
        <v>87700</v>
      </c>
      <c r="M2213" s="25">
        <v>1</v>
      </c>
      <c r="N2213" s="28" t="s">
        <v>2349</v>
      </c>
      <c r="O2213" s="29"/>
      <c r="P2213" s="29"/>
      <c r="Q2213" s="30"/>
      <c r="R2213" s="30">
        <v>87700</v>
      </c>
      <c r="S2213" s="30"/>
      <c r="T2213" s="30"/>
      <c r="U2213" s="30"/>
      <c r="V2213" s="45"/>
      <c r="W2213" s="45"/>
      <c r="X2213" s="46"/>
    </row>
    <row r="2214" spans="1:24" s="33" customFormat="1" ht="15" customHeight="1" x14ac:dyDescent="0.2">
      <c r="A2214" s="23" t="s">
        <v>22</v>
      </c>
      <c r="B2214" s="23">
        <v>800014918</v>
      </c>
      <c r="C2214" s="24" t="s">
        <v>23</v>
      </c>
      <c r="D2214" s="23" t="s">
        <v>28</v>
      </c>
      <c r="E2214" s="23">
        <v>290940</v>
      </c>
      <c r="F2214" s="23" t="s">
        <v>2243</v>
      </c>
      <c r="G2214" s="23">
        <f t="shared" si="35"/>
        <v>2023</v>
      </c>
      <c r="H2214" s="25">
        <v>87700</v>
      </c>
      <c r="I2214" s="26" t="s">
        <v>25</v>
      </c>
      <c r="J2214" s="27">
        <v>44936</v>
      </c>
      <c r="K2214" s="27">
        <v>44966</v>
      </c>
      <c r="L2214" s="25">
        <v>87700</v>
      </c>
      <c r="M2214" s="25">
        <v>1</v>
      </c>
      <c r="N2214" s="28" t="s">
        <v>2349</v>
      </c>
      <c r="O2214" s="29"/>
      <c r="P2214" s="29"/>
      <c r="Q2214" s="30"/>
      <c r="R2214" s="30">
        <v>87700</v>
      </c>
      <c r="S2214" s="30"/>
      <c r="T2214" s="30"/>
      <c r="U2214" s="30"/>
      <c r="V2214" s="45"/>
      <c r="W2214" s="45"/>
      <c r="X2214" s="46"/>
    </row>
    <row r="2215" spans="1:24" s="33" customFormat="1" ht="15" customHeight="1" x14ac:dyDescent="0.2">
      <c r="A2215" s="23" t="s">
        <v>22</v>
      </c>
      <c r="B2215" s="23">
        <v>800014918</v>
      </c>
      <c r="C2215" s="24" t="s">
        <v>23</v>
      </c>
      <c r="D2215" s="23" t="s">
        <v>28</v>
      </c>
      <c r="E2215" s="23">
        <v>291954</v>
      </c>
      <c r="F2215" s="23" t="s">
        <v>2244</v>
      </c>
      <c r="G2215" s="23">
        <f t="shared" si="35"/>
        <v>2023</v>
      </c>
      <c r="H2215" s="25">
        <v>87700</v>
      </c>
      <c r="I2215" s="26" t="s">
        <v>25</v>
      </c>
      <c r="J2215" s="27">
        <v>44938</v>
      </c>
      <c r="K2215" s="27">
        <v>44966</v>
      </c>
      <c r="L2215" s="25">
        <v>87700</v>
      </c>
      <c r="M2215" s="25">
        <v>1</v>
      </c>
      <c r="N2215" s="28" t="s">
        <v>2349</v>
      </c>
      <c r="O2215" s="29"/>
      <c r="P2215" s="29"/>
      <c r="Q2215" s="30"/>
      <c r="R2215" s="30">
        <v>87700</v>
      </c>
      <c r="S2215" s="30"/>
      <c r="T2215" s="30"/>
      <c r="U2215" s="30"/>
      <c r="V2215" s="45"/>
      <c r="W2215" s="45"/>
      <c r="X2215" s="46"/>
    </row>
    <row r="2216" spans="1:24" s="33" customFormat="1" ht="15" customHeight="1" x14ac:dyDescent="0.2">
      <c r="A2216" s="23" t="s">
        <v>22</v>
      </c>
      <c r="B2216" s="23">
        <v>800014918</v>
      </c>
      <c r="C2216" s="24" t="s">
        <v>23</v>
      </c>
      <c r="D2216" s="23" t="s">
        <v>28</v>
      </c>
      <c r="E2216" s="23">
        <v>295078</v>
      </c>
      <c r="F2216" s="23" t="s">
        <v>2245</v>
      </c>
      <c r="G2216" s="23">
        <f t="shared" si="35"/>
        <v>2023</v>
      </c>
      <c r="H2216" s="25">
        <v>87700</v>
      </c>
      <c r="I2216" s="26" t="s">
        <v>25</v>
      </c>
      <c r="J2216" s="27">
        <v>44947</v>
      </c>
      <c r="K2216" s="27">
        <v>44966</v>
      </c>
      <c r="L2216" s="25">
        <v>87700</v>
      </c>
      <c r="M2216" s="25">
        <v>1</v>
      </c>
      <c r="N2216" s="28" t="s">
        <v>2349</v>
      </c>
      <c r="O2216" s="29"/>
      <c r="P2216" s="29"/>
      <c r="Q2216" s="30"/>
      <c r="R2216" s="30">
        <v>87700</v>
      </c>
      <c r="S2216" s="30"/>
      <c r="T2216" s="30"/>
      <c r="U2216" s="30"/>
      <c r="V2216" s="45"/>
      <c r="W2216" s="45"/>
      <c r="X2216" s="46"/>
    </row>
    <row r="2217" spans="1:24" s="33" customFormat="1" ht="15" customHeight="1" x14ac:dyDescent="0.2">
      <c r="A2217" s="23" t="s">
        <v>22</v>
      </c>
      <c r="B2217" s="23">
        <v>800014918</v>
      </c>
      <c r="C2217" s="24" t="s">
        <v>23</v>
      </c>
      <c r="D2217" s="23" t="s">
        <v>28</v>
      </c>
      <c r="E2217" s="23">
        <v>295270</v>
      </c>
      <c r="F2217" s="23" t="s">
        <v>2246</v>
      </c>
      <c r="G2217" s="23">
        <f t="shared" si="35"/>
        <v>2023</v>
      </c>
      <c r="H2217" s="25">
        <v>87700</v>
      </c>
      <c r="I2217" s="26" t="s">
        <v>25</v>
      </c>
      <c r="J2217" s="27">
        <v>44948</v>
      </c>
      <c r="K2217" s="27">
        <v>44966</v>
      </c>
      <c r="L2217" s="25">
        <v>87700</v>
      </c>
      <c r="M2217" s="25">
        <v>1</v>
      </c>
      <c r="N2217" s="28" t="s">
        <v>2349</v>
      </c>
      <c r="O2217" s="29"/>
      <c r="P2217" s="29"/>
      <c r="Q2217" s="30"/>
      <c r="R2217" s="30">
        <v>87700</v>
      </c>
      <c r="S2217" s="30"/>
      <c r="T2217" s="30"/>
      <c r="U2217" s="30"/>
      <c r="V2217" s="45"/>
      <c r="W2217" s="45"/>
      <c r="X2217" s="46"/>
    </row>
    <row r="2218" spans="1:24" s="33" customFormat="1" ht="15" customHeight="1" x14ac:dyDescent="0.2">
      <c r="A2218" s="23" t="s">
        <v>22</v>
      </c>
      <c r="B2218" s="23">
        <v>800014918</v>
      </c>
      <c r="C2218" s="24" t="s">
        <v>23</v>
      </c>
      <c r="D2218" s="23" t="s">
        <v>28</v>
      </c>
      <c r="E2218" s="23">
        <v>297583</v>
      </c>
      <c r="F2218" s="23" t="s">
        <v>2247</v>
      </c>
      <c r="G2218" s="23">
        <f t="shared" si="35"/>
        <v>2023</v>
      </c>
      <c r="H2218" s="25">
        <v>87700</v>
      </c>
      <c r="I2218" s="26" t="s">
        <v>27</v>
      </c>
      <c r="J2218" s="27">
        <v>44954</v>
      </c>
      <c r="K2218" s="27">
        <v>44966</v>
      </c>
      <c r="L2218" s="25">
        <v>87700</v>
      </c>
      <c r="M2218" s="25">
        <v>2</v>
      </c>
      <c r="N2218" s="28" t="s">
        <v>2349</v>
      </c>
      <c r="O2218" s="29"/>
      <c r="P2218" s="29"/>
      <c r="Q2218" s="30"/>
      <c r="R2218" s="30">
        <v>87700</v>
      </c>
      <c r="S2218" s="30"/>
      <c r="T2218" s="30"/>
      <c r="U2218" s="30"/>
      <c r="V2218" s="45"/>
      <c r="W2218" s="45"/>
      <c r="X2218" s="46"/>
    </row>
    <row r="2219" spans="1:24" s="33" customFormat="1" ht="15" customHeight="1" x14ac:dyDescent="0.2">
      <c r="A2219" s="23" t="s">
        <v>22</v>
      </c>
      <c r="B2219" s="23">
        <v>800014918</v>
      </c>
      <c r="C2219" s="24" t="s">
        <v>23</v>
      </c>
      <c r="D2219" s="23" t="s">
        <v>28</v>
      </c>
      <c r="E2219" s="23">
        <v>299708</v>
      </c>
      <c r="F2219" s="23" t="s">
        <v>2248</v>
      </c>
      <c r="G2219" s="23">
        <f t="shared" si="35"/>
        <v>2023</v>
      </c>
      <c r="H2219" s="25">
        <v>87700</v>
      </c>
      <c r="I2219" s="26" t="s">
        <v>25</v>
      </c>
      <c r="J2219" s="27">
        <v>44959</v>
      </c>
      <c r="K2219" s="27">
        <v>44995</v>
      </c>
      <c r="L2219" s="25">
        <v>87700</v>
      </c>
      <c r="M2219" s="25">
        <v>1</v>
      </c>
      <c r="N2219" s="28" t="s">
        <v>2349</v>
      </c>
      <c r="O2219" s="29"/>
      <c r="P2219" s="29"/>
      <c r="Q2219" s="30"/>
      <c r="R2219" s="30">
        <v>87700</v>
      </c>
      <c r="S2219" s="30"/>
      <c r="T2219" s="30"/>
      <c r="U2219" s="30"/>
      <c r="V2219" s="45"/>
      <c r="W2219" s="45"/>
      <c r="X2219" s="46"/>
    </row>
    <row r="2220" spans="1:24" s="33" customFormat="1" ht="15" customHeight="1" x14ac:dyDescent="0.2">
      <c r="A2220" s="23" t="s">
        <v>22</v>
      </c>
      <c r="B2220" s="23">
        <v>800014918</v>
      </c>
      <c r="C2220" s="24" t="s">
        <v>23</v>
      </c>
      <c r="D2220" s="23" t="s">
        <v>28</v>
      </c>
      <c r="E2220" s="23">
        <v>303386</v>
      </c>
      <c r="F2220" s="23" t="s">
        <v>2249</v>
      </c>
      <c r="G2220" s="23">
        <f t="shared" si="35"/>
        <v>2023</v>
      </c>
      <c r="H2220" s="25">
        <v>87700</v>
      </c>
      <c r="I2220" s="26" t="s">
        <v>25</v>
      </c>
      <c r="J2220" s="27">
        <v>44968</v>
      </c>
      <c r="K2220" s="27">
        <v>44995</v>
      </c>
      <c r="L2220" s="25">
        <v>87700</v>
      </c>
      <c r="M2220" s="25">
        <v>1</v>
      </c>
      <c r="N2220" s="28" t="s">
        <v>2349</v>
      </c>
      <c r="O2220" s="29"/>
      <c r="P2220" s="29"/>
      <c r="Q2220" s="30"/>
      <c r="R2220" s="30">
        <v>87700</v>
      </c>
      <c r="S2220" s="30"/>
      <c r="T2220" s="30"/>
      <c r="U2220" s="30"/>
      <c r="V2220" s="45"/>
      <c r="W2220" s="45"/>
      <c r="X2220" s="46"/>
    </row>
    <row r="2221" spans="1:24" s="33" customFormat="1" ht="15" customHeight="1" x14ac:dyDescent="0.2">
      <c r="A2221" s="23" t="s">
        <v>22</v>
      </c>
      <c r="B2221" s="23">
        <v>800014918</v>
      </c>
      <c r="C2221" s="24" t="s">
        <v>23</v>
      </c>
      <c r="D2221" s="23" t="s">
        <v>28</v>
      </c>
      <c r="E2221" s="23">
        <v>308306</v>
      </c>
      <c r="F2221" s="23" t="s">
        <v>2250</v>
      </c>
      <c r="G2221" s="23">
        <f t="shared" si="35"/>
        <v>2023</v>
      </c>
      <c r="H2221" s="25">
        <v>87700</v>
      </c>
      <c r="I2221" s="26" t="s">
        <v>27</v>
      </c>
      <c r="J2221" s="27">
        <v>44982</v>
      </c>
      <c r="K2221" s="27">
        <v>45001</v>
      </c>
      <c r="L2221" s="25">
        <v>87700</v>
      </c>
      <c r="M2221" s="25">
        <v>2</v>
      </c>
      <c r="N2221" s="28" t="s">
        <v>2349</v>
      </c>
      <c r="O2221" s="29"/>
      <c r="P2221" s="29"/>
      <c r="Q2221" s="30"/>
      <c r="R2221" s="30">
        <v>87700</v>
      </c>
      <c r="S2221" s="30"/>
      <c r="T2221" s="30"/>
      <c r="U2221" s="30"/>
      <c r="V2221" s="45"/>
      <c r="W2221" s="45"/>
      <c r="X2221" s="46"/>
    </row>
    <row r="2222" spans="1:24" s="33" customFormat="1" ht="15" customHeight="1" x14ac:dyDescent="0.2">
      <c r="A2222" s="23" t="s">
        <v>22</v>
      </c>
      <c r="B2222" s="23">
        <v>800014918</v>
      </c>
      <c r="C2222" s="24" t="s">
        <v>23</v>
      </c>
      <c r="D2222" s="23" t="s">
        <v>28</v>
      </c>
      <c r="E2222" s="23">
        <v>312447</v>
      </c>
      <c r="F2222" s="23" t="s">
        <v>2251</v>
      </c>
      <c r="G2222" s="23">
        <f t="shared" si="35"/>
        <v>2023</v>
      </c>
      <c r="H2222" s="25">
        <v>87700</v>
      </c>
      <c r="I2222" s="26" t="s">
        <v>25</v>
      </c>
      <c r="J2222" s="27">
        <v>44995</v>
      </c>
      <c r="K2222" s="27">
        <v>45021</v>
      </c>
      <c r="L2222" s="25">
        <v>87700</v>
      </c>
      <c r="M2222" s="25">
        <v>1</v>
      </c>
      <c r="N2222" s="28" t="s">
        <v>2349</v>
      </c>
      <c r="O2222" s="29"/>
      <c r="P2222" s="29"/>
      <c r="Q2222" s="30"/>
      <c r="R2222" s="30">
        <v>87700</v>
      </c>
      <c r="S2222" s="30"/>
      <c r="T2222" s="30"/>
      <c r="U2222" s="30"/>
      <c r="V2222" s="45"/>
      <c r="W2222" s="45"/>
      <c r="X2222" s="46"/>
    </row>
    <row r="2223" spans="1:24" s="33" customFormat="1" ht="15" customHeight="1" x14ac:dyDescent="0.2">
      <c r="A2223" s="23" t="s">
        <v>22</v>
      </c>
      <c r="B2223" s="23">
        <v>800014918</v>
      </c>
      <c r="C2223" s="24" t="s">
        <v>23</v>
      </c>
      <c r="D2223" s="23" t="s">
        <v>28</v>
      </c>
      <c r="E2223" s="23">
        <v>312450</v>
      </c>
      <c r="F2223" s="23" t="s">
        <v>2252</v>
      </c>
      <c r="G2223" s="23">
        <f t="shared" si="35"/>
        <v>2023</v>
      </c>
      <c r="H2223" s="25">
        <v>87700</v>
      </c>
      <c r="I2223" s="26" t="s">
        <v>25</v>
      </c>
      <c r="J2223" s="27">
        <v>44995</v>
      </c>
      <c r="K2223" s="27">
        <v>45021</v>
      </c>
      <c r="L2223" s="25">
        <v>87700</v>
      </c>
      <c r="M2223" s="25">
        <v>1</v>
      </c>
      <c r="N2223" s="28" t="s">
        <v>2349</v>
      </c>
      <c r="O2223" s="29"/>
      <c r="P2223" s="29"/>
      <c r="Q2223" s="30"/>
      <c r="R2223" s="30">
        <v>87700</v>
      </c>
      <c r="S2223" s="30"/>
      <c r="T2223" s="30"/>
      <c r="U2223" s="30"/>
      <c r="V2223" s="45"/>
      <c r="W2223" s="45"/>
      <c r="X2223" s="46"/>
    </row>
    <row r="2224" spans="1:24" s="33" customFormat="1" ht="15" customHeight="1" x14ac:dyDescent="0.2">
      <c r="A2224" s="23" t="s">
        <v>22</v>
      </c>
      <c r="B2224" s="23">
        <v>800014918</v>
      </c>
      <c r="C2224" s="24" t="s">
        <v>23</v>
      </c>
      <c r="D2224" s="23" t="s">
        <v>28</v>
      </c>
      <c r="E2224" s="23">
        <v>312535</v>
      </c>
      <c r="F2224" s="23" t="s">
        <v>2253</v>
      </c>
      <c r="G2224" s="23">
        <f t="shared" si="35"/>
        <v>2023</v>
      </c>
      <c r="H2224" s="25">
        <v>87700</v>
      </c>
      <c r="I2224" s="26" t="s">
        <v>25</v>
      </c>
      <c r="J2224" s="27">
        <v>44995</v>
      </c>
      <c r="K2224" s="27">
        <v>45021</v>
      </c>
      <c r="L2224" s="25">
        <v>87700</v>
      </c>
      <c r="M2224" s="25">
        <v>1</v>
      </c>
      <c r="N2224" s="28" t="s">
        <v>2349</v>
      </c>
      <c r="O2224" s="29"/>
      <c r="P2224" s="29"/>
      <c r="Q2224" s="30"/>
      <c r="R2224" s="30">
        <v>87700</v>
      </c>
      <c r="S2224" s="30"/>
      <c r="T2224" s="30"/>
      <c r="U2224" s="30"/>
      <c r="V2224" s="45"/>
      <c r="W2224" s="45"/>
      <c r="X2224" s="46"/>
    </row>
    <row r="2225" spans="1:24" s="33" customFormat="1" ht="15" customHeight="1" x14ac:dyDescent="0.2">
      <c r="A2225" s="23" t="s">
        <v>22</v>
      </c>
      <c r="B2225" s="23">
        <v>800014918</v>
      </c>
      <c r="C2225" s="24" t="s">
        <v>23</v>
      </c>
      <c r="D2225" s="23" t="s">
        <v>28</v>
      </c>
      <c r="E2225" s="23">
        <v>312857</v>
      </c>
      <c r="F2225" s="23" t="s">
        <v>2255</v>
      </c>
      <c r="G2225" s="23">
        <f t="shared" si="35"/>
        <v>2023</v>
      </c>
      <c r="H2225" s="25">
        <v>87700</v>
      </c>
      <c r="I2225" s="26" t="s">
        <v>25</v>
      </c>
      <c r="J2225" s="27">
        <v>44995</v>
      </c>
      <c r="K2225" s="27">
        <v>45021</v>
      </c>
      <c r="L2225" s="25">
        <v>87700</v>
      </c>
      <c r="M2225" s="25">
        <v>1</v>
      </c>
      <c r="N2225" s="28" t="s">
        <v>2349</v>
      </c>
      <c r="O2225" s="29"/>
      <c r="P2225" s="29"/>
      <c r="Q2225" s="30"/>
      <c r="R2225" s="30">
        <v>87700</v>
      </c>
      <c r="S2225" s="30"/>
      <c r="T2225" s="30"/>
      <c r="U2225" s="30"/>
      <c r="V2225" s="45"/>
      <c r="W2225" s="45"/>
      <c r="X2225" s="46"/>
    </row>
    <row r="2226" spans="1:24" s="33" customFormat="1" ht="15" customHeight="1" x14ac:dyDescent="0.2">
      <c r="A2226" s="23" t="s">
        <v>22</v>
      </c>
      <c r="B2226" s="23">
        <v>800014918</v>
      </c>
      <c r="C2226" s="24" t="s">
        <v>23</v>
      </c>
      <c r="D2226" s="23" t="s">
        <v>28</v>
      </c>
      <c r="E2226" s="23">
        <v>312893</v>
      </c>
      <c r="F2226" s="23" t="s">
        <v>2256</v>
      </c>
      <c r="G2226" s="23">
        <f t="shared" si="35"/>
        <v>2023</v>
      </c>
      <c r="H2226" s="25">
        <v>87700</v>
      </c>
      <c r="I2226" s="26" t="s">
        <v>25</v>
      </c>
      <c r="J2226" s="27">
        <v>44995</v>
      </c>
      <c r="K2226" s="27">
        <v>45021</v>
      </c>
      <c r="L2226" s="25">
        <v>87700</v>
      </c>
      <c r="M2226" s="25">
        <v>1</v>
      </c>
      <c r="N2226" s="28" t="s">
        <v>2349</v>
      </c>
      <c r="O2226" s="29"/>
      <c r="P2226" s="29"/>
      <c r="Q2226" s="30"/>
      <c r="R2226" s="30">
        <v>87700</v>
      </c>
      <c r="S2226" s="30"/>
      <c r="T2226" s="30"/>
      <c r="U2226" s="30"/>
      <c r="V2226" s="45"/>
      <c r="W2226" s="45"/>
      <c r="X2226" s="46"/>
    </row>
    <row r="2227" spans="1:24" s="33" customFormat="1" ht="15" customHeight="1" x14ac:dyDescent="0.2">
      <c r="A2227" s="23" t="s">
        <v>22</v>
      </c>
      <c r="B2227" s="23">
        <v>800014918</v>
      </c>
      <c r="C2227" s="24" t="s">
        <v>23</v>
      </c>
      <c r="D2227" s="23" t="s">
        <v>28</v>
      </c>
      <c r="E2227" s="23">
        <v>312898</v>
      </c>
      <c r="F2227" s="23" t="s">
        <v>2257</v>
      </c>
      <c r="G2227" s="23">
        <f t="shared" si="35"/>
        <v>2023</v>
      </c>
      <c r="H2227" s="25">
        <v>87700</v>
      </c>
      <c r="I2227" s="26" t="s">
        <v>25</v>
      </c>
      <c r="J2227" s="27">
        <v>44995</v>
      </c>
      <c r="K2227" s="27">
        <v>45021</v>
      </c>
      <c r="L2227" s="25">
        <v>87700</v>
      </c>
      <c r="M2227" s="25">
        <v>1</v>
      </c>
      <c r="N2227" s="28" t="s">
        <v>2349</v>
      </c>
      <c r="O2227" s="29"/>
      <c r="P2227" s="29"/>
      <c r="Q2227" s="30"/>
      <c r="R2227" s="30">
        <v>87700</v>
      </c>
      <c r="S2227" s="30"/>
      <c r="T2227" s="30"/>
      <c r="U2227" s="30"/>
      <c r="V2227" s="45"/>
      <c r="W2227" s="45"/>
      <c r="X2227" s="46"/>
    </row>
    <row r="2228" spans="1:24" s="33" customFormat="1" ht="15" customHeight="1" x14ac:dyDescent="0.2">
      <c r="A2228" s="23" t="s">
        <v>22</v>
      </c>
      <c r="B2228" s="23">
        <v>800014918</v>
      </c>
      <c r="C2228" s="24" t="s">
        <v>23</v>
      </c>
      <c r="D2228" s="23" t="s">
        <v>28</v>
      </c>
      <c r="E2228" s="23">
        <v>312905</v>
      </c>
      <c r="F2228" s="23" t="s">
        <v>2258</v>
      </c>
      <c r="G2228" s="23">
        <f t="shared" si="35"/>
        <v>2023</v>
      </c>
      <c r="H2228" s="25">
        <v>87700</v>
      </c>
      <c r="I2228" s="26" t="s">
        <v>25</v>
      </c>
      <c r="J2228" s="27">
        <v>44995</v>
      </c>
      <c r="K2228" s="27">
        <v>45021</v>
      </c>
      <c r="L2228" s="25">
        <v>87700</v>
      </c>
      <c r="M2228" s="25">
        <v>1</v>
      </c>
      <c r="N2228" s="28" t="s">
        <v>2349</v>
      </c>
      <c r="O2228" s="29"/>
      <c r="P2228" s="29"/>
      <c r="Q2228" s="30"/>
      <c r="R2228" s="30">
        <v>87700</v>
      </c>
      <c r="S2228" s="30"/>
      <c r="T2228" s="30"/>
      <c r="U2228" s="30"/>
      <c r="V2228" s="45"/>
      <c r="W2228" s="45"/>
      <c r="X2228" s="46"/>
    </row>
    <row r="2229" spans="1:24" s="33" customFormat="1" ht="15" customHeight="1" x14ac:dyDescent="0.2">
      <c r="A2229" s="23" t="s">
        <v>22</v>
      </c>
      <c r="B2229" s="23">
        <v>800014918</v>
      </c>
      <c r="C2229" s="24" t="s">
        <v>23</v>
      </c>
      <c r="D2229" s="23" t="s">
        <v>28</v>
      </c>
      <c r="E2229" s="23">
        <v>312944</v>
      </c>
      <c r="F2229" s="23" t="s">
        <v>2259</v>
      </c>
      <c r="G2229" s="23">
        <f t="shared" si="35"/>
        <v>2023</v>
      </c>
      <c r="H2229" s="25">
        <v>87700</v>
      </c>
      <c r="I2229" s="26" t="s">
        <v>25</v>
      </c>
      <c r="J2229" s="27">
        <v>44995</v>
      </c>
      <c r="K2229" s="27">
        <v>45021</v>
      </c>
      <c r="L2229" s="25">
        <v>87700</v>
      </c>
      <c r="M2229" s="25">
        <v>1</v>
      </c>
      <c r="N2229" s="28" t="s">
        <v>2349</v>
      </c>
      <c r="O2229" s="29"/>
      <c r="P2229" s="29"/>
      <c r="Q2229" s="30"/>
      <c r="R2229" s="30">
        <v>87700</v>
      </c>
      <c r="S2229" s="30"/>
      <c r="T2229" s="30"/>
      <c r="U2229" s="30"/>
      <c r="V2229" s="45"/>
      <c r="W2229" s="45"/>
      <c r="X2229" s="46"/>
    </row>
    <row r="2230" spans="1:24" s="33" customFormat="1" ht="15" customHeight="1" x14ac:dyDescent="0.2">
      <c r="A2230" s="23" t="s">
        <v>22</v>
      </c>
      <c r="B2230" s="23">
        <v>800014918</v>
      </c>
      <c r="C2230" s="24" t="s">
        <v>23</v>
      </c>
      <c r="D2230" s="23" t="s">
        <v>28</v>
      </c>
      <c r="E2230" s="23">
        <v>312945</v>
      </c>
      <c r="F2230" s="23" t="s">
        <v>2260</v>
      </c>
      <c r="G2230" s="23">
        <f t="shared" si="35"/>
        <v>2023</v>
      </c>
      <c r="H2230" s="25">
        <v>87700</v>
      </c>
      <c r="I2230" s="26" t="s">
        <v>25</v>
      </c>
      <c r="J2230" s="27">
        <v>44995</v>
      </c>
      <c r="K2230" s="27">
        <v>45021</v>
      </c>
      <c r="L2230" s="25">
        <v>87700</v>
      </c>
      <c r="M2230" s="25">
        <v>1</v>
      </c>
      <c r="N2230" s="28" t="s">
        <v>2349</v>
      </c>
      <c r="O2230" s="29"/>
      <c r="P2230" s="29"/>
      <c r="Q2230" s="30"/>
      <c r="R2230" s="30">
        <v>87700</v>
      </c>
      <c r="S2230" s="30"/>
      <c r="T2230" s="30"/>
      <c r="U2230" s="30"/>
      <c r="V2230" s="45"/>
      <c r="W2230" s="45"/>
      <c r="X2230" s="46"/>
    </row>
    <row r="2231" spans="1:24" s="33" customFormat="1" ht="15" customHeight="1" x14ac:dyDescent="0.2">
      <c r="A2231" s="23" t="s">
        <v>22</v>
      </c>
      <c r="B2231" s="23">
        <v>800014918</v>
      </c>
      <c r="C2231" s="24" t="s">
        <v>23</v>
      </c>
      <c r="D2231" s="23" t="s">
        <v>28</v>
      </c>
      <c r="E2231" s="23">
        <v>313072</v>
      </c>
      <c r="F2231" s="23" t="s">
        <v>2261</v>
      </c>
      <c r="G2231" s="23">
        <f t="shared" si="35"/>
        <v>2023</v>
      </c>
      <c r="H2231" s="25">
        <v>87700</v>
      </c>
      <c r="I2231" s="26" t="s">
        <v>25</v>
      </c>
      <c r="J2231" s="27">
        <v>44996</v>
      </c>
      <c r="K2231" s="27">
        <v>45021</v>
      </c>
      <c r="L2231" s="25">
        <v>87700</v>
      </c>
      <c r="M2231" s="25">
        <v>1</v>
      </c>
      <c r="N2231" s="28" t="s">
        <v>2349</v>
      </c>
      <c r="O2231" s="29"/>
      <c r="P2231" s="29"/>
      <c r="Q2231" s="30"/>
      <c r="R2231" s="30">
        <v>87700</v>
      </c>
      <c r="S2231" s="30"/>
      <c r="T2231" s="30"/>
      <c r="U2231" s="30"/>
      <c r="V2231" s="45"/>
      <c r="W2231" s="45"/>
      <c r="X2231" s="46"/>
    </row>
    <row r="2232" spans="1:24" s="33" customFormat="1" ht="15" customHeight="1" x14ac:dyDescent="0.2">
      <c r="A2232" s="23" t="s">
        <v>22</v>
      </c>
      <c r="B2232" s="23">
        <v>800014918</v>
      </c>
      <c r="C2232" s="24" t="s">
        <v>23</v>
      </c>
      <c r="D2232" s="23" t="s">
        <v>28</v>
      </c>
      <c r="E2232" s="23">
        <v>313707</v>
      </c>
      <c r="F2232" s="23" t="s">
        <v>2262</v>
      </c>
      <c r="G2232" s="23">
        <f t="shared" si="35"/>
        <v>2023</v>
      </c>
      <c r="H2232" s="25">
        <v>87700</v>
      </c>
      <c r="I2232" s="26" t="s">
        <v>25</v>
      </c>
      <c r="J2232" s="27">
        <v>44998</v>
      </c>
      <c r="K2232" s="27">
        <v>45021</v>
      </c>
      <c r="L2232" s="25">
        <v>87700</v>
      </c>
      <c r="M2232" s="25">
        <v>1</v>
      </c>
      <c r="N2232" s="28" t="s">
        <v>2349</v>
      </c>
      <c r="O2232" s="29"/>
      <c r="P2232" s="29"/>
      <c r="Q2232" s="30"/>
      <c r="R2232" s="30">
        <v>87700</v>
      </c>
      <c r="S2232" s="30"/>
      <c r="T2232" s="30"/>
      <c r="U2232" s="30"/>
      <c r="V2232" s="45"/>
      <c r="W2232" s="45"/>
      <c r="X2232" s="46"/>
    </row>
    <row r="2233" spans="1:24" s="33" customFormat="1" ht="15" customHeight="1" x14ac:dyDescent="0.2">
      <c r="A2233" s="23" t="s">
        <v>22</v>
      </c>
      <c r="B2233" s="23">
        <v>800014918</v>
      </c>
      <c r="C2233" s="24" t="s">
        <v>23</v>
      </c>
      <c r="D2233" s="23" t="s">
        <v>28</v>
      </c>
      <c r="E2233" s="23">
        <v>314984</v>
      </c>
      <c r="F2233" s="23" t="s">
        <v>2263</v>
      </c>
      <c r="G2233" s="23">
        <f t="shared" si="35"/>
        <v>2023</v>
      </c>
      <c r="H2233" s="25">
        <v>87700</v>
      </c>
      <c r="I2233" s="26" t="s">
        <v>25</v>
      </c>
      <c r="J2233" s="27">
        <v>45000</v>
      </c>
      <c r="K2233" s="27">
        <v>45021</v>
      </c>
      <c r="L2233" s="25">
        <v>87700</v>
      </c>
      <c r="M2233" s="25">
        <v>1</v>
      </c>
      <c r="N2233" s="28" t="s">
        <v>2349</v>
      </c>
      <c r="O2233" s="29"/>
      <c r="P2233" s="29"/>
      <c r="Q2233" s="30"/>
      <c r="R2233" s="30">
        <v>87700</v>
      </c>
      <c r="S2233" s="30"/>
      <c r="T2233" s="30"/>
      <c r="U2233" s="30"/>
      <c r="V2233" s="45"/>
      <c r="W2233" s="45"/>
      <c r="X2233" s="46"/>
    </row>
    <row r="2234" spans="1:24" s="33" customFormat="1" ht="15" customHeight="1" x14ac:dyDescent="0.2">
      <c r="A2234" s="23" t="s">
        <v>22</v>
      </c>
      <c r="B2234" s="23">
        <v>800014918</v>
      </c>
      <c r="C2234" s="24" t="s">
        <v>23</v>
      </c>
      <c r="D2234" s="23" t="s">
        <v>28</v>
      </c>
      <c r="E2234" s="23">
        <v>319761</v>
      </c>
      <c r="F2234" s="23" t="s">
        <v>2264</v>
      </c>
      <c r="G2234" s="23">
        <f t="shared" si="35"/>
        <v>2023</v>
      </c>
      <c r="H2234" s="25">
        <v>87700</v>
      </c>
      <c r="I2234" s="26" t="s">
        <v>25</v>
      </c>
      <c r="J2234" s="27">
        <v>45014</v>
      </c>
      <c r="K2234" s="27">
        <v>45021</v>
      </c>
      <c r="L2234" s="25">
        <v>87700</v>
      </c>
      <c r="M2234" s="25">
        <v>1</v>
      </c>
      <c r="N2234" s="28" t="s">
        <v>2349</v>
      </c>
      <c r="O2234" s="29"/>
      <c r="P2234" s="29"/>
      <c r="Q2234" s="30"/>
      <c r="R2234" s="30">
        <v>87700</v>
      </c>
      <c r="S2234" s="30"/>
      <c r="T2234" s="30"/>
      <c r="U2234" s="30"/>
      <c r="V2234" s="45"/>
      <c r="W2234" s="45"/>
      <c r="X2234" s="46"/>
    </row>
    <row r="2235" spans="1:24" s="33" customFormat="1" ht="15" customHeight="1" x14ac:dyDescent="0.2">
      <c r="A2235" s="23" t="s">
        <v>22</v>
      </c>
      <c r="B2235" s="23">
        <v>800014918</v>
      </c>
      <c r="C2235" s="24" t="s">
        <v>23</v>
      </c>
      <c r="D2235" s="23" t="s">
        <v>28</v>
      </c>
      <c r="E2235" s="23">
        <v>319847</v>
      </c>
      <c r="F2235" s="23" t="s">
        <v>2265</v>
      </c>
      <c r="G2235" s="23">
        <f t="shared" si="35"/>
        <v>2023</v>
      </c>
      <c r="H2235" s="25">
        <v>87700</v>
      </c>
      <c r="I2235" s="26" t="s">
        <v>25</v>
      </c>
      <c r="J2235" s="27">
        <v>45014</v>
      </c>
      <c r="K2235" s="27">
        <v>45021</v>
      </c>
      <c r="L2235" s="25">
        <v>87700</v>
      </c>
      <c r="M2235" s="25">
        <v>1</v>
      </c>
      <c r="N2235" s="28" t="s">
        <v>2349</v>
      </c>
      <c r="O2235" s="29"/>
      <c r="P2235" s="29"/>
      <c r="Q2235" s="30"/>
      <c r="R2235" s="30">
        <v>87700</v>
      </c>
      <c r="S2235" s="30"/>
      <c r="T2235" s="30"/>
      <c r="U2235" s="30"/>
      <c r="V2235" s="45"/>
      <c r="W2235" s="45"/>
      <c r="X2235" s="46"/>
    </row>
    <row r="2236" spans="1:24" s="33" customFormat="1" ht="15" customHeight="1" x14ac:dyDescent="0.2">
      <c r="A2236" s="23" t="s">
        <v>22</v>
      </c>
      <c r="B2236" s="23">
        <v>800014918</v>
      </c>
      <c r="C2236" s="24" t="s">
        <v>23</v>
      </c>
      <c r="D2236" s="23" t="s">
        <v>28</v>
      </c>
      <c r="E2236" s="23">
        <v>326307</v>
      </c>
      <c r="F2236" s="23" t="s">
        <v>2266</v>
      </c>
      <c r="G2236" s="23">
        <f t="shared" si="35"/>
        <v>2023</v>
      </c>
      <c r="H2236" s="25">
        <v>87700</v>
      </c>
      <c r="I2236" s="26" t="s">
        <v>25</v>
      </c>
      <c r="J2236" s="27">
        <v>45030</v>
      </c>
      <c r="K2236" s="27">
        <v>45061</v>
      </c>
      <c r="L2236" s="25">
        <v>87700</v>
      </c>
      <c r="M2236" s="25">
        <v>1</v>
      </c>
      <c r="N2236" s="28" t="s">
        <v>2349</v>
      </c>
      <c r="O2236" s="29"/>
      <c r="P2236" s="29"/>
      <c r="Q2236" s="30"/>
      <c r="R2236" s="30">
        <v>87700</v>
      </c>
      <c r="S2236" s="30"/>
      <c r="T2236" s="30"/>
      <c r="U2236" s="30"/>
      <c r="V2236" s="45"/>
      <c r="W2236" s="45"/>
      <c r="X2236" s="46"/>
    </row>
    <row r="2237" spans="1:24" s="33" customFormat="1" ht="15" customHeight="1" x14ac:dyDescent="0.2">
      <c r="A2237" s="23" t="s">
        <v>22</v>
      </c>
      <c r="B2237" s="23">
        <v>800014918</v>
      </c>
      <c r="C2237" s="24" t="s">
        <v>23</v>
      </c>
      <c r="D2237" s="23" t="s">
        <v>28</v>
      </c>
      <c r="E2237" s="23">
        <v>329446</v>
      </c>
      <c r="F2237" s="23" t="s">
        <v>2267</v>
      </c>
      <c r="G2237" s="23">
        <f t="shared" si="35"/>
        <v>2023</v>
      </c>
      <c r="H2237" s="25">
        <v>87700</v>
      </c>
      <c r="I2237" s="26" t="s">
        <v>25</v>
      </c>
      <c r="J2237" s="27">
        <v>45037</v>
      </c>
      <c r="K2237" s="27">
        <v>45061</v>
      </c>
      <c r="L2237" s="25">
        <v>87700</v>
      </c>
      <c r="M2237" s="25">
        <v>1</v>
      </c>
      <c r="N2237" s="28" t="s">
        <v>2349</v>
      </c>
      <c r="O2237" s="29"/>
      <c r="P2237" s="29"/>
      <c r="Q2237" s="30"/>
      <c r="R2237" s="30">
        <v>87700</v>
      </c>
      <c r="S2237" s="30"/>
      <c r="T2237" s="30"/>
      <c r="U2237" s="30"/>
      <c r="V2237" s="45"/>
      <c r="W2237" s="45"/>
      <c r="X2237" s="46"/>
    </row>
    <row r="2238" spans="1:24" s="33" customFormat="1" ht="15" customHeight="1" x14ac:dyDescent="0.2">
      <c r="A2238" s="23" t="s">
        <v>22</v>
      </c>
      <c r="B2238" s="23">
        <v>800014918</v>
      </c>
      <c r="C2238" s="24" t="s">
        <v>23</v>
      </c>
      <c r="D2238" s="23" t="s">
        <v>28</v>
      </c>
      <c r="E2238" s="23">
        <v>329916</v>
      </c>
      <c r="F2238" s="23" t="s">
        <v>2268</v>
      </c>
      <c r="G2238" s="23">
        <f t="shared" si="35"/>
        <v>2023</v>
      </c>
      <c r="H2238" s="25">
        <v>87700</v>
      </c>
      <c r="I2238" s="26" t="s">
        <v>25</v>
      </c>
      <c r="J2238" s="27">
        <v>45038</v>
      </c>
      <c r="K2238" s="27">
        <v>45061</v>
      </c>
      <c r="L2238" s="25">
        <v>87700</v>
      </c>
      <c r="M2238" s="25">
        <v>1</v>
      </c>
      <c r="N2238" s="28" t="s">
        <v>2349</v>
      </c>
      <c r="O2238" s="29"/>
      <c r="P2238" s="29"/>
      <c r="Q2238" s="30"/>
      <c r="R2238" s="30">
        <v>87700</v>
      </c>
      <c r="S2238" s="30"/>
      <c r="T2238" s="30"/>
      <c r="U2238" s="30"/>
      <c r="V2238" s="45"/>
      <c r="W2238" s="45"/>
      <c r="X2238" s="46"/>
    </row>
    <row r="2239" spans="1:24" s="33" customFormat="1" ht="15" customHeight="1" x14ac:dyDescent="0.2">
      <c r="A2239" s="23" t="s">
        <v>22</v>
      </c>
      <c r="B2239" s="23">
        <v>800014918</v>
      </c>
      <c r="C2239" s="24" t="s">
        <v>23</v>
      </c>
      <c r="D2239" s="23" t="s">
        <v>28</v>
      </c>
      <c r="E2239" s="23">
        <v>333918</v>
      </c>
      <c r="F2239" s="23" t="s">
        <v>2269</v>
      </c>
      <c r="G2239" s="23">
        <f t="shared" si="35"/>
        <v>2023</v>
      </c>
      <c r="H2239" s="25">
        <v>87700</v>
      </c>
      <c r="I2239" s="26" t="s">
        <v>25</v>
      </c>
      <c r="J2239" s="27">
        <v>45046</v>
      </c>
      <c r="K2239" s="27">
        <v>45061</v>
      </c>
      <c r="L2239" s="25">
        <v>87700</v>
      </c>
      <c r="M2239" s="25">
        <v>1</v>
      </c>
      <c r="N2239" s="28" t="s">
        <v>2349</v>
      </c>
      <c r="O2239" s="29"/>
      <c r="P2239" s="29"/>
      <c r="Q2239" s="30"/>
      <c r="R2239" s="30">
        <v>87700</v>
      </c>
      <c r="S2239" s="30"/>
      <c r="T2239" s="30"/>
      <c r="U2239" s="30"/>
      <c r="V2239" s="45"/>
      <c r="W2239" s="45"/>
      <c r="X2239" s="46"/>
    </row>
    <row r="2240" spans="1:24" s="33" customFormat="1" ht="15" customHeight="1" x14ac:dyDescent="0.2">
      <c r="A2240" s="23" t="s">
        <v>22</v>
      </c>
      <c r="B2240" s="23">
        <v>800014918</v>
      </c>
      <c r="C2240" s="24" t="s">
        <v>23</v>
      </c>
      <c r="D2240" s="23" t="s">
        <v>28</v>
      </c>
      <c r="E2240" s="23">
        <v>334368</v>
      </c>
      <c r="F2240" s="23" t="s">
        <v>2270</v>
      </c>
      <c r="G2240" s="23">
        <f t="shared" si="35"/>
        <v>2023</v>
      </c>
      <c r="H2240" s="25">
        <v>87700</v>
      </c>
      <c r="I2240" s="26" t="s">
        <v>25</v>
      </c>
      <c r="J2240" s="27">
        <v>45048</v>
      </c>
      <c r="K2240" s="27">
        <v>45087</v>
      </c>
      <c r="L2240" s="25">
        <v>87700</v>
      </c>
      <c r="M2240" s="25">
        <v>1</v>
      </c>
      <c r="N2240" s="28" t="s">
        <v>2349</v>
      </c>
      <c r="O2240" s="29"/>
      <c r="P2240" s="29"/>
      <c r="Q2240" s="30"/>
      <c r="R2240" s="30">
        <v>87700</v>
      </c>
      <c r="S2240" s="30"/>
      <c r="T2240" s="30"/>
      <c r="U2240" s="30"/>
      <c r="V2240" s="45"/>
      <c r="W2240" s="45"/>
      <c r="X2240" s="46"/>
    </row>
    <row r="2241" spans="1:24" s="33" customFormat="1" ht="15" customHeight="1" x14ac:dyDescent="0.2">
      <c r="A2241" s="23" t="s">
        <v>22</v>
      </c>
      <c r="B2241" s="23">
        <v>800014918</v>
      </c>
      <c r="C2241" s="24" t="s">
        <v>23</v>
      </c>
      <c r="D2241" s="23" t="s">
        <v>28</v>
      </c>
      <c r="E2241" s="23">
        <v>340041</v>
      </c>
      <c r="F2241" s="23" t="s">
        <v>2273</v>
      </c>
      <c r="G2241" s="23">
        <f t="shared" si="35"/>
        <v>2023</v>
      </c>
      <c r="H2241" s="25">
        <v>87700</v>
      </c>
      <c r="I2241" s="26" t="s">
        <v>27</v>
      </c>
      <c r="J2241" s="27">
        <v>45063</v>
      </c>
      <c r="K2241" s="27">
        <v>45087</v>
      </c>
      <c r="L2241" s="25">
        <v>87700</v>
      </c>
      <c r="M2241" s="25">
        <v>2</v>
      </c>
      <c r="N2241" s="28" t="s">
        <v>2349</v>
      </c>
      <c r="O2241" s="29"/>
      <c r="P2241" s="29"/>
      <c r="Q2241" s="30"/>
      <c r="R2241" s="30">
        <v>87700</v>
      </c>
      <c r="S2241" s="30"/>
      <c r="T2241" s="30"/>
      <c r="U2241" s="30"/>
      <c r="V2241" s="45"/>
      <c r="W2241" s="45"/>
      <c r="X2241" s="46"/>
    </row>
    <row r="2242" spans="1:24" s="33" customFormat="1" ht="15" customHeight="1" x14ac:dyDescent="0.2">
      <c r="A2242" s="23" t="s">
        <v>22</v>
      </c>
      <c r="B2242" s="23">
        <v>800014918</v>
      </c>
      <c r="C2242" s="24" t="s">
        <v>23</v>
      </c>
      <c r="D2242" s="23" t="s">
        <v>28</v>
      </c>
      <c r="E2242" s="23">
        <v>391738</v>
      </c>
      <c r="F2242" s="23" t="s">
        <v>2283</v>
      </c>
      <c r="G2242" s="23">
        <f t="shared" si="35"/>
        <v>2023</v>
      </c>
      <c r="H2242" s="25">
        <v>39994</v>
      </c>
      <c r="I2242" s="26" t="s">
        <v>25</v>
      </c>
      <c r="J2242" s="27">
        <v>45224</v>
      </c>
      <c r="K2242" s="27">
        <v>45239</v>
      </c>
      <c r="L2242" s="25">
        <v>36994</v>
      </c>
      <c r="M2242" s="25">
        <v>1</v>
      </c>
      <c r="N2242" s="28" t="s">
        <v>2349</v>
      </c>
      <c r="O2242" s="29"/>
      <c r="P2242" s="29"/>
      <c r="Q2242" s="30"/>
      <c r="R2242" s="30">
        <v>36994</v>
      </c>
      <c r="S2242" s="30"/>
      <c r="T2242" s="30"/>
      <c r="U2242" s="30"/>
      <c r="V2242" s="45"/>
      <c r="W2242" s="45"/>
      <c r="X2242" s="46"/>
    </row>
    <row r="2243" spans="1:24" s="33" customFormat="1" ht="15" customHeight="1" x14ac:dyDescent="0.2">
      <c r="A2243" s="23" t="s">
        <v>22</v>
      </c>
      <c r="B2243" s="23">
        <v>800014918</v>
      </c>
      <c r="C2243" s="24" t="s">
        <v>23</v>
      </c>
      <c r="D2243" s="23" t="s">
        <v>28</v>
      </c>
      <c r="E2243" s="23">
        <v>415911</v>
      </c>
      <c r="F2243" s="23" t="s">
        <v>2289</v>
      </c>
      <c r="G2243" s="23">
        <f t="shared" si="35"/>
        <v>2024</v>
      </c>
      <c r="H2243" s="25">
        <v>80800</v>
      </c>
      <c r="I2243" s="26" t="s">
        <v>25</v>
      </c>
      <c r="J2243" s="27">
        <v>45307</v>
      </c>
      <c r="K2243" s="27">
        <v>45330</v>
      </c>
      <c r="L2243" s="25">
        <v>80800</v>
      </c>
      <c r="M2243" s="25">
        <v>1</v>
      </c>
      <c r="N2243" s="28" t="s">
        <v>2349</v>
      </c>
      <c r="O2243" s="29"/>
      <c r="P2243" s="29"/>
      <c r="Q2243" s="30"/>
      <c r="R2243" s="30">
        <v>80800</v>
      </c>
      <c r="S2243" s="30"/>
      <c r="T2243" s="30"/>
      <c r="U2243" s="30"/>
      <c r="V2243" s="45"/>
      <c r="W2243" s="45"/>
      <c r="X2243" s="46"/>
    </row>
    <row r="2244" spans="1:24" s="33" customFormat="1" ht="15" customHeight="1" x14ac:dyDescent="0.2">
      <c r="A2244" s="23" t="s">
        <v>22</v>
      </c>
      <c r="B2244" s="23">
        <v>800014918</v>
      </c>
      <c r="C2244" s="24" t="s">
        <v>23</v>
      </c>
      <c r="D2244" s="23" t="s">
        <v>28</v>
      </c>
      <c r="E2244" s="23">
        <v>436469</v>
      </c>
      <c r="F2244" s="23" t="s">
        <v>2297</v>
      </c>
      <c r="G2244" s="23">
        <f t="shared" si="35"/>
        <v>2024</v>
      </c>
      <c r="H2244" s="25">
        <v>87700</v>
      </c>
      <c r="I2244" s="26" t="s">
        <v>25</v>
      </c>
      <c r="J2244" s="27">
        <v>45377</v>
      </c>
      <c r="K2244" s="27">
        <v>45392</v>
      </c>
      <c r="L2244" s="25">
        <v>87700</v>
      </c>
      <c r="M2244" s="25">
        <v>1</v>
      </c>
      <c r="N2244" s="28" t="s">
        <v>2349</v>
      </c>
      <c r="O2244" s="29"/>
      <c r="P2244" s="29"/>
      <c r="Q2244" s="30"/>
      <c r="R2244" s="30">
        <v>87700</v>
      </c>
      <c r="S2244" s="30"/>
      <c r="T2244" s="30"/>
      <c r="U2244" s="30"/>
      <c r="V2244" s="45"/>
      <c r="W2244" s="45"/>
      <c r="X2244" s="46"/>
    </row>
    <row r="2245" spans="1:24" s="33" customFormat="1" ht="15" customHeight="1" x14ac:dyDescent="0.2">
      <c r="A2245" s="23" t="s">
        <v>22</v>
      </c>
      <c r="B2245" s="23">
        <v>800014918</v>
      </c>
      <c r="C2245" s="24" t="s">
        <v>23</v>
      </c>
      <c r="D2245" s="23" t="s">
        <v>28</v>
      </c>
      <c r="E2245" s="23">
        <v>439663</v>
      </c>
      <c r="F2245" s="23" t="s">
        <v>2299</v>
      </c>
      <c r="G2245" s="23">
        <f t="shared" si="35"/>
        <v>2024</v>
      </c>
      <c r="H2245" s="25">
        <v>87700</v>
      </c>
      <c r="I2245" s="26" t="s">
        <v>25</v>
      </c>
      <c r="J2245" s="27">
        <v>45389</v>
      </c>
      <c r="K2245" s="27">
        <v>45421</v>
      </c>
      <c r="L2245" s="25">
        <v>87700</v>
      </c>
      <c r="M2245" s="25">
        <v>1</v>
      </c>
      <c r="N2245" s="28" t="s">
        <v>2349</v>
      </c>
      <c r="O2245" s="29"/>
      <c r="P2245" s="29"/>
      <c r="Q2245" s="30"/>
      <c r="R2245" s="30">
        <v>87700</v>
      </c>
      <c r="S2245" s="30"/>
      <c r="T2245" s="30"/>
      <c r="U2245" s="30"/>
      <c r="V2245" s="45"/>
      <c r="W2245" s="45"/>
      <c r="X2245" s="46"/>
    </row>
    <row r="2246" spans="1:24" s="33" customFormat="1" ht="15" customHeight="1" x14ac:dyDescent="0.2">
      <c r="A2246" s="23" t="s">
        <v>22</v>
      </c>
      <c r="B2246" s="23">
        <v>800014918</v>
      </c>
      <c r="C2246" s="24" t="s">
        <v>23</v>
      </c>
      <c r="D2246" s="23" t="s">
        <v>28</v>
      </c>
      <c r="E2246" s="23">
        <v>448072</v>
      </c>
      <c r="F2246" s="23" t="s">
        <v>2301</v>
      </c>
      <c r="G2246" s="23">
        <f t="shared" si="35"/>
        <v>2024</v>
      </c>
      <c r="H2246" s="25">
        <v>87700</v>
      </c>
      <c r="I2246" s="26" t="s">
        <v>25</v>
      </c>
      <c r="J2246" s="27">
        <v>45414</v>
      </c>
      <c r="K2246" s="27">
        <v>45451</v>
      </c>
      <c r="L2246" s="25">
        <v>87700</v>
      </c>
      <c r="M2246" s="25">
        <v>1</v>
      </c>
      <c r="N2246" s="28" t="s">
        <v>2349</v>
      </c>
      <c r="O2246" s="29"/>
      <c r="P2246" s="29"/>
      <c r="Q2246" s="30"/>
      <c r="R2246" s="30">
        <v>87700</v>
      </c>
      <c r="S2246" s="30"/>
      <c r="T2246" s="30"/>
      <c r="U2246" s="30"/>
      <c r="V2246" s="45"/>
      <c r="W2246" s="45"/>
      <c r="X2246" s="46"/>
    </row>
    <row r="2247" spans="1:24" s="33" customFormat="1" ht="15" customHeight="1" x14ac:dyDescent="0.2">
      <c r="A2247" s="23" t="s">
        <v>22</v>
      </c>
      <c r="B2247" s="23">
        <v>800014918</v>
      </c>
      <c r="C2247" s="24" t="s">
        <v>23</v>
      </c>
      <c r="D2247" s="23" t="s">
        <v>28</v>
      </c>
      <c r="E2247" s="23">
        <v>448078</v>
      </c>
      <c r="F2247" s="23" t="s">
        <v>2302</v>
      </c>
      <c r="G2247" s="23">
        <f t="shared" si="35"/>
        <v>2024</v>
      </c>
      <c r="H2247" s="25">
        <v>87700</v>
      </c>
      <c r="I2247" s="26" t="s">
        <v>25</v>
      </c>
      <c r="J2247" s="27">
        <v>45415</v>
      </c>
      <c r="K2247" s="27">
        <v>45451</v>
      </c>
      <c r="L2247" s="25">
        <v>87700</v>
      </c>
      <c r="M2247" s="25">
        <v>1</v>
      </c>
      <c r="N2247" s="28" t="s">
        <v>2349</v>
      </c>
      <c r="O2247" s="29"/>
      <c r="P2247" s="29"/>
      <c r="Q2247" s="30"/>
      <c r="R2247" s="30">
        <v>87700</v>
      </c>
      <c r="S2247" s="30"/>
      <c r="T2247" s="30"/>
      <c r="U2247" s="30"/>
      <c r="V2247" s="45"/>
      <c r="W2247" s="45"/>
      <c r="X2247" s="46"/>
    </row>
    <row r="2248" spans="1:24" s="33" customFormat="1" ht="15" customHeight="1" x14ac:dyDescent="0.2">
      <c r="A2248" s="23" t="s">
        <v>22</v>
      </c>
      <c r="B2248" s="23">
        <v>800014918</v>
      </c>
      <c r="C2248" s="24" t="s">
        <v>23</v>
      </c>
      <c r="D2248" s="23" t="s">
        <v>28</v>
      </c>
      <c r="E2248" s="23">
        <v>464158</v>
      </c>
      <c r="F2248" s="23" t="s">
        <v>2309</v>
      </c>
      <c r="G2248" s="23">
        <f t="shared" si="35"/>
        <v>2024</v>
      </c>
      <c r="H2248" s="25">
        <v>87700</v>
      </c>
      <c r="I2248" s="26" t="s">
        <v>25</v>
      </c>
      <c r="J2248" s="27">
        <v>45464</v>
      </c>
      <c r="K2248" s="27">
        <v>45481</v>
      </c>
      <c r="L2248" s="25">
        <v>87700</v>
      </c>
      <c r="M2248" s="25">
        <v>1</v>
      </c>
      <c r="N2248" s="28" t="s">
        <v>2349</v>
      </c>
      <c r="O2248" s="29"/>
      <c r="P2248" s="29"/>
      <c r="Q2248" s="30"/>
      <c r="R2248" s="30">
        <v>87700</v>
      </c>
      <c r="S2248" s="30"/>
      <c r="T2248" s="30"/>
      <c r="U2248" s="30"/>
      <c r="V2248" s="45"/>
      <c r="W2248" s="45"/>
      <c r="X2248" s="46"/>
    </row>
    <row r="2249" spans="1:24" s="33" customFormat="1" ht="15" customHeight="1" x14ac:dyDescent="0.2">
      <c r="A2249" s="23" t="s">
        <v>22</v>
      </c>
      <c r="B2249" s="23">
        <v>800014918</v>
      </c>
      <c r="C2249" s="24" t="s">
        <v>23</v>
      </c>
      <c r="D2249" s="23" t="s">
        <v>28</v>
      </c>
      <c r="E2249" s="23">
        <v>500384</v>
      </c>
      <c r="F2249" s="23" t="s">
        <v>2317</v>
      </c>
      <c r="G2249" s="23">
        <f t="shared" si="35"/>
        <v>2024</v>
      </c>
      <c r="H2249" s="25">
        <v>87700</v>
      </c>
      <c r="I2249" s="26" t="s">
        <v>25</v>
      </c>
      <c r="J2249" s="27">
        <v>45581</v>
      </c>
      <c r="K2249" s="27">
        <v>45605</v>
      </c>
      <c r="L2249" s="25">
        <v>87700</v>
      </c>
      <c r="M2249" s="25">
        <v>1</v>
      </c>
      <c r="N2249" s="28" t="s">
        <v>2349</v>
      </c>
      <c r="O2249" s="29"/>
      <c r="P2249" s="29"/>
      <c r="Q2249" s="30"/>
      <c r="R2249" s="30">
        <v>87700</v>
      </c>
      <c r="S2249" s="30"/>
      <c r="T2249" s="30"/>
      <c r="U2249" s="30"/>
      <c r="V2249" s="45"/>
      <c r="W2249" s="45"/>
      <c r="X2249" s="46"/>
    </row>
    <row r="2250" spans="1:24" s="33" customFormat="1" ht="15" customHeight="1" x14ac:dyDescent="0.2">
      <c r="A2250" s="23" t="s">
        <v>22</v>
      </c>
      <c r="B2250" s="23">
        <v>800014918</v>
      </c>
      <c r="C2250" s="24" t="s">
        <v>23</v>
      </c>
      <c r="D2250" s="23" t="s">
        <v>26</v>
      </c>
      <c r="E2250" s="23">
        <v>220532</v>
      </c>
      <c r="F2250" s="23" t="s">
        <v>2344</v>
      </c>
      <c r="G2250" s="23">
        <f t="shared" si="35"/>
        <v>2020</v>
      </c>
      <c r="H2250" s="25">
        <v>5305475</v>
      </c>
      <c r="I2250" s="26" t="s">
        <v>25</v>
      </c>
      <c r="J2250" s="27">
        <v>43918</v>
      </c>
      <c r="K2250" s="27">
        <v>43928</v>
      </c>
      <c r="L2250" s="25">
        <v>5305475</v>
      </c>
      <c r="M2250" s="25">
        <v>1</v>
      </c>
      <c r="N2250" s="28" t="s">
        <v>2350</v>
      </c>
      <c r="O2250" s="29"/>
      <c r="P2250" s="29"/>
      <c r="Q2250" s="30"/>
      <c r="R2250" s="30"/>
      <c r="S2250" s="30"/>
      <c r="T2250" s="30"/>
      <c r="U2250" s="30">
        <v>5305475</v>
      </c>
      <c r="V2250" s="45"/>
      <c r="W2250" s="45"/>
      <c r="X2250" s="46"/>
    </row>
    <row r="2251" spans="1:24" s="33" customFormat="1" ht="15" customHeight="1" x14ac:dyDescent="0.2">
      <c r="A2251" s="23" t="s">
        <v>22</v>
      </c>
      <c r="B2251" s="23">
        <v>800014918</v>
      </c>
      <c r="C2251" s="24" t="s">
        <v>23</v>
      </c>
      <c r="D2251" s="23" t="s">
        <v>26</v>
      </c>
      <c r="E2251" s="23">
        <v>240897</v>
      </c>
      <c r="F2251" s="23" t="s">
        <v>2404</v>
      </c>
      <c r="G2251" s="23">
        <f t="shared" ref="G2251:G2314" si="36">+YEAR(K2251)</f>
        <v>2021</v>
      </c>
      <c r="H2251" s="25">
        <v>1856200</v>
      </c>
      <c r="I2251" s="26" t="s">
        <v>25</v>
      </c>
      <c r="J2251" s="27">
        <v>44041</v>
      </c>
      <c r="K2251" s="27">
        <v>44203</v>
      </c>
      <c r="L2251" s="25">
        <v>928100</v>
      </c>
      <c r="M2251" s="25">
        <v>1</v>
      </c>
      <c r="N2251" s="28" t="s">
        <v>2350</v>
      </c>
      <c r="O2251" s="29"/>
      <c r="P2251" s="29"/>
      <c r="Q2251" s="29"/>
      <c r="R2251" s="29"/>
      <c r="S2251" s="29"/>
      <c r="T2251" s="30"/>
      <c r="U2251" s="29">
        <v>928100</v>
      </c>
      <c r="V2251" s="45"/>
      <c r="W2251" s="45"/>
      <c r="X2251" s="46"/>
    </row>
    <row r="2252" spans="1:24" s="33" customFormat="1" ht="15" customHeight="1" x14ac:dyDescent="0.2">
      <c r="A2252" s="23" t="s">
        <v>22</v>
      </c>
      <c r="B2252" s="23">
        <v>800014918</v>
      </c>
      <c r="C2252" s="24" t="s">
        <v>23</v>
      </c>
      <c r="D2252" s="23" t="s">
        <v>26</v>
      </c>
      <c r="E2252" s="23">
        <v>244595</v>
      </c>
      <c r="F2252" s="23" t="s">
        <v>2405</v>
      </c>
      <c r="G2252" s="23">
        <f t="shared" si="36"/>
        <v>2021</v>
      </c>
      <c r="H2252" s="25">
        <v>2792232</v>
      </c>
      <c r="I2252" s="26" t="s">
        <v>25</v>
      </c>
      <c r="J2252" s="27">
        <v>44064</v>
      </c>
      <c r="K2252" s="27">
        <v>44203</v>
      </c>
      <c r="L2252" s="25">
        <v>2481984</v>
      </c>
      <c r="M2252" s="25">
        <v>1</v>
      </c>
      <c r="N2252" s="28" t="s">
        <v>2350</v>
      </c>
      <c r="O2252" s="29"/>
      <c r="P2252" s="29"/>
      <c r="Q2252" s="29"/>
      <c r="R2252" s="29"/>
      <c r="S2252" s="29"/>
      <c r="T2252" s="30"/>
      <c r="U2252" s="29">
        <v>2481984</v>
      </c>
      <c r="V2252" s="45"/>
      <c r="W2252" s="45"/>
      <c r="X2252" s="46"/>
    </row>
    <row r="2253" spans="1:24" s="33" customFormat="1" ht="15" customHeight="1" x14ac:dyDescent="0.2">
      <c r="A2253" s="23" t="s">
        <v>22</v>
      </c>
      <c r="B2253" s="23">
        <v>800014918</v>
      </c>
      <c r="C2253" s="24" t="s">
        <v>23</v>
      </c>
      <c r="D2253" s="23" t="s">
        <v>26</v>
      </c>
      <c r="E2253" s="23">
        <v>246823</v>
      </c>
      <c r="F2253" s="23" t="s">
        <v>2409</v>
      </c>
      <c r="G2253" s="23">
        <f t="shared" si="36"/>
        <v>2021</v>
      </c>
      <c r="H2253" s="25">
        <v>376420</v>
      </c>
      <c r="I2253" s="26" t="s">
        <v>25</v>
      </c>
      <c r="J2253" s="27">
        <v>44075</v>
      </c>
      <c r="K2253" s="27">
        <v>44357</v>
      </c>
      <c r="L2253" s="25">
        <v>376420</v>
      </c>
      <c r="M2253" s="25">
        <v>1</v>
      </c>
      <c r="N2253" s="28" t="s">
        <v>2350</v>
      </c>
      <c r="O2253" s="29"/>
      <c r="P2253" s="29"/>
      <c r="Q2253" s="29"/>
      <c r="R2253" s="29"/>
      <c r="S2253" s="29"/>
      <c r="T2253" s="30"/>
      <c r="U2253" s="29">
        <v>376420</v>
      </c>
      <c r="V2253" s="45"/>
      <c r="W2253" s="45"/>
      <c r="X2253" s="46"/>
    </row>
    <row r="2254" spans="1:24" s="33" customFormat="1" ht="15" customHeight="1" x14ac:dyDescent="0.2">
      <c r="A2254" s="23" t="s">
        <v>22</v>
      </c>
      <c r="B2254" s="23">
        <v>800014918</v>
      </c>
      <c r="C2254" s="24" t="s">
        <v>23</v>
      </c>
      <c r="D2254" s="23" t="s">
        <v>26</v>
      </c>
      <c r="E2254" s="23">
        <v>247969</v>
      </c>
      <c r="F2254" s="23" t="s">
        <v>2410</v>
      </c>
      <c r="G2254" s="23">
        <f t="shared" si="36"/>
        <v>2021</v>
      </c>
      <c r="H2254" s="25">
        <v>322100</v>
      </c>
      <c r="I2254" s="26" t="s">
        <v>25</v>
      </c>
      <c r="J2254" s="27">
        <v>44082</v>
      </c>
      <c r="K2254" s="27">
        <v>44357</v>
      </c>
      <c r="L2254" s="25">
        <v>322100</v>
      </c>
      <c r="M2254" s="25">
        <v>1</v>
      </c>
      <c r="N2254" s="28" t="s">
        <v>2350</v>
      </c>
      <c r="O2254" s="29"/>
      <c r="P2254" s="29"/>
      <c r="Q2254" s="29"/>
      <c r="R2254" s="29"/>
      <c r="S2254" s="29"/>
      <c r="T2254" s="30"/>
      <c r="U2254" s="29">
        <v>322100</v>
      </c>
      <c r="V2254" s="45"/>
      <c r="W2254" s="45"/>
      <c r="X2254" s="46"/>
    </row>
    <row r="2255" spans="1:24" s="33" customFormat="1" ht="15" customHeight="1" x14ac:dyDescent="0.2">
      <c r="A2255" s="23" t="s">
        <v>22</v>
      </c>
      <c r="B2255" s="23">
        <v>800014918</v>
      </c>
      <c r="C2255" s="24" t="s">
        <v>23</v>
      </c>
      <c r="D2255" s="23" t="s">
        <v>26</v>
      </c>
      <c r="E2255" s="23">
        <v>249220</v>
      </c>
      <c r="F2255" s="23" t="s">
        <v>2406</v>
      </c>
      <c r="G2255" s="23">
        <f t="shared" si="36"/>
        <v>2021</v>
      </c>
      <c r="H2255" s="25">
        <v>15722200</v>
      </c>
      <c r="I2255" s="26" t="s">
        <v>25</v>
      </c>
      <c r="J2255" s="27">
        <v>44089</v>
      </c>
      <c r="K2255" s="27">
        <v>44203</v>
      </c>
      <c r="L2255" s="25">
        <v>15077670</v>
      </c>
      <c r="M2255" s="25">
        <v>1</v>
      </c>
      <c r="N2255" s="28" t="s">
        <v>2350</v>
      </c>
      <c r="O2255" s="29"/>
      <c r="P2255" s="29"/>
      <c r="Q2255" s="29"/>
      <c r="R2255" s="29"/>
      <c r="S2255" s="29"/>
      <c r="T2255" s="30"/>
      <c r="U2255" s="29">
        <v>15077670</v>
      </c>
      <c r="V2255" s="45"/>
      <c r="W2255" s="45"/>
      <c r="X2255" s="46"/>
    </row>
    <row r="2256" spans="1:24" s="33" customFormat="1" ht="15" customHeight="1" x14ac:dyDescent="0.2">
      <c r="A2256" s="23" t="s">
        <v>22</v>
      </c>
      <c r="B2256" s="23">
        <v>800014918</v>
      </c>
      <c r="C2256" s="24" t="s">
        <v>23</v>
      </c>
      <c r="D2256" s="23" t="s">
        <v>26</v>
      </c>
      <c r="E2256" s="23">
        <v>250995</v>
      </c>
      <c r="F2256" s="23" t="s">
        <v>2408</v>
      </c>
      <c r="G2256" s="23">
        <f t="shared" si="36"/>
        <v>2021</v>
      </c>
      <c r="H2256" s="25">
        <v>519967</v>
      </c>
      <c r="I2256" s="26" t="s">
        <v>25</v>
      </c>
      <c r="J2256" s="27">
        <v>44097</v>
      </c>
      <c r="K2256" s="27">
        <v>44299</v>
      </c>
      <c r="L2256" s="25">
        <v>519967</v>
      </c>
      <c r="M2256" s="25">
        <v>1</v>
      </c>
      <c r="N2256" s="28" t="s">
        <v>2350</v>
      </c>
      <c r="O2256" s="29"/>
      <c r="P2256" s="29"/>
      <c r="Q2256" s="29"/>
      <c r="R2256" s="29"/>
      <c r="S2256" s="29"/>
      <c r="T2256" s="30"/>
      <c r="U2256" s="29">
        <v>519967</v>
      </c>
      <c r="V2256" s="45"/>
      <c r="W2256" s="45"/>
      <c r="X2256" s="46"/>
    </row>
    <row r="2257" spans="1:24" s="33" customFormat="1" ht="15" customHeight="1" x14ac:dyDescent="0.2">
      <c r="A2257" s="23" t="s">
        <v>22</v>
      </c>
      <c r="B2257" s="23">
        <v>800014918</v>
      </c>
      <c r="C2257" s="24" t="s">
        <v>23</v>
      </c>
      <c r="D2257" s="23" t="s">
        <v>26</v>
      </c>
      <c r="E2257" s="23">
        <v>253410</v>
      </c>
      <c r="F2257" s="23" t="s">
        <v>2346</v>
      </c>
      <c r="G2257" s="23">
        <f t="shared" si="36"/>
        <v>2020</v>
      </c>
      <c r="H2257" s="25">
        <v>60000</v>
      </c>
      <c r="I2257" s="26" t="s">
        <v>25</v>
      </c>
      <c r="J2257" s="27">
        <v>44105</v>
      </c>
      <c r="K2257" s="27">
        <v>44147</v>
      </c>
      <c r="L2257" s="25">
        <v>60000</v>
      </c>
      <c r="M2257" s="25">
        <v>1</v>
      </c>
      <c r="N2257" s="28" t="s">
        <v>2350</v>
      </c>
      <c r="O2257" s="29"/>
      <c r="P2257" s="29"/>
      <c r="Q2257" s="29"/>
      <c r="R2257" s="29"/>
      <c r="S2257" s="29"/>
      <c r="T2257" s="30"/>
      <c r="U2257" s="29">
        <v>60000</v>
      </c>
      <c r="V2257" s="45"/>
      <c r="W2257" s="45"/>
      <c r="X2257" s="46"/>
    </row>
    <row r="2258" spans="1:24" s="33" customFormat="1" ht="15" customHeight="1" x14ac:dyDescent="0.2">
      <c r="A2258" s="23" t="s">
        <v>22</v>
      </c>
      <c r="B2258" s="23">
        <v>800014918</v>
      </c>
      <c r="C2258" s="24" t="s">
        <v>23</v>
      </c>
      <c r="D2258" s="23" t="s">
        <v>26</v>
      </c>
      <c r="E2258" s="23">
        <v>254073</v>
      </c>
      <c r="F2258" s="23" t="s">
        <v>2347</v>
      </c>
      <c r="G2258" s="23">
        <f t="shared" si="36"/>
        <v>2020</v>
      </c>
      <c r="H2258" s="25">
        <v>120000</v>
      </c>
      <c r="I2258" s="26" t="s">
        <v>25</v>
      </c>
      <c r="J2258" s="27">
        <v>44109</v>
      </c>
      <c r="K2258" s="27">
        <v>44147</v>
      </c>
      <c r="L2258" s="25">
        <v>120000</v>
      </c>
      <c r="M2258" s="25">
        <v>1</v>
      </c>
      <c r="N2258" s="28" t="s">
        <v>2350</v>
      </c>
      <c r="O2258" s="29"/>
      <c r="P2258" s="29"/>
      <c r="Q2258" s="29"/>
      <c r="R2258" s="29"/>
      <c r="S2258" s="29"/>
      <c r="T2258" s="30"/>
      <c r="U2258" s="29">
        <v>120000</v>
      </c>
      <c r="V2258" s="45"/>
      <c r="W2258" s="45"/>
      <c r="X2258" s="46"/>
    </row>
    <row r="2259" spans="1:24" s="33" customFormat="1" ht="15" customHeight="1" x14ac:dyDescent="0.2">
      <c r="A2259" s="23" t="s">
        <v>22</v>
      </c>
      <c r="B2259" s="23">
        <v>800014918</v>
      </c>
      <c r="C2259" s="24" t="s">
        <v>23</v>
      </c>
      <c r="D2259" s="23" t="s">
        <v>28</v>
      </c>
      <c r="E2259" s="23">
        <v>7390</v>
      </c>
      <c r="F2259" s="23" t="s">
        <v>2326</v>
      </c>
      <c r="G2259" s="23">
        <f t="shared" si="36"/>
        <v>2020</v>
      </c>
      <c r="H2259" s="25">
        <v>60000</v>
      </c>
      <c r="I2259" s="26" t="s">
        <v>25</v>
      </c>
      <c r="J2259" s="27">
        <v>44136</v>
      </c>
      <c r="K2259" s="27">
        <v>44147</v>
      </c>
      <c r="L2259" s="25">
        <v>10094</v>
      </c>
      <c r="M2259" s="25">
        <v>1</v>
      </c>
      <c r="N2259" s="28" t="s">
        <v>2350</v>
      </c>
      <c r="O2259" s="29"/>
      <c r="P2259" s="29"/>
      <c r="Q2259" s="29"/>
      <c r="R2259" s="29"/>
      <c r="S2259" s="29"/>
      <c r="T2259" s="30"/>
      <c r="U2259" s="29">
        <v>10094</v>
      </c>
      <c r="V2259" s="45"/>
      <c r="W2259" s="45"/>
      <c r="X2259" s="46"/>
    </row>
    <row r="2260" spans="1:24" s="33" customFormat="1" ht="15" customHeight="1" x14ac:dyDescent="0.2">
      <c r="A2260" s="23" t="s">
        <v>22</v>
      </c>
      <c r="B2260" s="23">
        <v>800014918</v>
      </c>
      <c r="C2260" s="24" t="s">
        <v>23</v>
      </c>
      <c r="D2260" s="23" t="s">
        <v>28</v>
      </c>
      <c r="E2260" s="23">
        <v>13348</v>
      </c>
      <c r="F2260" s="23" t="s">
        <v>2399</v>
      </c>
      <c r="G2260" s="23">
        <f t="shared" si="36"/>
        <v>2020</v>
      </c>
      <c r="H2260" s="25">
        <v>60000</v>
      </c>
      <c r="I2260" s="26" t="s">
        <v>25</v>
      </c>
      <c r="J2260" s="27">
        <v>44158</v>
      </c>
      <c r="K2260" s="27">
        <v>44176</v>
      </c>
      <c r="L2260" s="25">
        <v>60000</v>
      </c>
      <c r="M2260" s="25">
        <v>1</v>
      </c>
      <c r="N2260" s="28" t="s">
        <v>2350</v>
      </c>
      <c r="O2260" s="29"/>
      <c r="P2260" s="29"/>
      <c r="Q2260" s="29"/>
      <c r="R2260" s="29"/>
      <c r="S2260" s="29"/>
      <c r="T2260" s="30"/>
      <c r="U2260" s="29">
        <v>60000</v>
      </c>
      <c r="V2260" s="45"/>
      <c r="W2260" s="45"/>
      <c r="X2260" s="46"/>
    </row>
    <row r="2261" spans="1:24" s="33" customFormat="1" ht="15" customHeight="1" x14ac:dyDescent="0.2">
      <c r="A2261" s="23" t="s">
        <v>22</v>
      </c>
      <c r="B2261" s="23">
        <v>800014918</v>
      </c>
      <c r="C2261" s="24" t="s">
        <v>23</v>
      </c>
      <c r="D2261" s="23" t="s">
        <v>28</v>
      </c>
      <c r="E2261" s="23">
        <v>21331</v>
      </c>
      <c r="F2261" s="23" t="s">
        <v>2400</v>
      </c>
      <c r="G2261" s="23">
        <f t="shared" si="36"/>
        <v>2021</v>
      </c>
      <c r="H2261" s="25">
        <v>928100</v>
      </c>
      <c r="I2261" s="26" t="s">
        <v>25</v>
      </c>
      <c r="J2261" s="27">
        <v>44187</v>
      </c>
      <c r="K2261" s="27">
        <v>44203</v>
      </c>
      <c r="L2261" s="25">
        <v>928100</v>
      </c>
      <c r="M2261" s="25">
        <v>1</v>
      </c>
      <c r="N2261" s="28" t="s">
        <v>2350</v>
      </c>
      <c r="O2261" s="29"/>
      <c r="P2261" s="29"/>
      <c r="Q2261" s="29"/>
      <c r="R2261" s="29"/>
      <c r="S2261" s="29"/>
      <c r="T2261" s="30"/>
      <c r="U2261" s="29">
        <v>928100</v>
      </c>
      <c r="V2261" s="45"/>
      <c r="W2261" s="45"/>
      <c r="X2261" s="46"/>
    </row>
    <row r="2262" spans="1:24" s="33" customFormat="1" ht="15" customHeight="1" x14ac:dyDescent="0.2">
      <c r="A2262" s="23" t="s">
        <v>22</v>
      </c>
      <c r="B2262" s="23">
        <v>800014918</v>
      </c>
      <c r="C2262" s="24" t="s">
        <v>23</v>
      </c>
      <c r="D2262" s="23" t="s">
        <v>28</v>
      </c>
      <c r="E2262" s="23">
        <v>77701</v>
      </c>
      <c r="F2262" s="23" t="s">
        <v>2328</v>
      </c>
      <c r="G2262" s="23">
        <f t="shared" si="36"/>
        <v>2021</v>
      </c>
      <c r="H2262" s="25">
        <v>1690600</v>
      </c>
      <c r="I2262" s="26" t="s">
        <v>25</v>
      </c>
      <c r="J2262" s="27">
        <v>44359</v>
      </c>
      <c r="K2262" s="27">
        <v>44386</v>
      </c>
      <c r="L2262" s="25">
        <v>1690600</v>
      </c>
      <c r="M2262" s="25">
        <v>1</v>
      </c>
      <c r="N2262" s="28" t="s">
        <v>2350</v>
      </c>
      <c r="O2262" s="29"/>
      <c r="P2262" s="29"/>
      <c r="Q2262" s="30"/>
      <c r="R2262" s="30"/>
      <c r="S2262" s="30"/>
      <c r="T2262" s="30"/>
      <c r="U2262" s="30">
        <v>1690600</v>
      </c>
      <c r="V2262" s="45"/>
      <c r="W2262" s="45"/>
      <c r="X2262" s="46"/>
    </row>
    <row r="2263" spans="1:24" s="33" customFormat="1" ht="15" customHeight="1" x14ac:dyDescent="0.2">
      <c r="A2263" s="23" t="s">
        <v>22</v>
      </c>
      <c r="B2263" s="23">
        <v>800014918</v>
      </c>
      <c r="C2263" s="24" t="s">
        <v>23</v>
      </c>
      <c r="D2263" s="23" t="s">
        <v>28</v>
      </c>
      <c r="E2263" s="23">
        <v>93450</v>
      </c>
      <c r="F2263" s="23" t="s">
        <v>2339</v>
      </c>
      <c r="G2263" s="23">
        <f t="shared" si="36"/>
        <v>2021</v>
      </c>
      <c r="H2263" s="25">
        <v>80800</v>
      </c>
      <c r="I2263" s="26" t="s">
        <v>25</v>
      </c>
      <c r="J2263" s="27">
        <v>44400</v>
      </c>
      <c r="K2263" s="27">
        <v>44418</v>
      </c>
      <c r="L2263" s="25">
        <v>80800</v>
      </c>
      <c r="M2263" s="25">
        <v>1</v>
      </c>
      <c r="N2263" s="28" t="s">
        <v>2350</v>
      </c>
      <c r="O2263" s="29"/>
      <c r="P2263" s="29"/>
      <c r="Q2263" s="29"/>
      <c r="R2263" s="29"/>
      <c r="S2263" s="29"/>
      <c r="T2263" s="30"/>
      <c r="U2263" s="29">
        <v>80800</v>
      </c>
      <c r="V2263" s="45"/>
      <c r="W2263" s="45"/>
      <c r="X2263" s="46"/>
    </row>
    <row r="2264" spans="1:24" s="33" customFormat="1" ht="15" customHeight="1" x14ac:dyDescent="0.2">
      <c r="A2264" s="23" t="s">
        <v>22</v>
      </c>
      <c r="B2264" s="23">
        <v>800014918</v>
      </c>
      <c r="C2264" s="24" t="s">
        <v>23</v>
      </c>
      <c r="D2264" s="23" t="s">
        <v>28</v>
      </c>
      <c r="E2264" s="23">
        <v>100625</v>
      </c>
      <c r="F2264" s="23" t="s">
        <v>2049</v>
      </c>
      <c r="G2264" s="23">
        <f t="shared" si="36"/>
        <v>2021</v>
      </c>
      <c r="H2264" s="25">
        <v>845300</v>
      </c>
      <c r="I2264" s="26" t="s">
        <v>25</v>
      </c>
      <c r="J2264" s="27">
        <v>44419</v>
      </c>
      <c r="K2264" s="27">
        <v>44449</v>
      </c>
      <c r="L2264" s="25">
        <v>845300</v>
      </c>
      <c r="M2264" s="25">
        <v>1</v>
      </c>
      <c r="N2264" s="28" t="s">
        <v>2350</v>
      </c>
      <c r="O2264" s="29"/>
      <c r="P2264" s="29"/>
      <c r="Q2264" s="30"/>
      <c r="R2264" s="30"/>
      <c r="S2264" s="30"/>
      <c r="T2264" s="30"/>
      <c r="U2264" s="30">
        <v>845300</v>
      </c>
      <c r="V2264" s="45"/>
      <c r="W2264" s="45"/>
      <c r="X2264" s="46"/>
    </row>
    <row r="2265" spans="1:24" s="33" customFormat="1" ht="15" customHeight="1" x14ac:dyDescent="0.2">
      <c r="A2265" s="23" t="s">
        <v>22</v>
      </c>
      <c r="B2265" s="23">
        <v>800014918</v>
      </c>
      <c r="C2265" s="24" t="s">
        <v>23</v>
      </c>
      <c r="D2265" s="23" t="s">
        <v>28</v>
      </c>
      <c r="E2265" s="23">
        <v>140372</v>
      </c>
      <c r="F2265" s="23" t="s">
        <v>2079</v>
      </c>
      <c r="G2265" s="23">
        <f t="shared" si="36"/>
        <v>2021</v>
      </c>
      <c r="H2265" s="25">
        <v>3747476</v>
      </c>
      <c r="I2265" s="26" t="s">
        <v>25</v>
      </c>
      <c r="J2265" s="27">
        <v>44525</v>
      </c>
      <c r="K2265" s="27">
        <v>44547</v>
      </c>
      <c r="L2265" s="25">
        <v>3747476</v>
      </c>
      <c r="M2265" s="25">
        <v>1</v>
      </c>
      <c r="N2265" s="28" t="s">
        <v>2350</v>
      </c>
      <c r="O2265" s="29"/>
      <c r="P2265" s="29"/>
      <c r="Q2265" s="30"/>
      <c r="R2265" s="30"/>
      <c r="S2265" s="30"/>
      <c r="T2265" s="30"/>
      <c r="U2265" s="30">
        <v>3747476</v>
      </c>
      <c r="V2265" s="45"/>
      <c r="W2265" s="45"/>
      <c r="X2265" s="46"/>
    </row>
    <row r="2266" spans="1:24" s="33" customFormat="1" ht="15" customHeight="1" x14ac:dyDescent="0.2">
      <c r="A2266" s="23" t="s">
        <v>22</v>
      </c>
      <c r="B2266" s="23">
        <v>800014918</v>
      </c>
      <c r="C2266" s="24" t="s">
        <v>23</v>
      </c>
      <c r="D2266" s="23" t="s">
        <v>28</v>
      </c>
      <c r="E2266" s="23">
        <v>144360</v>
      </c>
      <c r="F2266" s="23" t="s">
        <v>2082</v>
      </c>
      <c r="G2266" s="23">
        <f t="shared" si="36"/>
        <v>2022</v>
      </c>
      <c r="H2266" s="25">
        <v>23006</v>
      </c>
      <c r="I2266" s="26" t="s">
        <v>27</v>
      </c>
      <c r="J2266" s="27">
        <v>44536</v>
      </c>
      <c r="K2266" s="27">
        <v>44568</v>
      </c>
      <c r="L2266" s="25">
        <v>23006</v>
      </c>
      <c r="M2266" s="25">
        <v>2</v>
      </c>
      <c r="N2266" s="28" t="s">
        <v>2350</v>
      </c>
      <c r="O2266" s="29"/>
      <c r="P2266" s="29"/>
      <c r="Q2266" s="30"/>
      <c r="R2266" s="30"/>
      <c r="S2266" s="30"/>
      <c r="T2266" s="30"/>
      <c r="U2266" s="30">
        <v>23006</v>
      </c>
      <c r="V2266" s="45"/>
      <c r="W2266" s="45"/>
      <c r="X2266" s="46"/>
    </row>
    <row r="2267" spans="1:24" s="33" customFormat="1" ht="15" customHeight="1" x14ac:dyDescent="0.2">
      <c r="A2267" s="23" t="s">
        <v>22</v>
      </c>
      <c r="B2267" s="23">
        <v>800014918</v>
      </c>
      <c r="C2267" s="24" t="s">
        <v>23</v>
      </c>
      <c r="D2267" s="23" t="s">
        <v>28</v>
      </c>
      <c r="E2267" s="23">
        <v>147849</v>
      </c>
      <c r="F2267" s="23" t="s">
        <v>2089</v>
      </c>
      <c r="G2267" s="23">
        <f t="shared" si="36"/>
        <v>2022</v>
      </c>
      <c r="H2267" s="25">
        <v>23006</v>
      </c>
      <c r="I2267" s="26" t="s">
        <v>27</v>
      </c>
      <c r="J2267" s="27">
        <v>44545</v>
      </c>
      <c r="K2267" s="27">
        <v>44568</v>
      </c>
      <c r="L2267" s="25">
        <v>23006</v>
      </c>
      <c r="M2267" s="25">
        <v>2</v>
      </c>
      <c r="N2267" s="28" t="s">
        <v>2350</v>
      </c>
      <c r="O2267" s="29"/>
      <c r="P2267" s="29"/>
      <c r="Q2267" s="30"/>
      <c r="R2267" s="30"/>
      <c r="S2267" s="30"/>
      <c r="T2267" s="30"/>
      <c r="U2267" s="30">
        <v>23006</v>
      </c>
      <c r="V2267" s="45"/>
      <c r="W2267" s="45"/>
      <c r="X2267" s="46"/>
    </row>
    <row r="2268" spans="1:24" s="33" customFormat="1" ht="15" customHeight="1" x14ac:dyDescent="0.2">
      <c r="A2268" s="23" t="s">
        <v>22</v>
      </c>
      <c r="B2268" s="23">
        <v>800014918</v>
      </c>
      <c r="C2268" s="24" t="s">
        <v>23</v>
      </c>
      <c r="D2268" s="23" t="s">
        <v>28</v>
      </c>
      <c r="E2268" s="23">
        <v>147846</v>
      </c>
      <c r="F2268" s="23" t="s">
        <v>2088</v>
      </c>
      <c r="G2268" s="23">
        <f t="shared" si="36"/>
        <v>2022</v>
      </c>
      <c r="H2268" s="25">
        <v>23006</v>
      </c>
      <c r="I2268" s="26" t="s">
        <v>25</v>
      </c>
      <c r="J2268" s="27">
        <v>44545</v>
      </c>
      <c r="K2268" s="27">
        <v>44569</v>
      </c>
      <c r="L2268" s="25">
        <v>23006</v>
      </c>
      <c r="M2268" s="25">
        <v>1</v>
      </c>
      <c r="N2268" s="28" t="s">
        <v>2350</v>
      </c>
      <c r="O2268" s="29"/>
      <c r="P2268" s="29"/>
      <c r="Q2268" s="30"/>
      <c r="R2268" s="30"/>
      <c r="S2268" s="30"/>
      <c r="T2268" s="30"/>
      <c r="U2268" s="30">
        <v>23006</v>
      </c>
      <c r="V2268" s="45"/>
      <c r="W2268" s="45"/>
      <c r="X2268" s="46"/>
    </row>
    <row r="2269" spans="1:24" s="33" customFormat="1" ht="15" customHeight="1" x14ac:dyDescent="0.2">
      <c r="A2269" s="23" t="s">
        <v>22</v>
      </c>
      <c r="B2269" s="23">
        <v>800014918</v>
      </c>
      <c r="C2269" s="24" t="s">
        <v>23</v>
      </c>
      <c r="D2269" s="23" t="s">
        <v>28</v>
      </c>
      <c r="E2269" s="23">
        <v>148485</v>
      </c>
      <c r="F2269" s="23" t="s">
        <v>2091</v>
      </c>
      <c r="G2269" s="23">
        <f t="shared" si="36"/>
        <v>2022</v>
      </c>
      <c r="H2269" s="25">
        <v>129500</v>
      </c>
      <c r="I2269" s="26" t="s">
        <v>25</v>
      </c>
      <c r="J2269" s="27">
        <v>44547</v>
      </c>
      <c r="K2269" s="27">
        <v>44568</v>
      </c>
      <c r="L2269" s="25">
        <v>129500</v>
      </c>
      <c r="M2269" s="25">
        <v>1</v>
      </c>
      <c r="N2269" s="28" t="s">
        <v>2350</v>
      </c>
      <c r="O2269" s="29"/>
      <c r="P2269" s="29"/>
      <c r="Q2269" s="30"/>
      <c r="R2269" s="30"/>
      <c r="S2269" s="30"/>
      <c r="T2269" s="30"/>
      <c r="U2269" s="30">
        <v>129500</v>
      </c>
      <c r="V2269" s="45"/>
      <c r="W2269" s="45"/>
      <c r="X2269" s="46"/>
    </row>
    <row r="2270" spans="1:24" s="33" customFormat="1" ht="15" customHeight="1" x14ac:dyDescent="0.2">
      <c r="A2270" s="23" t="s">
        <v>22</v>
      </c>
      <c r="B2270" s="23">
        <v>800014918</v>
      </c>
      <c r="C2270" s="24" t="s">
        <v>23</v>
      </c>
      <c r="D2270" s="23" t="s">
        <v>28</v>
      </c>
      <c r="E2270" s="23">
        <v>153691</v>
      </c>
      <c r="F2270" s="23" t="s">
        <v>2097</v>
      </c>
      <c r="G2270" s="23">
        <f t="shared" si="36"/>
        <v>2022</v>
      </c>
      <c r="H2270" s="25">
        <v>4355</v>
      </c>
      <c r="I2270" s="26" t="s">
        <v>25</v>
      </c>
      <c r="J2270" s="27">
        <v>44560</v>
      </c>
      <c r="K2270" s="27">
        <v>44568</v>
      </c>
      <c r="L2270" s="25">
        <v>4355</v>
      </c>
      <c r="M2270" s="25">
        <v>1</v>
      </c>
      <c r="N2270" s="28" t="s">
        <v>2350</v>
      </c>
      <c r="O2270" s="29"/>
      <c r="P2270" s="29"/>
      <c r="Q2270" s="30"/>
      <c r="R2270" s="30"/>
      <c r="S2270" s="30"/>
      <c r="T2270" s="30"/>
      <c r="U2270" s="30">
        <v>4355</v>
      </c>
      <c r="V2270" s="45"/>
      <c r="W2270" s="45"/>
      <c r="X2270" s="46"/>
    </row>
    <row r="2271" spans="1:24" s="33" customFormat="1" ht="15" customHeight="1" x14ac:dyDescent="0.2">
      <c r="A2271" s="23" t="s">
        <v>22</v>
      </c>
      <c r="B2271" s="23">
        <v>800014918</v>
      </c>
      <c r="C2271" s="24" t="s">
        <v>23</v>
      </c>
      <c r="D2271" s="23" t="s">
        <v>28</v>
      </c>
      <c r="E2271" s="23">
        <v>158422</v>
      </c>
      <c r="F2271" s="23" t="s">
        <v>2103</v>
      </c>
      <c r="G2271" s="23">
        <f t="shared" si="36"/>
        <v>2022</v>
      </c>
      <c r="H2271" s="25">
        <v>974800</v>
      </c>
      <c r="I2271" s="26" t="s">
        <v>25</v>
      </c>
      <c r="J2271" s="27">
        <v>44574</v>
      </c>
      <c r="K2271" s="27">
        <v>44600</v>
      </c>
      <c r="L2271" s="25">
        <v>974800</v>
      </c>
      <c r="M2271" s="25">
        <v>1</v>
      </c>
      <c r="N2271" s="28" t="s">
        <v>2350</v>
      </c>
      <c r="O2271" s="29"/>
      <c r="P2271" s="29"/>
      <c r="Q2271" s="30"/>
      <c r="R2271" s="30"/>
      <c r="S2271" s="30"/>
      <c r="T2271" s="30"/>
      <c r="U2271" s="30">
        <v>974800</v>
      </c>
      <c r="V2271" s="45"/>
      <c r="W2271" s="45"/>
      <c r="X2271" s="46"/>
    </row>
    <row r="2272" spans="1:24" s="33" customFormat="1" ht="15" customHeight="1" x14ac:dyDescent="0.2">
      <c r="A2272" s="23" t="s">
        <v>22</v>
      </c>
      <c r="B2272" s="23">
        <v>800014918</v>
      </c>
      <c r="C2272" s="24" t="s">
        <v>23</v>
      </c>
      <c r="D2272" s="23" t="s">
        <v>28</v>
      </c>
      <c r="E2272" s="23">
        <v>234508</v>
      </c>
      <c r="F2272" s="23" t="s">
        <v>2179</v>
      </c>
      <c r="G2272" s="23">
        <f t="shared" si="36"/>
        <v>2022</v>
      </c>
      <c r="H2272" s="25">
        <v>248549</v>
      </c>
      <c r="I2272" s="26" t="s">
        <v>25</v>
      </c>
      <c r="J2272" s="27">
        <v>44776</v>
      </c>
      <c r="K2272" s="27">
        <v>44813</v>
      </c>
      <c r="L2272" s="25">
        <v>248549</v>
      </c>
      <c r="M2272" s="25">
        <v>1</v>
      </c>
      <c r="N2272" s="28" t="s">
        <v>2350</v>
      </c>
      <c r="O2272" s="29"/>
      <c r="P2272" s="29"/>
      <c r="Q2272" s="30"/>
      <c r="R2272" s="30"/>
      <c r="S2272" s="30"/>
      <c r="T2272" s="30"/>
      <c r="U2272" s="30">
        <v>248549</v>
      </c>
      <c r="V2272" s="45"/>
      <c r="W2272" s="45"/>
      <c r="X2272" s="46"/>
    </row>
    <row r="2273" spans="1:24" s="33" customFormat="1" ht="15" customHeight="1" x14ac:dyDescent="0.2">
      <c r="A2273" s="23" t="s">
        <v>22</v>
      </c>
      <c r="B2273" s="23">
        <v>800014918</v>
      </c>
      <c r="C2273" s="24" t="s">
        <v>23</v>
      </c>
      <c r="D2273" s="23" t="s">
        <v>28</v>
      </c>
      <c r="E2273" s="23">
        <v>255712</v>
      </c>
      <c r="F2273" s="23" t="s">
        <v>2192</v>
      </c>
      <c r="G2273" s="23">
        <f t="shared" si="36"/>
        <v>2022</v>
      </c>
      <c r="H2273" s="25">
        <v>29835054</v>
      </c>
      <c r="I2273" s="26" t="s">
        <v>25</v>
      </c>
      <c r="J2273" s="27">
        <v>44833</v>
      </c>
      <c r="K2273" s="27">
        <v>44848</v>
      </c>
      <c r="L2273" s="25">
        <v>18232533</v>
      </c>
      <c r="M2273" s="25">
        <v>1</v>
      </c>
      <c r="N2273" s="28" t="s">
        <v>2350</v>
      </c>
      <c r="O2273" s="29"/>
      <c r="P2273" s="29"/>
      <c r="Q2273" s="30"/>
      <c r="R2273" s="30"/>
      <c r="S2273" s="30"/>
      <c r="T2273" s="30"/>
      <c r="U2273" s="30">
        <v>18232533</v>
      </c>
      <c r="V2273" s="45"/>
      <c r="W2273" s="45"/>
      <c r="X2273" s="46"/>
    </row>
    <row r="2274" spans="1:24" s="33" customFormat="1" ht="15" customHeight="1" x14ac:dyDescent="0.2">
      <c r="A2274" s="23" t="s">
        <v>22</v>
      </c>
      <c r="B2274" s="23">
        <v>800014918</v>
      </c>
      <c r="C2274" s="24" t="s">
        <v>23</v>
      </c>
      <c r="D2274" s="23" t="s">
        <v>28</v>
      </c>
      <c r="E2274" s="23">
        <v>279355</v>
      </c>
      <c r="F2274" s="23" t="s">
        <v>2225</v>
      </c>
      <c r="G2274" s="23">
        <f t="shared" si="36"/>
        <v>2023</v>
      </c>
      <c r="H2274" s="25">
        <v>16050987</v>
      </c>
      <c r="I2274" s="26" t="s">
        <v>25</v>
      </c>
      <c r="J2274" s="27">
        <v>44900</v>
      </c>
      <c r="K2274" s="27">
        <v>44932</v>
      </c>
      <c r="L2274" s="25">
        <v>16050987</v>
      </c>
      <c r="M2274" s="25">
        <v>1</v>
      </c>
      <c r="N2274" s="28" t="s">
        <v>2350</v>
      </c>
      <c r="O2274" s="29"/>
      <c r="P2274" s="29"/>
      <c r="Q2274" s="30"/>
      <c r="R2274" s="30"/>
      <c r="S2274" s="30"/>
      <c r="T2274" s="30"/>
      <c r="U2274" s="30">
        <v>16050987</v>
      </c>
      <c r="V2274" s="45"/>
      <c r="W2274" s="45"/>
      <c r="X2274" s="46"/>
    </row>
    <row r="2275" spans="1:24" s="33" customFormat="1" ht="15" customHeight="1" x14ac:dyDescent="0.2">
      <c r="A2275" s="23" t="s">
        <v>22</v>
      </c>
      <c r="B2275" s="23">
        <v>800014918</v>
      </c>
      <c r="C2275" s="24" t="s">
        <v>23</v>
      </c>
      <c r="D2275" s="23" t="s">
        <v>28</v>
      </c>
      <c r="E2275" s="23">
        <v>337318</v>
      </c>
      <c r="F2275" s="23" t="s">
        <v>2271</v>
      </c>
      <c r="G2275" s="23">
        <f t="shared" si="36"/>
        <v>2023</v>
      </c>
      <c r="H2275" s="25">
        <v>1278594</v>
      </c>
      <c r="I2275" s="26" t="s">
        <v>25</v>
      </c>
      <c r="J2275" s="27">
        <v>45056</v>
      </c>
      <c r="K2275" s="27">
        <v>45087</v>
      </c>
      <c r="L2275" s="25">
        <v>1136528</v>
      </c>
      <c r="M2275" s="25">
        <v>1</v>
      </c>
      <c r="N2275" s="28" t="s">
        <v>2350</v>
      </c>
      <c r="O2275" s="29"/>
      <c r="P2275" s="29"/>
      <c r="Q2275" s="30"/>
      <c r="R2275" s="30"/>
      <c r="S2275" s="30"/>
      <c r="T2275" s="30"/>
      <c r="U2275" s="30">
        <v>1136528</v>
      </c>
      <c r="V2275" s="45"/>
      <c r="W2275" s="45"/>
      <c r="X2275" s="46"/>
    </row>
    <row r="2276" spans="1:24" s="33" customFormat="1" ht="15" customHeight="1" x14ac:dyDescent="0.2">
      <c r="A2276" s="23" t="s">
        <v>22</v>
      </c>
      <c r="B2276" s="23">
        <v>800014918</v>
      </c>
      <c r="C2276" s="24" t="s">
        <v>23</v>
      </c>
      <c r="D2276" s="23" t="s">
        <v>28</v>
      </c>
      <c r="E2276" s="23">
        <v>338572</v>
      </c>
      <c r="F2276" s="23" t="s">
        <v>2272</v>
      </c>
      <c r="G2276" s="23">
        <f t="shared" si="36"/>
        <v>2023</v>
      </c>
      <c r="H2276" s="25">
        <v>832676</v>
      </c>
      <c r="I2276" s="26" t="s">
        <v>27</v>
      </c>
      <c r="J2276" s="27">
        <v>45059</v>
      </c>
      <c r="K2276" s="27">
        <v>45087</v>
      </c>
      <c r="L2276" s="25">
        <v>832676</v>
      </c>
      <c r="M2276" s="25">
        <v>2</v>
      </c>
      <c r="N2276" s="28" t="s">
        <v>2350</v>
      </c>
      <c r="O2276" s="29"/>
      <c r="P2276" s="29"/>
      <c r="Q2276" s="30"/>
      <c r="R2276" s="30"/>
      <c r="S2276" s="30"/>
      <c r="T2276" s="30"/>
      <c r="U2276" s="30">
        <v>832676</v>
      </c>
      <c r="V2276" s="45"/>
      <c r="W2276" s="45"/>
      <c r="X2276" s="46"/>
    </row>
    <row r="2277" spans="1:24" s="33" customFormat="1" ht="15" customHeight="1" x14ac:dyDescent="0.2">
      <c r="A2277" s="23" t="s">
        <v>22</v>
      </c>
      <c r="B2277" s="23">
        <v>800014918</v>
      </c>
      <c r="C2277" s="24" t="s">
        <v>23</v>
      </c>
      <c r="D2277" s="23" t="s">
        <v>28</v>
      </c>
      <c r="E2277" s="23">
        <v>340772</v>
      </c>
      <c r="F2277" s="23" t="s">
        <v>2274</v>
      </c>
      <c r="G2277" s="23">
        <f t="shared" si="36"/>
        <v>2023</v>
      </c>
      <c r="H2277" s="25">
        <v>4348085</v>
      </c>
      <c r="I2277" s="26" t="s">
        <v>25</v>
      </c>
      <c r="J2277" s="27">
        <v>45065</v>
      </c>
      <c r="K2277" s="27">
        <v>45087</v>
      </c>
      <c r="L2277" s="25">
        <v>4170565</v>
      </c>
      <c r="M2277" s="25">
        <v>1</v>
      </c>
      <c r="N2277" s="28" t="s">
        <v>2350</v>
      </c>
      <c r="O2277" s="29"/>
      <c r="P2277" s="29"/>
      <c r="Q2277" s="30"/>
      <c r="R2277" s="30"/>
      <c r="S2277" s="30"/>
      <c r="T2277" s="30"/>
      <c r="U2277" s="30">
        <v>4170565</v>
      </c>
      <c r="V2277" s="45"/>
      <c r="W2277" s="45"/>
      <c r="X2277" s="46"/>
    </row>
    <row r="2278" spans="1:24" s="33" customFormat="1" ht="15" customHeight="1" x14ac:dyDescent="0.2">
      <c r="A2278" s="23" t="s">
        <v>22</v>
      </c>
      <c r="B2278" s="23">
        <v>800014918</v>
      </c>
      <c r="C2278" s="24" t="s">
        <v>23</v>
      </c>
      <c r="D2278" s="23" t="s">
        <v>28</v>
      </c>
      <c r="E2278" s="23">
        <v>344896</v>
      </c>
      <c r="F2278" s="23" t="s">
        <v>2275</v>
      </c>
      <c r="G2278" s="23">
        <f t="shared" si="36"/>
        <v>2023</v>
      </c>
      <c r="H2278" s="25">
        <v>5175835</v>
      </c>
      <c r="I2278" s="26" t="s">
        <v>25</v>
      </c>
      <c r="J2278" s="27">
        <v>45077</v>
      </c>
      <c r="K2278" s="27">
        <v>45087</v>
      </c>
      <c r="L2278" s="25">
        <v>3438995</v>
      </c>
      <c r="M2278" s="25">
        <v>1</v>
      </c>
      <c r="N2278" s="28" t="s">
        <v>2350</v>
      </c>
      <c r="O2278" s="29"/>
      <c r="P2278" s="29"/>
      <c r="Q2278" s="30"/>
      <c r="R2278" s="30"/>
      <c r="S2278" s="30"/>
      <c r="T2278" s="30"/>
      <c r="U2278" s="30">
        <v>3438995</v>
      </c>
      <c r="V2278" s="45"/>
      <c r="W2278" s="45"/>
      <c r="X2278" s="46"/>
    </row>
    <row r="2279" spans="1:24" s="33" customFormat="1" ht="15" customHeight="1" x14ac:dyDescent="0.2">
      <c r="A2279" s="23" t="s">
        <v>22</v>
      </c>
      <c r="B2279" s="23">
        <v>800014918</v>
      </c>
      <c r="C2279" s="24" t="s">
        <v>23</v>
      </c>
      <c r="D2279" s="23" t="s">
        <v>28</v>
      </c>
      <c r="E2279" s="23">
        <v>366140</v>
      </c>
      <c r="F2279" s="23" t="s">
        <v>2277</v>
      </c>
      <c r="G2279" s="23">
        <f t="shared" si="36"/>
        <v>2023</v>
      </c>
      <c r="H2279" s="25">
        <v>3036360</v>
      </c>
      <c r="I2279" s="26" t="s">
        <v>25</v>
      </c>
      <c r="J2279" s="27">
        <v>45143</v>
      </c>
      <c r="K2279" s="27">
        <v>45177</v>
      </c>
      <c r="L2279" s="25">
        <v>2996427</v>
      </c>
      <c r="M2279" s="25">
        <v>1</v>
      </c>
      <c r="N2279" s="28" t="s">
        <v>2350</v>
      </c>
      <c r="O2279" s="29"/>
      <c r="P2279" s="29"/>
      <c r="Q2279" s="30"/>
      <c r="R2279" s="30"/>
      <c r="S2279" s="30"/>
      <c r="T2279" s="30"/>
      <c r="U2279" s="30">
        <v>2996427</v>
      </c>
      <c r="V2279" s="45"/>
      <c r="W2279" s="45"/>
      <c r="X2279" s="46"/>
    </row>
    <row r="2280" spans="1:24" s="33" customFormat="1" ht="15" customHeight="1" x14ac:dyDescent="0.2">
      <c r="A2280" s="23" t="s">
        <v>22</v>
      </c>
      <c r="B2280" s="23">
        <v>800014918</v>
      </c>
      <c r="C2280" s="24" t="s">
        <v>23</v>
      </c>
      <c r="D2280" s="23" t="s">
        <v>28</v>
      </c>
      <c r="E2280" s="23">
        <v>372563</v>
      </c>
      <c r="F2280" s="23" t="s">
        <v>2278</v>
      </c>
      <c r="G2280" s="23">
        <f t="shared" si="36"/>
        <v>2023</v>
      </c>
      <c r="H2280" s="25">
        <v>206392</v>
      </c>
      <c r="I2280" s="26" t="s">
        <v>25</v>
      </c>
      <c r="J2280" s="27">
        <v>45164</v>
      </c>
      <c r="K2280" s="27">
        <v>45177</v>
      </c>
      <c r="L2280" s="25">
        <v>206392</v>
      </c>
      <c r="M2280" s="25">
        <v>1</v>
      </c>
      <c r="N2280" s="28" t="s">
        <v>2350</v>
      </c>
      <c r="O2280" s="29"/>
      <c r="P2280" s="29"/>
      <c r="Q2280" s="30"/>
      <c r="R2280" s="30"/>
      <c r="S2280" s="30"/>
      <c r="T2280" s="30"/>
      <c r="U2280" s="30">
        <v>206392</v>
      </c>
      <c r="V2280" s="45"/>
      <c r="W2280" s="45"/>
      <c r="X2280" s="46"/>
    </row>
    <row r="2281" spans="1:24" s="33" customFormat="1" ht="15" customHeight="1" x14ac:dyDescent="0.2">
      <c r="A2281" s="23" t="s">
        <v>22</v>
      </c>
      <c r="B2281" s="23">
        <v>800014918</v>
      </c>
      <c r="C2281" s="24" t="s">
        <v>23</v>
      </c>
      <c r="D2281" s="23" t="s">
        <v>28</v>
      </c>
      <c r="E2281" s="23">
        <v>377724</v>
      </c>
      <c r="F2281" s="23" t="s">
        <v>2279</v>
      </c>
      <c r="G2281" s="23">
        <f t="shared" si="36"/>
        <v>2023</v>
      </c>
      <c r="H2281" s="25">
        <v>5900</v>
      </c>
      <c r="I2281" s="26" t="s">
        <v>25</v>
      </c>
      <c r="J2281" s="27">
        <v>45179</v>
      </c>
      <c r="K2281" s="27">
        <v>45205</v>
      </c>
      <c r="L2281" s="25">
        <v>5900</v>
      </c>
      <c r="M2281" s="25">
        <v>1</v>
      </c>
      <c r="N2281" s="28" t="s">
        <v>2350</v>
      </c>
      <c r="O2281" s="29"/>
      <c r="P2281" s="29"/>
      <c r="Q2281" s="30"/>
      <c r="R2281" s="30"/>
      <c r="S2281" s="30"/>
      <c r="T2281" s="30"/>
      <c r="U2281" s="30">
        <v>5900</v>
      </c>
      <c r="V2281" s="45"/>
      <c r="W2281" s="45"/>
      <c r="X2281" s="46"/>
    </row>
    <row r="2282" spans="1:24" s="33" customFormat="1" ht="15" customHeight="1" x14ac:dyDescent="0.2">
      <c r="A2282" s="23" t="s">
        <v>22</v>
      </c>
      <c r="B2282" s="23">
        <v>800014918</v>
      </c>
      <c r="C2282" s="24" t="s">
        <v>23</v>
      </c>
      <c r="D2282" s="23" t="s">
        <v>28</v>
      </c>
      <c r="E2282" s="23">
        <v>378733</v>
      </c>
      <c r="F2282" s="23" t="s">
        <v>2280</v>
      </c>
      <c r="G2282" s="23">
        <f t="shared" si="36"/>
        <v>2023</v>
      </c>
      <c r="H2282" s="25">
        <v>104104</v>
      </c>
      <c r="I2282" s="26" t="s">
        <v>25</v>
      </c>
      <c r="J2282" s="27">
        <v>45182</v>
      </c>
      <c r="K2282" s="27">
        <v>45206</v>
      </c>
      <c r="L2282" s="25">
        <v>104104</v>
      </c>
      <c r="M2282" s="25">
        <v>1</v>
      </c>
      <c r="N2282" s="28" t="s">
        <v>2350</v>
      </c>
      <c r="O2282" s="29"/>
      <c r="P2282" s="29"/>
      <c r="Q2282" s="30"/>
      <c r="R2282" s="30"/>
      <c r="S2282" s="30"/>
      <c r="T2282" s="30"/>
      <c r="U2282" s="30">
        <v>104104</v>
      </c>
      <c r="V2282" s="45"/>
      <c r="W2282" s="45"/>
      <c r="X2282" s="46"/>
    </row>
    <row r="2283" spans="1:24" s="33" customFormat="1" ht="15" customHeight="1" x14ac:dyDescent="0.2">
      <c r="A2283" s="23" t="s">
        <v>22</v>
      </c>
      <c r="B2283" s="23">
        <v>800014918</v>
      </c>
      <c r="C2283" s="24" t="s">
        <v>23</v>
      </c>
      <c r="D2283" s="23" t="s">
        <v>28</v>
      </c>
      <c r="E2283" s="23">
        <v>383851</v>
      </c>
      <c r="F2283" s="23" t="s">
        <v>2281</v>
      </c>
      <c r="G2283" s="23">
        <f t="shared" si="36"/>
        <v>2023</v>
      </c>
      <c r="H2283" s="25">
        <v>38652</v>
      </c>
      <c r="I2283" s="26" t="s">
        <v>25</v>
      </c>
      <c r="J2283" s="27">
        <v>45197</v>
      </c>
      <c r="K2283" s="27">
        <v>45206</v>
      </c>
      <c r="L2283" s="25">
        <v>38652</v>
      </c>
      <c r="M2283" s="25">
        <v>1</v>
      </c>
      <c r="N2283" s="28" t="s">
        <v>2350</v>
      </c>
      <c r="O2283" s="29"/>
      <c r="P2283" s="29"/>
      <c r="Q2283" s="30"/>
      <c r="R2283" s="30"/>
      <c r="S2283" s="30"/>
      <c r="T2283" s="30"/>
      <c r="U2283" s="30">
        <v>38652</v>
      </c>
      <c r="V2283" s="45"/>
      <c r="W2283" s="45"/>
      <c r="X2283" s="46"/>
    </row>
    <row r="2284" spans="1:24" s="33" customFormat="1" ht="15" customHeight="1" x14ac:dyDescent="0.2">
      <c r="A2284" s="23" t="s">
        <v>22</v>
      </c>
      <c r="B2284" s="23">
        <v>800014918</v>
      </c>
      <c r="C2284" s="24" t="s">
        <v>23</v>
      </c>
      <c r="D2284" s="23" t="s">
        <v>28</v>
      </c>
      <c r="E2284" s="23">
        <v>393734</v>
      </c>
      <c r="F2284" s="23" t="s">
        <v>2284</v>
      </c>
      <c r="G2284" s="23">
        <f t="shared" si="36"/>
        <v>2023</v>
      </c>
      <c r="H2284" s="25">
        <v>1301872</v>
      </c>
      <c r="I2284" s="26" t="s">
        <v>25</v>
      </c>
      <c r="J2284" s="27">
        <v>45230</v>
      </c>
      <c r="K2284" s="27">
        <v>45239</v>
      </c>
      <c r="L2284" s="25">
        <v>1301872</v>
      </c>
      <c r="M2284" s="25">
        <v>1</v>
      </c>
      <c r="N2284" s="28" t="s">
        <v>2350</v>
      </c>
      <c r="O2284" s="29"/>
      <c r="P2284" s="29"/>
      <c r="Q2284" s="30"/>
      <c r="R2284" s="30"/>
      <c r="S2284" s="30"/>
      <c r="T2284" s="30"/>
      <c r="U2284" s="30">
        <v>1301872</v>
      </c>
      <c r="V2284" s="45"/>
      <c r="W2284" s="45"/>
      <c r="X2284" s="46"/>
    </row>
    <row r="2285" spans="1:24" s="33" customFormat="1" ht="15" customHeight="1" x14ac:dyDescent="0.2">
      <c r="A2285" s="23" t="s">
        <v>22</v>
      </c>
      <c r="B2285" s="23">
        <v>800014918</v>
      </c>
      <c r="C2285" s="24" t="s">
        <v>23</v>
      </c>
      <c r="D2285" s="23" t="s">
        <v>28</v>
      </c>
      <c r="E2285" s="23">
        <v>401892</v>
      </c>
      <c r="F2285" s="23" t="s">
        <v>2285</v>
      </c>
      <c r="G2285" s="23">
        <f t="shared" si="36"/>
        <v>2023</v>
      </c>
      <c r="H2285" s="25">
        <v>1266721</v>
      </c>
      <c r="I2285" s="26" t="s">
        <v>25</v>
      </c>
      <c r="J2285" s="27">
        <v>45257</v>
      </c>
      <c r="K2285" s="27">
        <v>45264</v>
      </c>
      <c r="L2285" s="25">
        <v>1266721</v>
      </c>
      <c r="M2285" s="25">
        <v>1</v>
      </c>
      <c r="N2285" s="28" t="s">
        <v>2350</v>
      </c>
      <c r="O2285" s="29"/>
      <c r="P2285" s="29"/>
      <c r="Q2285" s="30"/>
      <c r="R2285" s="30"/>
      <c r="S2285" s="30"/>
      <c r="T2285" s="30"/>
      <c r="U2285" s="30">
        <v>1266721</v>
      </c>
      <c r="V2285" s="45"/>
      <c r="W2285" s="45"/>
      <c r="X2285" s="46"/>
    </row>
    <row r="2286" spans="1:24" s="33" customFormat="1" ht="15" customHeight="1" x14ac:dyDescent="0.2">
      <c r="A2286" s="23" t="s">
        <v>22</v>
      </c>
      <c r="B2286" s="23">
        <v>800014918</v>
      </c>
      <c r="C2286" s="24" t="s">
        <v>23</v>
      </c>
      <c r="D2286" s="23" t="s">
        <v>28</v>
      </c>
      <c r="E2286" s="23">
        <v>409323</v>
      </c>
      <c r="F2286" s="23" t="s">
        <v>2287</v>
      </c>
      <c r="G2286" s="23">
        <f t="shared" si="36"/>
        <v>2024</v>
      </c>
      <c r="H2286" s="25">
        <v>83899</v>
      </c>
      <c r="I2286" s="26" t="s">
        <v>25</v>
      </c>
      <c r="J2286" s="27">
        <v>45282</v>
      </c>
      <c r="K2286" s="27">
        <v>45301</v>
      </c>
      <c r="L2286" s="25">
        <v>83899</v>
      </c>
      <c r="M2286" s="25">
        <v>1</v>
      </c>
      <c r="N2286" s="28" t="s">
        <v>2350</v>
      </c>
      <c r="O2286" s="29"/>
      <c r="P2286" s="29"/>
      <c r="Q2286" s="30"/>
      <c r="R2286" s="30"/>
      <c r="S2286" s="30"/>
      <c r="T2286" s="30"/>
      <c r="U2286" s="30">
        <v>83899</v>
      </c>
      <c r="V2286" s="45"/>
      <c r="W2286" s="45"/>
      <c r="X2286" s="46"/>
    </row>
    <row r="2287" spans="1:24" s="33" customFormat="1" ht="15" customHeight="1" x14ac:dyDescent="0.2">
      <c r="A2287" s="23" t="s">
        <v>22</v>
      </c>
      <c r="B2287" s="23">
        <v>800014918</v>
      </c>
      <c r="C2287" s="24" t="s">
        <v>23</v>
      </c>
      <c r="D2287" s="23" t="s">
        <v>28</v>
      </c>
      <c r="E2287" s="23">
        <v>410770</v>
      </c>
      <c r="F2287" s="23" t="s">
        <v>2288</v>
      </c>
      <c r="G2287" s="23">
        <f t="shared" si="36"/>
        <v>2024</v>
      </c>
      <c r="H2287" s="25">
        <v>324731</v>
      </c>
      <c r="I2287" s="26" t="s">
        <v>25</v>
      </c>
      <c r="J2287" s="27">
        <v>45289</v>
      </c>
      <c r="K2287" s="27">
        <v>45301</v>
      </c>
      <c r="L2287" s="25">
        <v>324731</v>
      </c>
      <c r="M2287" s="25">
        <v>1</v>
      </c>
      <c r="N2287" s="28" t="s">
        <v>2350</v>
      </c>
      <c r="O2287" s="29"/>
      <c r="P2287" s="29"/>
      <c r="Q2287" s="30"/>
      <c r="R2287" s="30"/>
      <c r="S2287" s="30"/>
      <c r="T2287" s="30"/>
      <c r="U2287" s="30">
        <v>324731</v>
      </c>
      <c r="V2287" s="45"/>
      <c r="W2287" s="45"/>
      <c r="X2287" s="46"/>
    </row>
    <row r="2288" spans="1:24" s="33" customFormat="1" ht="15" customHeight="1" x14ac:dyDescent="0.2">
      <c r="A2288" s="23" t="s">
        <v>22</v>
      </c>
      <c r="B2288" s="23">
        <v>800014918</v>
      </c>
      <c r="C2288" s="24" t="s">
        <v>23</v>
      </c>
      <c r="D2288" s="23" t="s">
        <v>28</v>
      </c>
      <c r="E2288" s="23">
        <v>419062</v>
      </c>
      <c r="F2288" s="23" t="s">
        <v>2290</v>
      </c>
      <c r="G2288" s="23">
        <f t="shared" si="36"/>
        <v>2024</v>
      </c>
      <c r="H2288" s="25">
        <v>2565537</v>
      </c>
      <c r="I2288" s="26" t="s">
        <v>25</v>
      </c>
      <c r="J2288" s="27">
        <v>45318</v>
      </c>
      <c r="K2288" s="27">
        <v>45330</v>
      </c>
      <c r="L2288" s="25">
        <v>2135653</v>
      </c>
      <c r="M2288" s="25">
        <v>1</v>
      </c>
      <c r="N2288" s="28" t="s">
        <v>2350</v>
      </c>
      <c r="O2288" s="29"/>
      <c r="P2288" s="29"/>
      <c r="Q2288" s="30"/>
      <c r="R2288" s="30"/>
      <c r="S2288" s="30"/>
      <c r="T2288" s="30"/>
      <c r="U2288" s="30">
        <v>2135653</v>
      </c>
      <c r="V2288" s="45"/>
      <c r="W2288" s="45"/>
      <c r="X2288" s="46"/>
    </row>
    <row r="2289" spans="1:24" s="33" customFormat="1" ht="15" customHeight="1" x14ac:dyDescent="0.2">
      <c r="A2289" s="23" t="s">
        <v>22</v>
      </c>
      <c r="B2289" s="23">
        <v>800014918</v>
      </c>
      <c r="C2289" s="24" t="s">
        <v>23</v>
      </c>
      <c r="D2289" s="23" t="s">
        <v>28</v>
      </c>
      <c r="E2289" s="23">
        <v>424240</v>
      </c>
      <c r="F2289" s="23" t="s">
        <v>2292</v>
      </c>
      <c r="G2289" s="23">
        <f t="shared" si="36"/>
        <v>2024</v>
      </c>
      <c r="H2289" s="25">
        <v>2688000</v>
      </c>
      <c r="I2289" s="26" t="s">
        <v>25</v>
      </c>
      <c r="J2289" s="27">
        <v>45337</v>
      </c>
      <c r="K2289" s="27">
        <v>45359</v>
      </c>
      <c r="L2289" s="25">
        <v>2688000</v>
      </c>
      <c r="M2289" s="25">
        <v>1</v>
      </c>
      <c r="N2289" s="28" t="s">
        <v>2350</v>
      </c>
      <c r="O2289" s="29"/>
      <c r="P2289" s="29"/>
      <c r="Q2289" s="30"/>
      <c r="R2289" s="30"/>
      <c r="S2289" s="30"/>
      <c r="T2289" s="30"/>
      <c r="U2289" s="30">
        <v>2688000</v>
      </c>
      <c r="V2289" s="45"/>
      <c r="W2289" s="45"/>
      <c r="X2289" s="46"/>
    </row>
    <row r="2290" spans="1:24" s="33" customFormat="1" ht="15" customHeight="1" x14ac:dyDescent="0.2">
      <c r="A2290" s="23" t="s">
        <v>22</v>
      </c>
      <c r="B2290" s="23">
        <v>800014918</v>
      </c>
      <c r="C2290" s="24" t="s">
        <v>23</v>
      </c>
      <c r="D2290" s="23" t="s">
        <v>28</v>
      </c>
      <c r="E2290" s="23">
        <v>431589</v>
      </c>
      <c r="F2290" s="23" t="s">
        <v>2293</v>
      </c>
      <c r="G2290" s="23">
        <f t="shared" si="36"/>
        <v>2024</v>
      </c>
      <c r="H2290" s="25">
        <v>268019</v>
      </c>
      <c r="I2290" s="26" t="s">
        <v>25</v>
      </c>
      <c r="J2290" s="27">
        <v>45359</v>
      </c>
      <c r="K2290" s="27">
        <v>45392</v>
      </c>
      <c r="L2290" s="25">
        <v>226614</v>
      </c>
      <c r="M2290" s="25">
        <v>1</v>
      </c>
      <c r="N2290" s="28" t="s">
        <v>2350</v>
      </c>
      <c r="O2290" s="29"/>
      <c r="P2290" s="29"/>
      <c r="Q2290" s="30"/>
      <c r="R2290" s="30"/>
      <c r="S2290" s="30"/>
      <c r="T2290" s="30"/>
      <c r="U2290" s="30">
        <v>226614</v>
      </c>
      <c r="V2290" s="45"/>
      <c r="W2290" s="45"/>
      <c r="X2290" s="46"/>
    </row>
    <row r="2291" spans="1:24" s="33" customFormat="1" ht="15" customHeight="1" x14ac:dyDescent="0.2">
      <c r="A2291" s="23" t="s">
        <v>22</v>
      </c>
      <c r="B2291" s="23">
        <v>800014918</v>
      </c>
      <c r="C2291" s="24" t="s">
        <v>23</v>
      </c>
      <c r="D2291" s="23" t="s">
        <v>28</v>
      </c>
      <c r="E2291" s="23">
        <v>432900</v>
      </c>
      <c r="F2291" s="23" t="s">
        <v>2294</v>
      </c>
      <c r="G2291" s="23">
        <f t="shared" si="36"/>
        <v>2024</v>
      </c>
      <c r="H2291" s="25">
        <v>1563890</v>
      </c>
      <c r="I2291" s="26" t="s">
        <v>25</v>
      </c>
      <c r="J2291" s="27">
        <v>45364</v>
      </c>
      <c r="K2291" s="27">
        <v>45392</v>
      </c>
      <c r="L2291" s="25">
        <v>1492857</v>
      </c>
      <c r="M2291" s="25">
        <v>1</v>
      </c>
      <c r="N2291" s="28" t="s">
        <v>2350</v>
      </c>
      <c r="O2291" s="29"/>
      <c r="P2291" s="29"/>
      <c r="Q2291" s="30"/>
      <c r="R2291" s="30"/>
      <c r="S2291" s="30"/>
      <c r="T2291" s="30"/>
      <c r="U2291" s="30">
        <v>1492857</v>
      </c>
      <c r="V2291" s="45"/>
      <c r="W2291" s="45"/>
      <c r="X2291" s="46"/>
    </row>
    <row r="2292" spans="1:24" s="33" customFormat="1" ht="15" customHeight="1" x14ac:dyDescent="0.2">
      <c r="A2292" s="23" t="s">
        <v>22</v>
      </c>
      <c r="B2292" s="23">
        <v>800014918</v>
      </c>
      <c r="C2292" s="24" t="s">
        <v>23</v>
      </c>
      <c r="D2292" s="23" t="s">
        <v>28</v>
      </c>
      <c r="E2292" s="23">
        <v>433784</v>
      </c>
      <c r="F2292" s="23" t="s">
        <v>2295</v>
      </c>
      <c r="G2292" s="23">
        <f t="shared" si="36"/>
        <v>2024</v>
      </c>
      <c r="H2292" s="25">
        <v>22419</v>
      </c>
      <c r="I2292" s="26" t="s">
        <v>25</v>
      </c>
      <c r="J2292" s="27">
        <v>45366</v>
      </c>
      <c r="K2292" s="27">
        <v>45392</v>
      </c>
      <c r="L2292" s="25">
        <v>22419</v>
      </c>
      <c r="M2292" s="25">
        <v>1</v>
      </c>
      <c r="N2292" s="28" t="s">
        <v>2350</v>
      </c>
      <c r="O2292" s="29"/>
      <c r="P2292" s="29"/>
      <c r="Q2292" s="30"/>
      <c r="R2292" s="30"/>
      <c r="S2292" s="30"/>
      <c r="T2292" s="30"/>
      <c r="U2292" s="30">
        <v>22419</v>
      </c>
      <c r="V2292" s="45"/>
      <c r="W2292" s="45"/>
      <c r="X2292" s="46"/>
    </row>
    <row r="2293" spans="1:24" s="33" customFormat="1" ht="15" customHeight="1" x14ac:dyDescent="0.2">
      <c r="A2293" s="23" t="s">
        <v>22</v>
      </c>
      <c r="B2293" s="23">
        <v>800014918</v>
      </c>
      <c r="C2293" s="24" t="s">
        <v>23</v>
      </c>
      <c r="D2293" s="23" t="s">
        <v>28</v>
      </c>
      <c r="E2293" s="23">
        <v>434429</v>
      </c>
      <c r="F2293" s="23" t="s">
        <v>2296</v>
      </c>
      <c r="G2293" s="23">
        <f t="shared" si="36"/>
        <v>2024</v>
      </c>
      <c r="H2293" s="25">
        <v>1625624</v>
      </c>
      <c r="I2293" s="26" t="s">
        <v>25</v>
      </c>
      <c r="J2293" s="27">
        <v>45370</v>
      </c>
      <c r="K2293" s="27">
        <v>45392</v>
      </c>
      <c r="L2293" s="25">
        <v>1625624</v>
      </c>
      <c r="M2293" s="25">
        <v>1</v>
      </c>
      <c r="N2293" s="28" t="s">
        <v>2350</v>
      </c>
      <c r="O2293" s="29"/>
      <c r="P2293" s="29"/>
      <c r="Q2293" s="30"/>
      <c r="R2293" s="30"/>
      <c r="S2293" s="30"/>
      <c r="T2293" s="30"/>
      <c r="U2293" s="30">
        <v>1625624</v>
      </c>
      <c r="V2293" s="45"/>
      <c r="W2293" s="45"/>
      <c r="X2293" s="46"/>
    </row>
    <row r="2294" spans="1:24" s="33" customFormat="1" ht="15" customHeight="1" x14ac:dyDescent="0.2">
      <c r="A2294" s="23" t="s">
        <v>22</v>
      </c>
      <c r="B2294" s="23">
        <v>800014918</v>
      </c>
      <c r="C2294" s="24" t="s">
        <v>23</v>
      </c>
      <c r="D2294" s="23" t="s">
        <v>28</v>
      </c>
      <c r="E2294" s="23">
        <v>437702</v>
      </c>
      <c r="F2294" s="23" t="s">
        <v>2298</v>
      </c>
      <c r="G2294" s="23">
        <f t="shared" si="36"/>
        <v>2024</v>
      </c>
      <c r="H2294" s="25">
        <v>393588</v>
      </c>
      <c r="I2294" s="26" t="s">
        <v>25</v>
      </c>
      <c r="J2294" s="27">
        <v>45382</v>
      </c>
      <c r="K2294" s="27">
        <v>45392</v>
      </c>
      <c r="L2294" s="25">
        <v>349856</v>
      </c>
      <c r="M2294" s="25">
        <v>1</v>
      </c>
      <c r="N2294" s="28" t="s">
        <v>2350</v>
      </c>
      <c r="O2294" s="29"/>
      <c r="P2294" s="29"/>
      <c r="Q2294" s="30"/>
      <c r="R2294" s="30"/>
      <c r="S2294" s="30"/>
      <c r="T2294" s="30"/>
      <c r="U2294" s="30">
        <v>349856</v>
      </c>
      <c r="V2294" s="45"/>
      <c r="W2294" s="45"/>
      <c r="X2294" s="46"/>
    </row>
    <row r="2295" spans="1:24" s="33" customFormat="1" ht="15" customHeight="1" x14ac:dyDescent="0.2">
      <c r="A2295" s="23" t="s">
        <v>22</v>
      </c>
      <c r="B2295" s="23">
        <v>800014918</v>
      </c>
      <c r="C2295" s="24" t="s">
        <v>23</v>
      </c>
      <c r="D2295" s="23" t="s">
        <v>28</v>
      </c>
      <c r="E2295" s="23">
        <v>443799</v>
      </c>
      <c r="F2295" s="23" t="s">
        <v>2300</v>
      </c>
      <c r="G2295" s="23">
        <f t="shared" si="36"/>
        <v>2024</v>
      </c>
      <c r="H2295" s="25">
        <v>1651136</v>
      </c>
      <c r="I2295" s="26" t="s">
        <v>25</v>
      </c>
      <c r="J2295" s="27">
        <v>45401</v>
      </c>
      <c r="K2295" s="27">
        <v>45422</v>
      </c>
      <c r="L2295" s="25">
        <v>1625337</v>
      </c>
      <c r="M2295" s="25">
        <v>1</v>
      </c>
      <c r="N2295" s="28" t="s">
        <v>2350</v>
      </c>
      <c r="O2295" s="29"/>
      <c r="P2295" s="29"/>
      <c r="Q2295" s="30"/>
      <c r="R2295" s="30"/>
      <c r="S2295" s="30"/>
      <c r="T2295" s="30"/>
      <c r="U2295" s="30">
        <v>1625337</v>
      </c>
      <c r="V2295" s="45"/>
      <c r="W2295" s="45"/>
      <c r="X2295" s="46"/>
    </row>
    <row r="2296" spans="1:24" s="33" customFormat="1" ht="15" customHeight="1" x14ac:dyDescent="0.2">
      <c r="A2296" s="23" t="s">
        <v>22</v>
      </c>
      <c r="B2296" s="23">
        <v>800014918</v>
      </c>
      <c r="C2296" s="24" t="s">
        <v>23</v>
      </c>
      <c r="D2296" s="23" t="s">
        <v>28</v>
      </c>
      <c r="E2296" s="23">
        <v>449915</v>
      </c>
      <c r="F2296" s="23" t="s">
        <v>2303</v>
      </c>
      <c r="G2296" s="23">
        <f t="shared" si="36"/>
        <v>2024</v>
      </c>
      <c r="H2296" s="25">
        <v>780991</v>
      </c>
      <c r="I2296" s="26" t="s">
        <v>25</v>
      </c>
      <c r="J2296" s="27">
        <v>45421</v>
      </c>
      <c r="K2296" s="27">
        <v>45451</v>
      </c>
      <c r="L2296" s="25">
        <v>780991</v>
      </c>
      <c r="M2296" s="25">
        <v>1</v>
      </c>
      <c r="N2296" s="28" t="s">
        <v>2350</v>
      </c>
      <c r="O2296" s="29"/>
      <c r="P2296" s="29"/>
      <c r="Q2296" s="30"/>
      <c r="R2296" s="30"/>
      <c r="S2296" s="30"/>
      <c r="T2296" s="30"/>
      <c r="U2296" s="30">
        <v>780991</v>
      </c>
      <c r="V2296" s="45"/>
      <c r="W2296" s="45"/>
      <c r="X2296" s="46"/>
    </row>
    <row r="2297" spans="1:24" s="33" customFormat="1" ht="15" customHeight="1" x14ac:dyDescent="0.2">
      <c r="A2297" s="23" t="s">
        <v>22</v>
      </c>
      <c r="B2297" s="23">
        <v>800014918</v>
      </c>
      <c r="C2297" s="24" t="s">
        <v>23</v>
      </c>
      <c r="D2297" s="23" t="s">
        <v>28</v>
      </c>
      <c r="E2297" s="23">
        <v>450852</v>
      </c>
      <c r="F2297" s="23" t="s">
        <v>2304</v>
      </c>
      <c r="G2297" s="23">
        <f t="shared" si="36"/>
        <v>2024</v>
      </c>
      <c r="H2297" s="25">
        <v>254855</v>
      </c>
      <c r="I2297" s="26" t="s">
        <v>25</v>
      </c>
      <c r="J2297" s="27">
        <v>45423</v>
      </c>
      <c r="K2297" s="27">
        <v>45451</v>
      </c>
      <c r="L2297" s="25">
        <v>254855</v>
      </c>
      <c r="M2297" s="25">
        <v>1</v>
      </c>
      <c r="N2297" s="28" t="s">
        <v>2350</v>
      </c>
      <c r="O2297" s="29"/>
      <c r="P2297" s="29"/>
      <c r="Q2297" s="30"/>
      <c r="R2297" s="30"/>
      <c r="S2297" s="30"/>
      <c r="T2297" s="30"/>
      <c r="U2297" s="30">
        <v>254855</v>
      </c>
      <c r="V2297" s="45"/>
      <c r="W2297" s="45"/>
      <c r="X2297" s="46"/>
    </row>
    <row r="2298" spans="1:24" s="33" customFormat="1" ht="15" customHeight="1" x14ac:dyDescent="0.2">
      <c r="A2298" s="23" t="s">
        <v>22</v>
      </c>
      <c r="B2298" s="23">
        <v>800014918</v>
      </c>
      <c r="C2298" s="24" t="s">
        <v>23</v>
      </c>
      <c r="D2298" s="23" t="s">
        <v>28</v>
      </c>
      <c r="E2298" s="23">
        <v>453449</v>
      </c>
      <c r="F2298" s="23" t="s">
        <v>2305</v>
      </c>
      <c r="G2298" s="23">
        <f t="shared" si="36"/>
        <v>2024</v>
      </c>
      <c r="H2298" s="25">
        <v>5572146</v>
      </c>
      <c r="I2298" s="26" t="s">
        <v>25</v>
      </c>
      <c r="J2298" s="27">
        <v>45433</v>
      </c>
      <c r="K2298" s="27">
        <v>45451</v>
      </c>
      <c r="L2298" s="25">
        <v>5572146</v>
      </c>
      <c r="M2298" s="25">
        <v>1</v>
      </c>
      <c r="N2298" s="28" t="s">
        <v>2350</v>
      </c>
      <c r="O2298" s="29"/>
      <c r="P2298" s="29"/>
      <c r="Q2298" s="30"/>
      <c r="R2298" s="30"/>
      <c r="S2298" s="30"/>
      <c r="T2298" s="30"/>
      <c r="U2298" s="30">
        <v>5572146</v>
      </c>
      <c r="V2298" s="45"/>
      <c r="W2298" s="45"/>
      <c r="X2298" s="46"/>
    </row>
    <row r="2299" spans="1:24" s="33" customFormat="1" ht="15" customHeight="1" x14ac:dyDescent="0.2">
      <c r="A2299" s="23" t="s">
        <v>22</v>
      </c>
      <c r="B2299" s="23">
        <v>800014918</v>
      </c>
      <c r="C2299" s="24" t="s">
        <v>23</v>
      </c>
      <c r="D2299" s="23" t="s">
        <v>28</v>
      </c>
      <c r="E2299" s="23">
        <v>454918</v>
      </c>
      <c r="F2299" s="23" t="s">
        <v>2306</v>
      </c>
      <c r="G2299" s="23">
        <f t="shared" si="36"/>
        <v>2024</v>
      </c>
      <c r="H2299" s="25">
        <v>65900</v>
      </c>
      <c r="I2299" s="26" t="s">
        <v>25</v>
      </c>
      <c r="J2299" s="27">
        <v>45436</v>
      </c>
      <c r="K2299" s="27">
        <v>45451</v>
      </c>
      <c r="L2299" s="25">
        <v>65900</v>
      </c>
      <c r="M2299" s="25">
        <v>1</v>
      </c>
      <c r="N2299" s="28" t="s">
        <v>2350</v>
      </c>
      <c r="O2299" s="29"/>
      <c r="P2299" s="29"/>
      <c r="Q2299" s="30"/>
      <c r="R2299" s="30"/>
      <c r="S2299" s="30"/>
      <c r="T2299" s="30"/>
      <c r="U2299" s="30">
        <v>65900</v>
      </c>
      <c r="V2299" s="45"/>
      <c r="W2299" s="45"/>
      <c r="X2299" s="46"/>
    </row>
    <row r="2300" spans="1:24" s="33" customFormat="1" ht="15" customHeight="1" x14ac:dyDescent="0.2">
      <c r="A2300" s="23" t="s">
        <v>22</v>
      </c>
      <c r="B2300" s="23">
        <v>800014918</v>
      </c>
      <c r="C2300" s="24" t="s">
        <v>23</v>
      </c>
      <c r="D2300" s="23" t="s">
        <v>28</v>
      </c>
      <c r="E2300" s="23">
        <v>458152</v>
      </c>
      <c r="F2300" s="23" t="s">
        <v>2307</v>
      </c>
      <c r="G2300" s="23">
        <f t="shared" si="36"/>
        <v>2024</v>
      </c>
      <c r="H2300" s="25">
        <v>209162</v>
      </c>
      <c r="I2300" s="26" t="s">
        <v>25</v>
      </c>
      <c r="J2300" s="27">
        <v>45446</v>
      </c>
      <c r="K2300" s="27">
        <v>45505</v>
      </c>
      <c r="L2300" s="25">
        <v>209162</v>
      </c>
      <c r="M2300" s="25">
        <v>1</v>
      </c>
      <c r="N2300" s="28" t="s">
        <v>2350</v>
      </c>
      <c r="O2300" s="29"/>
      <c r="P2300" s="29"/>
      <c r="Q2300" s="30"/>
      <c r="R2300" s="30"/>
      <c r="S2300" s="30"/>
      <c r="T2300" s="30"/>
      <c r="U2300" s="30">
        <v>209162</v>
      </c>
      <c r="V2300" s="45"/>
      <c r="W2300" s="45"/>
      <c r="X2300" s="46"/>
    </row>
    <row r="2301" spans="1:24" s="33" customFormat="1" ht="15" customHeight="1" x14ac:dyDescent="0.2">
      <c r="A2301" s="23" t="s">
        <v>22</v>
      </c>
      <c r="B2301" s="23">
        <v>800014918</v>
      </c>
      <c r="C2301" s="24" t="s">
        <v>23</v>
      </c>
      <c r="D2301" s="23" t="s">
        <v>28</v>
      </c>
      <c r="E2301" s="23">
        <v>462723</v>
      </c>
      <c r="F2301" s="23" t="s">
        <v>2308</v>
      </c>
      <c r="G2301" s="23">
        <f t="shared" si="36"/>
        <v>2024</v>
      </c>
      <c r="H2301" s="25">
        <v>776568</v>
      </c>
      <c r="I2301" s="26" t="s">
        <v>25</v>
      </c>
      <c r="J2301" s="27">
        <v>45461</v>
      </c>
      <c r="K2301" s="27">
        <v>45507</v>
      </c>
      <c r="L2301" s="25">
        <v>776568</v>
      </c>
      <c r="M2301" s="25">
        <v>1</v>
      </c>
      <c r="N2301" s="28" t="s">
        <v>2350</v>
      </c>
      <c r="O2301" s="29"/>
      <c r="P2301" s="29"/>
      <c r="Q2301" s="30"/>
      <c r="R2301" s="30"/>
      <c r="S2301" s="30"/>
      <c r="T2301" s="30"/>
      <c r="U2301" s="30">
        <v>776568</v>
      </c>
      <c r="V2301" s="45"/>
      <c r="W2301" s="45"/>
      <c r="X2301" s="46"/>
    </row>
    <row r="2302" spans="1:24" s="33" customFormat="1" ht="15" customHeight="1" x14ac:dyDescent="0.2">
      <c r="A2302" s="23" t="s">
        <v>22</v>
      </c>
      <c r="B2302" s="23">
        <v>800014918</v>
      </c>
      <c r="C2302" s="24" t="s">
        <v>23</v>
      </c>
      <c r="D2302" s="23" t="s">
        <v>28</v>
      </c>
      <c r="E2302" s="23">
        <v>466026</v>
      </c>
      <c r="F2302" s="23" t="s">
        <v>2310</v>
      </c>
      <c r="G2302" s="23">
        <f t="shared" si="36"/>
        <v>2024</v>
      </c>
      <c r="H2302" s="25">
        <v>65900</v>
      </c>
      <c r="I2302" s="26" t="s">
        <v>25</v>
      </c>
      <c r="J2302" s="27">
        <v>45469</v>
      </c>
      <c r="K2302" s="27">
        <v>45505</v>
      </c>
      <c r="L2302" s="25">
        <v>65900</v>
      </c>
      <c r="M2302" s="25">
        <v>2</v>
      </c>
      <c r="N2302" s="28" t="s">
        <v>2350</v>
      </c>
      <c r="O2302" s="29"/>
      <c r="P2302" s="29"/>
      <c r="Q2302" s="30"/>
      <c r="R2302" s="30"/>
      <c r="S2302" s="30"/>
      <c r="T2302" s="30"/>
      <c r="U2302" s="30">
        <v>65900</v>
      </c>
      <c r="V2302" s="45"/>
      <c r="W2302" s="45"/>
      <c r="X2302" s="46"/>
    </row>
    <row r="2303" spans="1:24" s="33" customFormat="1" ht="15" customHeight="1" x14ac:dyDescent="0.2">
      <c r="A2303" s="23" t="s">
        <v>22</v>
      </c>
      <c r="B2303" s="23">
        <v>800014918</v>
      </c>
      <c r="C2303" s="24" t="s">
        <v>23</v>
      </c>
      <c r="D2303" s="23" t="s">
        <v>28</v>
      </c>
      <c r="E2303" s="23">
        <v>467052</v>
      </c>
      <c r="F2303" s="23" t="s">
        <v>2311</v>
      </c>
      <c r="G2303" s="23">
        <f t="shared" si="36"/>
        <v>2024</v>
      </c>
      <c r="H2303" s="25">
        <v>413627</v>
      </c>
      <c r="I2303" s="26" t="s">
        <v>25</v>
      </c>
      <c r="J2303" s="27">
        <v>45471</v>
      </c>
      <c r="K2303" s="27">
        <v>45481</v>
      </c>
      <c r="L2303" s="25">
        <v>413627</v>
      </c>
      <c r="M2303" s="25">
        <v>1</v>
      </c>
      <c r="N2303" s="28" t="s">
        <v>2350</v>
      </c>
      <c r="O2303" s="29"/>
      <c r="P2303" s="29"/>
      <c r="Q2303" s="30"/>
      <c r="R2303" s="30"/>
      <c r="S2303" s="30"/>
      <c r="T2303" s="30"/>
      <c r="U2303" s="30">
        <v>413627</v>
      </c>
      <c r="V2303" s="45"/>
      <c r="W2303" s="45"/>
      <c r="X2303" s="46"/>
    </row>
    <row r="2304" spans="1:24" s="33" customFormat="1" ht="15" customHeight="1" x14ac:dyDescent="0.2">
      <c r="A2304" s="23" t="s">
        <v>22</v>
      </c>
      <c r="B2304" s="23">
        <v>800014918</v>
      </c>
      <c r="C2304" s="24" t="s">
        <v>23</v>
      </c>
      <c r="D2304" s="23" t="s">
        <v>28</v>
      </c>
      <c r="E2304" s="23">
        <v>472582</v>
      </c>
      <c r="F2304" s="23" t="s">
        <v>2312</v>
      </c>
      <c r="G2304" s="23">
        <f t="shared" si="36"/>
        <v>2024</v>
      </c>
      <c r="H2304" s="25">
        <v>41400</v>
      </c>
      <c r="I2304" s="26" t="s">
        <v>27</v>
      </c>
      <c r="J2304" s="27">
        <v>45489</v>
      </c>
      <c r="K2304" s="27">
        <v>45511</v>
      </c>
      <c r="L2304" s="25">
        <v>41400</v>
      </c>
      <c r="M2304" s="25">
        <v>2</v>
      </c>
      <c r="N2304" s="28" t="s">
        <v>2350</v>
      </c>
      <c r="O2304" s="29"/>
      <c r="P2304" s="29"/>
      <c r="Q2304" s="30"/>
      <c r="R2304" s="30"/>
      <c r="S2304" s="30"/>
      <c r="T2304" s="30"/>
      <c r="U2304" s="30">
        <v>41400</v>
      </c>
      <c r="V2304" s="45"/>
      <c r="W2304" s="45"/>
      <c r="X2304" s="46"/>
    </row>
    <row r="2305" spans="1:24" s="33" customFormat="1" ht="15" customHeight="1" x14ac:dyDescent="0.2">
      <c r="A2305" s="23" t="s">
        <v>22</v>
      </c>
      <c r="B2305" s="23">
        <v>800014918</v>
      </c>
      <c r="C2305" s="24" t="s">
        <v>23</v>
      </c>
      <c r="D2305" s="23" t="s">
        <v>28</v>
      </c>
      <c r="E2305" s="23">
        <v>472583</v>
      </c>
      <c r="F2305" s="23" t="s">
        <v>2313</v>
      </c>
      <c r="G2305" s="23">
        <f t="shared" si="36"/>
        <v>2024</v>
      </c>
      <c r="H2305" s="25">
        <v>6900</v>
      </c>
      <c r="I2305" s="26" t="s">
        <v>27</v>
      </c>
      <c r="J2305" s="27">
        <v>45489</v>
      </c>
      <c r="K2305" s="27">
        <v>45511</v>
      </c>
      <c r="L2305" s="25">
        <v>6900</v>
      </c>
      <c r="M2305" s="25">
        <v>2</v>
      </c>
      <c r="N2305" s="28" t="s">
        <v>2350</v>
      </c>
      <c r="O2305" s="29"/>
      <c r="P2305" s="29"/>
      <c r="Q2305" s="30"/>
      <c r="R2305" s="30"/>
      <c r="S2305" s="30"/>
      <c r="T2305" s="30"/>
      <c r="U2305" s="30">
        <v>6900</v>
      </c>
      <c r="V2305" s="45"/>
      <c r="W2305" s="45"/>
      <c r="X2305" s="46"/>
    </row>
    <row r="2306" spans="1:24" s="33" customFormat="1" ht="15" customHeight="1" x14ac:dyDescent="0.2">
      <c r="A2306" s="23" t="s">
        <v>22</v>
      </c>
      <c r="B2306" s="23">
        <v>800014918</v>
      </c>
      <c r="C2306" s="24" t="s">
        <v>23</v>
      </c>
      <c r="D2306" s="23" t="s">
        <v>28</v>
      </c>
      <c r="E2306" s="23">
        <v>477707</v>
      </c>
      <c r="F2306" s="23" t="s">
        <v>2314</v>
      </c>
      <c r="G2306" s="23">
        <f t="shared" si="36"/>
        <v>2024</v>
      </c>
      <c r="H2306" s="25">
        <v>5145424</v>
      </c>
      <c r="I2306" s="26" t="s">
        <v>25</v>
      </c>
      <c r="J2306" s="27">
        <v>45503</v>
      </c>
      <c r="K2306" s="27">
        <v>45513</v>
      </c>
      <c r="L2306" s="25">
        <v>5145424</v>
      </c>
      <c r="M2306" s="25">
        <v>1</v>
      </c>
      <c r="N2306" s="28" t="s">
        <v>2350</v>
      </c>
      <c r="O2306" s="29"/>
      <c r="P2306" s="29"/>
      <c r="Q2306" s="30"/>
      <c r="R2306" s="30"/>
      <c r="S2306" s="30"/>
      <c r="T2306" s="30"/>
      <c r="U2306" s="30">
        <v>5145424</v>
      </c>
      <c r="V2306" s="45"/>
      <c r="W2306" s="45"/>
      <c r="X2306" s="46"/>
    </row>
    <row r="2307" spans="1:24" s="33" customFormat="1" ht="15" customHeight="1" x14ac:dyDescent="0.2">
      <c r="A2307" s="23" t="s">
        <v>22</v>
      </c>
      <c r="B2307" s="23">
        <v>800014918</v>
      </c>
      <c r="C2307" s="24" t="s">
        <v>23</v>
      </c>
      <c r="D2307" s="23" t="s">
        <v>28</v>
      </c>
      <c r="E2307" s="23">
        <v>487158</v>
      </c>
      <c r="F2307" s="23" t="s">
        <v>2315</v>
      </c>
      <c r="G2307" s="23">
        <f t="shared" si="36"/>
        <v>2024</v>
      </c>
      <c r="H2307" s="25">
        <v>15778322</v>
      </c>
      <c r="I2307" s="26" t="s">
        <v>25</v>
      </c>
      <c r="J2307" s="27">
        <v>45532</v>
      </c>
      <c r="K2307" s="27">
        <v>45542</v>
      </c>
      <c r="L2307" s="25">
        <v>15778322</v>
      </c>
      <c r="M2307" s="25">
        <v>1</v>
      </c>
      <c r="N2307" s="28" t="s">
        <v>2350</v>
      </c>
      <c r="O2307" s="29"/>
      <c r="P2307" s="29"/>
      <c r="Q2307" s="30"/>
      <c r="R2307" s="30"/>
      <c r="S2307" s="30"/>
      <c r="T2307" s="30"/>
      <c r="U2307" s="30">
        <v>15778322</v>
      </c>
      <c r="V2307" s="45"/>
      <c r="W2307" s="45"/>
      <c r="X2307" s="46"/>
    </row>
    <row r="2308" spans="1:24" s="33" customFormat="1" ht="15" customHeight="1" x14ac:dyDescent="0.2">
      <c r="A2308" s="23" t="s">
        <v>22</v>
      </c>
      <c r="B2308" s="23">
        <v>800014918</v>
      </c>
      <c r="C2308" s="24" t="s">
        <v>23</v>
      </c>
      <c r="D2308" s="23" t="s">
        <v>28</v>
      </c>
      <c r="E2308" s="23">
        <v>494138</v>
      </c>
      <c r="F2308" s="23" t="s">
        <v>2316</v>
      </c>
      <c r="G2308" s="23">
        <f t="shared" si="36"/>
        <v>2024</v>
      </c>
      <c r="H2308" s="25">
        <v>65900</v>
      </c>
      <c r="I2308" s="26" t="s">
        <v>25</v>
      </c>
      <c r="J2308" s="27">
        <v>45559</v>
      </c>
      <c r="K2308" s="27">
        <v>45573</v>
      </c>
      <c r="L2308" s="25">
        <v>65900</v>
      </c>
      <c r="M2308" s="25">
        <v>2</v>
      </c>
      <c r="N2308" s="28" t="s">
        <v>2350</v>
      </c>
      <c r="O2308" s="29"/>
      <c r="P2308" s="29"/>
      <c r="Q2308" s="30"/>
      <c r="R2308" s="30"/>
      <c r="S2308" s="30"/>
      <c r="T2308" s="30"/>
      <c r="U2308" s="30">
        <v>65900</v>
      </c>
      <c r="V2308" s="45"/>
      <c r="W2308" s="45"/>
      <c r="X2308" s="46"/>
    </row>
    <row r="2309" spans="1:24" s="33" customFormat="1" ht="15" customHeight="1" x14ac:dyDescent="0.2">
      <c r="A2309" s="23" t="s">
        <v>22</v>
      </c>
      <c r="B2309" s="23">
        <v>800014918</v>
      </c>
      <c r="C2309" s="24" t="s">
        <v>23</v>
      </c>
      <c r="D2309" s="23" t="s">
        <v>28</v>
      </c>
      <c r="E2309" s="23">
        <v>500407</v>
      </c>
      <c r="F2309" s="23" t="s">
        <v>2318</v>
      </c>
      <c r="G2309" s="23">
        <f t="shared" si="36"/>
        <v>2024</v>
      </c>
      <c r="H2309" s="25">
        <v>60700</v>
      </c>
      <c r="I2309" s="26" t="s">
        <v>27</v>
      </c>
      <c r="J2309" s="27">
        <v>45581</v>
      </c>
      <c r="K2309" s="27">
        <v>45605</v>
      </c>
      <c r="L2309" s="25">
        <v>60700</v>
      </c>
      <c r="M2309" s="25">
        <v>2</v>
      </c>
      <c r="N2309" s="28" t="s">
        <v>2350</v>
      </c>
      <c r="O2309" s="29"/>
      <c r="P2309" s="29"/>
      <c r="Q2309" s="30"/>
      <c r="R2309" s="30"/>
      <c r="S2309" s="30"/>
      <c r="T2309" s="30"/>
      <c r="U2309" s="30">
        <v>60700</v>
      </c>
      <c r="V2309" s="45"/>
      <c r="W2309" s="45"/>
      <c r="X2309" s="46"/>
    </row>
    <row r="2310" spans="1:24" s="33" customFormat="1" ht="15" customHeight="1" x14ac:dyDescent="0.2">
      <c r="A2310" s="23" t="s">
        <v>22</v>
      </c>
      <c r="B2310" s="23">
        <v>800014918</v>
      </c>
      <c r="C2310" s="24" t="s">
        <v>23</v>
      </c>
      <c r="D2310" s="23" t="s">
        <v>28</v>
      </c>
      <c r="E2310" s="23">
        <v>507953</v>
      </c>
      <c r="F2310" s="23" t="s">
        <v>2319</v>
      </c>
      <c r="G2310" s="23">
        <f t="shared" si="36"/>
        <v>2024</v>
      </c>
      <c r="H2310" s="25">
        <v>69200</v>
      </c>
      <c r="I2310" s="26" t="s">
        <v>25</v>
      </c>
      <c r="J2310" s="27">
        <v>45605</v>
      </c>
      <c r="K2310" s="27">
        <v>45630</v>
      </c>
      <c r="L2310" s="25">
        <v>69200</v>
      </c>
      <c r="M2310" s="25">
        <v>1</v>
      </c>
      <c r="N2310" s="28" t="s">
        <v>2350</v>
      </c>
      <c r="O2310" s="29"/>
      <c r="P2310" s="29"/>
      <c r="Q2310" s="30"/>
      <c r="R2310" s="30"/>
      <c r="S2310" s="30"/>
      <c r="T2310" s="30"/>
      <c r="U2310" s="30">
        <v>69200</v>
      </c>
      <c r="V2310" s="45"/>
      <c r="W2310" s="45"/>
      <c r="X2310" s="46"/>
    </row>
    <row r="2311" spans="1:24" s="33" customFormat="1" ht="15" customHeight="1" x14ac:dyDescent="0.2">
      <c r="A2311" s="23" t="s">
        <v>22</v>
      </c>
      <c r="B2311" s="23">
        <v>800014918</v>
      </c>
      <c r="C2311" s="24" t="s">
        <v>23</v>
      </c>
      <c r="D2311" s="23" t="s">
        <v>28</v>
      </c>
      <c r="E2311" s="23">
        <v>508804</v>
      </c>
      <c r="F2311" s="23" t="s">
        <v>2321</v>
      </c>
      <c r="G2311" s="23">
        <f t="shared" si="36"/>
        <v>2024</v>
      </c>
      <c r="H2311" s="25">
        <v>184440</v>
      </c>
      <c r="I2311" s="26" t="s">
        <v>27</v>
      </c>
      <c r="J2311" s="27">
        <v>45609</v>
      </c>
      <c r="K2311" s="27">
        <v>45631</v>
      </c>
      <c r="L2311" s="25">
        <v>184440</v>
      </c>
      <c r="M2311" s="25">
        <v>2</v>
      </c>
      <c r="N2311" s="28" t="s">
        <v>2350</v>
      </c>
      <c r="O2311" s="29"/>
      <c r="P2311" s="29"/>
      <c r="Q2311" s="30"/>
      <c r="R2311" s="30"/>
      <c r="S2311" s="30"/>
      <c r="T2311" s="30"/>
      <c r="U2311" s="30">
        <v>184440</v>
      </c>
      <c r="V2311" s="45"/>
      <c r="W2311" s="45"/>
      <c r="X2311" s="46"/>
    </row>
    <row r="2312" spans="1:24" s="33" customFormat="1" ht="15" customHeight="1" x14ac:dyDescent="0.2">
      <c r="A2312" s="23" t="s">
        <v>22</v>
      </c>
      <c r="B2312" s="23">
        <v>800014918</v>
      </c>
      <c r="C2312" s="24" t="s">
        <v>23</v>
      </c>
      <c r="D2312" s="23" t="s">
        <v>28</v>
      </c>
      <c r="E2312" s="23">
        <v>508683</v>
      </c>
      <c r="F2312" s="23" t="s">
        <v>2320</v>
      </c>
      <c r="G2312" s="23">
        <f t="shared" si="36"/>
        <v>2024</v>
      </c>
      <c r="H2312" s="25">
        <v>89200</v>
      </c>
      <c r="I2312" s="26" t="s">
        <v>25</v>
      </c>
      <c r="J2312" s="27">
        <v>45609</v>
      </c>
      <c r="K2312" s="27">
        <v>45636</v>
      </c>
      <c r="L2312" s="25">
        <v>89200</v>
      </c>
      <c r="M2312" s="25">
        <v>1</v>
      </c>
      <c r="N2312" s="28" t="s">
        <v>2350</v>
      </c>
      <c r="O2312" s="29"/>
      <c r="P2312" s="29"/>
      <c r="Q2312" s="30"/>
      <c r="R2312" s="30"/>
      <c r="S2312" s="30"/>
      <c r="T2312" s="30"/>
      <c r="U2312" s="30">
        <v>89200</v>
      </c>
      <c r="V2312" s="45"/>
      <c r="W2312" s="45"/>
      <c r="X2312" s="46"/>
    </row>
    <row r="2313" spans="1:24" s="33" customFormat="1" ht="15" customHeight="1" x14ac:dyDescent="0.2">
      <c r="A2313" s="23" t="s">
        <v>22</v>
      </c>
      <c r="B2313" s="23">
        <v>800014918</v>
      </c>
      <c r="C2313" s="24" t="s">
        <v>23</v>
      </c>
      <c r="D2313" s="23" t="s">
        <v>28</v>
      </c>
      <c r="E2313" s="23">
        <v>513609</v>
      </c>
      <c r="F2313" s="23" t="s">
        <v>2322</v>
      </c>
      <c r="G2313" s="23">
        <f t="shared" si="36"/>
        <v>2024</v>
      </c>
      <c r="H2313" s="25">
        <v>30740</v>
      </c>
      <c r="I2313" s="26" t="s">
        <v>25</v>
      </c>
      <c r="J2313" s="27">
        <v>45624</v>
      </c>
      <c r="K2313" s="27">
        <v>45632</v>
      </c>
      <c r="L2313" s="25">
        <v>30740</v>
      </c>
      <c r="M2313" s="25">
        <v>1</v>
      </c>
      <c r="N2313" s="28" t="s">
        <v>2350</v>
      </c>
      <c r="O2313" s="29"/>
      <c r="P2313" s="29"/>
      <c r="Q2313" s="30"/>
      <c r="R2313" s="30"/>
      <c r="S2313" s="30"/>
      <c r="T2313" s="30"/>
      <c r="U2313" s="30">
        <v>30740</v>
      </c>
      <c r="V2313" s="45"/>
      <c r="W2313" s="45"/>
      <c r="X2313" s="46"/>
    </row>
    <row r="2314" spans="1:24" s="33" customFormat="1" ht="15" customHeight="1" x14ac:dyDescent="0.2">
      <c r="A2314" s="23" t="s">
        <v>22</v>
      </c>
      <c r="B2314" s="23">
        <v>800014918</v>
      </c>
      <c r="C2314" s="24" t="s">
        <v>23</v>
      </c>
      <c r="D2314" s="23" t="s">
        <v>28</v>
      </c>
      <c r="E2314" s="23">
        <v>561796</v>
      </c>
      <c r="F2314" s="23" t="s">
        <v>2323</v>
      </c>
      <c r="G2314" s="23">
        <f t="shared" si="36"/>
        <v>2025</v>
      </c>
      <c r="H2314" s="25">
        <v>69800</v>
      </c>
      <c r="I2314" s="26" t="s">
        <v>25</v>
      </c>
      <c r="J2314" s="27">
        <v>45794</v>
      </c>
      <c r="K2314" s="27">
        <v>45815</v>
      </c>
      <c r="L2314" s="25">
        <v>69800</v>
      </c>
      <c r="M2314" s="25">
        <v>1</v>
      </c>
      <c r="N2314" s="28" t="s">
        <v>2350</v>
      </c>
      <c r="O2314" s="29"/>
      <c r="P2314" s="29"/>
      <c r="Q2314" s="30"/>
      <c r="R2314" s="30"/>
      <c r="S2314" s="30"/>
      <c r="T2314" s="30"/>
      <c r="U2314" s="30">
        <v>69800</v>
      </c>
      <c r="V2314" s="45"/>
      <c r="W2314" s="45"/>
      <c r="X2314" s="46"/>
    </row>
    <row r="2315" spans="1:24" s="33" customFormat="1" ht="15" customHeight="1" x14ac:dyDescent="0.2">
      <c r="A2315" s="23" t="s">
        <v>22</v>
      </c>
      <c r="B2315" s="23">
        <v>800014918</v>
      </c>
      <c r="C2315" s="24" t="s">
        <v>23</v>
      </c>
      <c r="D2315" s="23" t="s">
        <v>28</v>
      </c>
      <c r="E2315" s="23">
        <v>608304</v>
      </c>
      <c r="F2315" s="23" t="s">
        <v>2324</v>
      </c>
      <c r="G2315" s="23">
        <f t="shared" ref="G2315:G2382" si="37">+YEAR(K2315)</f>
        <v>2025</v>
      </c>
      <c r="H2315" s="25">
        <v>79500</v>
      </c>
      <c r="I2315" s="26" t="s">
        <v>25</v>
      </c>
      <c r="J2315" s="27">
        <v>45952</v>
      </c>
      <c r="K2315" s="27">
        <v>45967</v>
      </c>
      <c r="L2315" s="25">
        <v>79500</v>
      </c>
      <c r="M2315" s="25">
        <v>1</v>
      </c>
      <c r="N2315" s="28" t="s">
        <v>2350</v>
      </c>
      <c r="O2315" s="29"/>
      <c r="P2315" s="29"/>
      <c r="Q2315" s="30"/>
      <c r="R2315" s="30"/>
      <c r="S2315" s="30"/>
      <c r="T2315" s="30"/>
      <c r="U2315" s="30">
        <v>79500</v>
      </c>
      <c r="V2315" s="45"/>
      <c r="W2315" s="45"/>
      <c r="X2315" s="46"/>
    </row>
    <row r="2316" spans="1:24" s="33" customFormat="1" ht="15" customHeight="1" x14ac:dyDescent="0.2">
      <c r="A2316" s="23" t="s">
        <v>22</v>
      </c>
      <c r="B2316" s="23">
        <v>800014918</v>
      </c>
      <c r="C2316" s="24" t="s">
        <v>23</v>
      </c>
      <c r="D2316" s="23" t="s">
        <v>28</v>
      </c>
      <c r="E2316" s="23">
        <v>608304</v>
      </c>
      <c r="F2316" s="23" t="s">
        <v>2324</v>
      </c>
      <c r="G2316" s="23">
        <f t="shared" si="37"/>
        <v>2025</v>
      </c>
      <c r="H2316" s="25">
        <v>79500</v>
      </c>
      <c r="I2316" s="26" t="s">
        <v>25</v>
      </c>
      <c r="J2316" s="27">
        <v>45952</v>
      </c>
      <c r="K2316" s="27">
        <v>45986</v>
      </c>
      <c r="L2316" s="25">
        <v>79500</v>
      </c>
      <c r="M2316" s="25">
        <v>1</v>
      </c>
      <c r="N2316" s="28" t="s">
        <v>2350</v>
      </c>
      <c r="O2316" s="29"/>
      <c r="P2316" s="29"/>
      <c r="Q2316" s="30"/>
      <c r="R2316" s="30"/>
      <c r="S2316" s="30"/>
      <c r="T2316" s="30"/>
      <c r="U2316" s="30">
        <v>79500</v>
      </c>
      <c r="V2316" s="45"/>
      <c r="W2316" s="45"/>
      <c r="X2316" s="46"/>
    </row>
    <row r="2317" spans="1:24" s="33" customFormat="1" ht="15" customHeight="1" x14ac:dyDescent="0.2">
      <c r="A2317" s="23" t="s">
        <v>22</v>
      </c>
      <c r="B2317" s="23">
        <v>800014918</v>
      </c>
      <c r="C2317" s="24" t="s">
        <v>23</v>
      </c>
      <c r="D2317" s="23" t="s">
        <v>28</v>
      </c>
      <c r="E2317" s="23">
        <v>269085</v>
      </c>
      <c r="F2317" s="23" t="s">
        <v>2362</v>
      </c>
      <c r="G2317" s="23">
        <f t="shared" si="37"/>
        <v>2022</v>
      </c>
      <c r="H2317" s="25">
        <v>80164</v>
      </c>
      <c r="I2317" s="26" t="s">
        <v>25</v>
      </c>
      <c r="J2317" s="27">
        <v>44870</v>
      </c>
      <c r="K2317" s="27">
        <v>44904</v>
      </c>
      <c r="L2317" s="25">
        <v>80164</v>
      </c>
      <c r="M2317" s="25">
        <v>1</v>
      </c>
      <c r="N2317" s="28" t="s">
        <v>2351</v>
      </c>
      <c r="O2317" s="29"/>
      <c r="P2317" s="29"/>
      <c r="Q2317" s="29"/>
      <c r="R2317" s="29"/>
      <c r="S2317" s="29"/>
      <c r="T2317" s="29">
        <v>80164</v>
      </c>
      <c r="U2317" s="29"/>
      <c r="V2317" s="45"/>
      <c r="W2317" s="45"/>
      <c r="X2317" s="46"/>
    </row>
    <row r="2318" spans="1:24" s="33" customFormat="1" ht="15" customHeight="1" x14ac:dyDescent="0.2">
      <c r="A2318" s="23" t="s">
        <v>22</v>
      </c>
      <c r="B2318" s="23">
        <v>800014918</v>
      </c>
      <c r="C2318" s="24" t="s">
        <v>23</v>
      </c>
      <c r="D2318" s="23" t="s">
        <v>28</v>
      </c>
      <c r="E2318" s="23">
        <v>271775</v>
      </c>
      <c r="F2318" s="23" t="s">
        <v>2363</v>
      </c>
      <c r="G2318" s="23">
        <f t="shared" si="37"/>
        <v>2022</v>
      </c>
      <c r="H2318" s="25">
        <v>3422475</v>
      </c>
      <c r="I2318" s="26" t="s">
        <v>25</v>
      </c>
      <c r="J2318" s="27">
        <v>44878</v>
      </c>
      <c r="K2318" s="27">
        <v>44904</v>
      </c>
      <c r="L2318" s="25">
        <v>3422475</v>
      </c>
      <c r="M2318" s="25">
        <v>1</v>
      </c>
      <c r="N2318" s="28" t="s">
        <v>2351</v>
      </c>
      <c r="O2318" s="29"/>
      <c r="P2318" s="29"/>
      <c r="Q2318" s="29"/>
      <c r="R2318" s="29"/>
      <c r="S2318" s="29"/>
      <c r="T2318" s="29">
        <v>3422475</v>
      </c>
      <c r="U2318" s="29"/>
      <c r="V2318" s="45"/>
      <c r="W2318" s="45"/>
      <c r="X2318" s="46"/>
    </row>
    <row r="2319" spans="1:24" s="33" customFormat="1" ht="15" customHeight="1" x14ac:dyDescent="0.2">
      <c r="A2319" s="23" t="s">
        <v>22</v>
      </c>
      <c r="B2319" s="23">
        <v>800014918</v>
      </c>
      <c r="C2319" s="24" t="s">
        <v>23</v>
      </c>
      <c r="D2319" s="23" t="s">
        <v>28</v>
      </c>
      <c r="E2319" s="23">
        <v>272758</v>
      </c>
      <c r="F2319" s="23" t="s">
        <v>2364</v>
      </c>
      <c r="G2319" s="23">
        <f t="shared" si="37"/>
        <v>2022</v>
      </c>
      <c r="H2319" s="25">
        <v>373464</v>
      </c>
      <c r="I2319" s="26" t="s">
        <v>25</v>
      </c>
      <c r="J2319" s="27">
        <v>44881</v>
      </c>
      <c r="K2319" s="27">
        <v>44904</v>
      </c>
      <c r="L2319" s="25">
        <v>373464</v>
      </c>
      <c r="M2319" s="25">
        <v>1</v>
      </c>
      <c r="N2319" s="28" t="s">
        <v>2351</v>
      </c>
      <c r="O2319" s="29"/>
      <c r="P2319" s="29"/>
      <c r="Q2319" s="29"/>
      <c r="R2319" s="29"/>
      <c r="S2319" s="29"/>
      <c r="T2319" s="29">
        <v>373464</v>
      </c>
      <c r="U2319" s="29"/>
      <c r="V2319" s="45"/>
      <c r="W2319" s="45"/>
      <c r="X2319" s="46"/>
    </row>
    <row r="2320" spans="1:24" s="33" customFormat="1" ht="15" customHeight="1" x14ac:dyDescent="0.2">
      <c r="A2320" s="23" t="s">
        <v>22</v>
      </c>
      <c r="B2320" s="23">
        <v>800014918</v>
      </c>
      <c r="C2320" s="24" t="s">
        <v>23</v>
      </c>
      <c r="D2320" s="23" t="s">
        <v>28</v>
      </c>
      <c r="E2320" s="23">
        <v>275755</v>
      </c>
      <c r="F2320" s="23" t="s">
        <v>2365</v>
      </c>
      <c r="G2320" s="23">
        <f t="shared" si="37"/>
        <v>2022</v>
      </c>
      <c r="H2320" s="25">
        <v>7522794</v>
      </c>
      <c r="I2320" s="26" t="s">
        <v>25</v>
      </c>
      <c r="J2320" s="27">
        <v>44889</v>
      </c>
      <c r="K2320" s="27">
        <v>44904</v>
      </c>
      <c r="L2320" s="25">
        <v>7522794</v>
      </c>
      <c r="M2320" s="25">
        <v>1</v>
      </c>
      <c r="N2320" s="28" t="s">
        <v>2351</v>
      </c>
      <c r="O2320" s="29"/>
      <c r="P2320" s="29"/>
      <c r="Q2320" s="29"/>
      <c r="R2320" s="29"/>
      <c r="S2320" s="29"/>
      <c r="T2320" s="29">
        <v>7522794</v>
      </c>
      <c r="U2320" s="29"/>
      <c r="V2320" s="45"/>
      <c r="W2320" s="45"/>
      <c r="X2320" s="46"/>
    </row>
    <row r="2321" spans="1:24" s="33" customFormat="1" ht="15" customHeight="1" x14ac:dyDescent="0.2">
      <c r="A2321" s="23" t="s">
        <v>22</v>
      </c>
      <c r="B2321" s="23">
        <v>800014918</v>
      </c>
      <c r="C2321" s="24" t="s">
        <v>23</v>
      </c>
      <c r="D2321" s="23" t="s">
        <v>28</v>
      </c>
      <c r="E2321" s="23">
        <v>276259</v>
      </c>
      <c r="F2321" s="23" t="s">
        <v>2366</v>
      </c>
      <c r="G2321" s="23">
        <f t="shared" si="37"/>
        <v>2022</v>
      </c>
      <c r="H2321" s="25">
        <v>153216</v>
      </c>
      <c r="I2321" s="26" t="s">
        <v>25</v>
      </c>
      <c r="J2321" s="27">
        <v>44891</v>
      </c>
      <c r="K2321" s="27">
        <v>44904</v>
      </c>
      <c r="L2321" s="25">
        <v>153216</v>
      </c>
      <c r="M2321" s="25">
        <v>1</v>
      </c>
      <c r="N2321" s="28" t="s">
        <v>2351</v>
      </c>
      <c r="O2321" s="29"/>
      <c r="P2321" s="29"/>
      <c r="Q2321" s="29"/>
      <c r="R2321" s="29"/>
      <c r="S2321" s="29"/>
      <c r="T2321" s="29">
        <v>153216</v>
      </c>
      <c r="U2321" s="29"/>
      <c r="V2321" s="45"/>
      <c r="W2321" s="45"/>
      <c r="X2321" s="46"/>
    </row>
    <row r="2322" spans="1:24" s="33" customFormat="1" ht="15" customHeight="1" x14ac:dyDescent="0.2">
      <c r="A2322" s="23" t="s">
        <v>22</v>
      </c>
      <c r="B2322" s="23">
        <v>800014918</v>
      </c>
      <c r="C2322" s="24" t="s">
        <v>23</v>
      </c>
      <c r="D2322" s="23" t="s">
        <v>28</v>
      </c>
      <c r="E2322" s="23">
        <v>276453</v>
      </c>
      <c r="F2322" s="23" t="s">
        <v>2367</v>
      </c>
      <c r="G2322" s="23">
        <f t="shared" si="37"/>
        <v>2022</v>
      </c>
      <c r="H2322" s="25">
        <v>1178520</v>
      </c>
      <c r="I2322" s="26" t="s">
        <v>25</v>
      </c>
      <c r="J2322" s="27">
        <v>44891</v>
      </c>
      <c r="K2322" s="27">
        <v>44904</v>
      </c>
      <c r="L2322" s="25">
        <v>1178520</v>
      </c>
      <c r="M2322" s="25">
        <v>1</v>
      </c>
      <c r="N2322" s="28" t="s">
        <v>2351</v>
      </c>
      <c r="O2322" s="29"/>
      <c r="P2322" s="29"/>
      <c r="Q2322" s="29"/>
      <c r="R2322" s="29"/>
      <c r="S2322" s="29"/>
      <c r="T2322" s="29">
        <v>1178520</v>
      </c>
      <c r="U2322" s="29"/>
      <c r="V2322" s="45"/>
      <c r="W2322" s="45"/>
      <c r="X2322" s="46"/>
    </row>
    <row r="2323" spans="1:24" s="33" customFormat="1" ht="15" customHeight="1" x14ac:dyDescent="0.2">
      <c r="A2323" s="23" t="s">
        <v>22</v>
      </c>
      <c r="B2323" s="23">
        <v>800014918</v>
      </c>
      <c r="C2323" s="24" t="s">
        <v>23</v>
      </c>
      <c r="D2323" s="23" t="s">
        <v>28</v>
      </c>
      <c r="E2323" s="23">
        <v>277565</v>
      </c>
      <c r="F2323" s="23" t="s">
        <v>2368</v>
      </c>
      <c r="G2323" s="23">
        <f t="shared" si="37"/>
        <v>2022</v>
      </c>
      <c r="H2323" s="25">
        <v>1678950</v>
      </c>
      <c r="I2323" s="26" t="s">
        <v>25</v>
      </c>
      <c r="J2323" s="27">
        <v>44895</v>
      </c>
      <c r="K2323" s="27">
        <v>44904</v>
      </c>
      <c r="L2323" s="25">
        <v>1678950</v>
      </c>
      <c r="M2323" s="25">
        <v>1</v>
      </c>
      <c r="N2323" s="28" t="s">
        <v>2351</v>
      </c>
      <c r="O2323" s="29"/>
      <c r="P2323" s="29"/>
      <c r="Q2323" s="29"/>
      <c r="R2323" s="29"/>
      <c r="S2323" s="29"/>
      <c r="T2323" s="29">
        <v>1678950</v>
      </c>
      <c r="U2323" s="29"/>
      <c r="V2323" s="45"/>
      <c r="W2323" s="45"/>
      <c r="X2323" s="46"/>
    </row>
    <row r="2324" spans="1:24" s="33" customFormat="1" ht="15" customHeight="1" x14ac:dyDescent="0.2">
      <c r="A2324" s="23" t="s">
        <v>22</v>
      </c>
      <c r="B2324" s="23">
        <v>800014918</v>
      </c>
      <c r="C2324" s="24" t="s">
        <v>23</v>
      </c>
      <c r="D2324" s="23" t="s">
        <v>28</v>
      </c>
      <c r="E2324" s="23">
        <v>319609</v>
      </c>
      <c r="F2324" s="23" t="s">
        <v>2369</v>
      </c>
      <c r="G2324" s="23">
        <f t="shared" si="37"/>
        <v>2023</v>
      </c>
      <c r="H2324" s="25">
        <v>23600</v>
      </c>
      <c r="I2324" s="26" t="s">
        <v>25</v>
      </c>
      <c r="J2324" s="27">
        <v>45013</v>
      </c>
      <c r="K2324" s="27">
        <v>45061</v>
      </c>
      <c r="L2324" s="25">
        <v>23600</v>
      </c>
      <c r="M2324" s="25">
        <v>1</v>
      </c>
      <c r="N2324" s="28" t="s">
        <v>2351</v>
      </c>
      <c r="O2324" s="29"/>
      <c r="P2324" s="29"/>
      <c r="Q2324" s="29"/>
      <c r="R2324" s="29"/>
      <c r="S2324" s="29"/>
      <c r="T2324" s="29">
        <v>23600</v>
      </c>
      <c r="U2324" s="29"/>
      <c r="V2324" s="45"/>
      <c r="W2324" s="45"/>
      <c r="X2324" s="46"/>
    </row>
    <row r="2325" spans="1:24" s="33" customFormat="1" ht="15" customHeight="1" x14ac:dyDescent="0.2">
      <c r="A2325" s="23" t="s">
        <v>22</v>
      </c>
      <c r="B2325" s="23">
        <v>800014918</v>
      </c>
      <c r="C2325" s="24" t="s">
        <v>23</v>
      </c>
      <c r="D2325" s="23" t="s">
        <v>28</v>
      </c>
      <c r="E2325" s="23">
        <v>502449</v>
      </c>
      <c r="F2325" s="23" t="s">
        <v>2376</v>
      </c>
      <c r="G2325" s="23">
        <f t="shared" si="37"/>
        <v>2024</v>
      </c>
      <c r="H2325" s="25">
        <v>473700</v>
      </c>
      <c r="I2325" s="26" t="s">
        <v>25</v>
      </c>
      <c r="J2325" s="27">
        <v>45587</v>
      </c>
      <c r="K2325" s="27">
        <v>45637</v>
      </c>
      <c r="L2325" s="25">
        <v>473700</v>
      </c>
      <c r="M2325" s="25">
        <v>1</v>
      </c>
      <c r="N2325" s="28" t="s">
        <v>2351</v>
      </c>
      <c r="O2325" s="29"/>
      <c r="P2325" s="29"/>
      <c r="Q2325" s="29"/>
      <c r="R2325" s="29"/>
      <c r="S2325" s="29"/>
      <c r="T2325" s="29">
        <v>473700</v>
      </c>
      <c r="U2325" s="29"/>
      <c r="V2325" s="45"/>
      <c r="W2325" s="45"/>
      <c r="X2325" s="46"/>
    </row>
    <row r="2326" spans="1:24" s="33" customFormat="1" ht="15" customHeight="1" x14ac:dyDescent="0.2">
      <c r="A2326" s="23" t="s">
        <v>22</v>
      </c>
      <c r="B2326" s="23">
        <v>800014918</v>
      </c>
      <c r="C2326" s="24" t="s">
        <v>23</v>
      </c>
      <c r="D2326" s="23" t="s">
        <v>28</v>
      </c>
      <c r="E2326" s="23">
        <v>532404</v>
      </c>
      <c r="F2326" s="23" t="s">
        <v>2371</v>
      </c>
      <c r="G2326" s="23">
        <f t="shared" si="37"/>
        <v>2025</v>
      </c>
      <c r="H2326" s="25">
        <v>23430455</v>
      </c>
      <c r="I2326" s="26" t="s">
        <v>25</v>
      </c>
      <c r="J2326" s="27">
        <v>45692</v>
      </c>
      <c r="K2326" s="27">
        <v>45755</v>
      </c>
      <c r="L2326" s="25">
        <v>23430455</v>
      </c>
      <c r="M2326" s="25">
        <v>1</v>
      </c>
      <c r="N2326" s="28" t="s">
        <v>2351</v>
      </c>
      <c r="O2326" s="29"/>
      <c r="P2326" s="29"/>
      <c r="Q2326" s="29"/>
      <c r="R2326" s="29"/>
      <c r="S2326" s="29"/>
      <c r="T2326" s="29">
        <v>23430455</v>
      </c>
      <c r="U2326" s="29"/>
      <c r="V2326" s="45"/>
      <c r="W2326" s="45"/>
      <c r="X2326" s="46"/>
    </row>
    <row r="2327" spans="1:24" s="33" customFormat="1" ht="15" customHeight="1" x14ac:dyDescent="0.2">
      <c r="A2327" s="23" t="s">
        <v>22</v>
      </c>
      <c r="B2327" s="23">
        <v>800014918</v>
      </c>
      <c r="C2327" s="24" t="s">
        <v>23</v>
      </c>
      <c r="D2327" s="23" t="s">
        <v>28</v>
      </c>
      <c r="E2327" s="23">
        <v>532403</v>
      </c>
      <c r="F2327" s="23" t="s">
        <v>2411</v>
      </c>
      <c r="G2327" s="23">
        <f t="shared" si="37"/>
        <v>2025</v>
      </c>
      <c r="H2327" s="25">
        <v>3697520</v>
      </c>
      <c r="I2327" s="26" t="s">
        <v>25</v>
      </c>
      <c r="J2327" s="27">
        <v>45692</v>
      </c>
      <c r="K2327" s="27">
        <v>45755</v>
      </c>
      <c r="L2327" s="25">
        <v>3697520</v>
      </c>
      <c r="M2327" s="25">
        <v>1</v>
      </c>
      <c r="N2327" s="28" t="s">
        <v>2351</v>
      </c>
      <c r="O2327" s="29"/>
      <c r="P2327" s="29"/>
      <c r="Q2327" s="29"/>
      <c r="R2327" s="29"/>
      <c r="S2327" s="29"/>
      <c r="T2327" s="29">
        <v>3697520</v>
      </c>
      <c r="U2327" s="29"/>
      <c r="V2327" s="45"/>
      <c r="W2327" s="45"/>
      <c r="X2327" s="46"/>
    </row>
    <row r="2328" spans="1:24" s="33" customFormat="1" ht="15" customHeight="1" x14ac:dyDescent="0.2">
      <c r="A2328" s="23" t="s">
        <v>22</v>
      </c>
      <c r="B2328" s="23">
        <v>800014918</v>
      </c>
      <c r="C2328" s="24" t="s">
        <v>23</v>
      </c>
      <c r="D2328" s="23" t="s">
        <v>28</v>
      </c>
      <c r="E2328" s="23">
        <v>551417</v>
      </c>
      <c r="F2328" s="23" t="s">
        <v>2374</v>
      </c>
      <c r="G2328" s="23">
        <f t="shared" si="37"/>
        <v>2025</v>
      </c>
      <c r="H2328" s="25">
        <v>501400</v>
      </c>
      <c r="I2328" s="26" t="s">
        <v>25</v>
      </c>
      <c r="J2328" s="27">
        <v>45756</v>
      </c>
      <c r="K2328" s="27">
        <v>45937</v>
      </c>
      <c r="L2328" s="25">
        <v>501400</v>
      </c>
      <c r="M2328" s="25">
        <v>1</v>
      </c>
      <c r="N2328" s="28" t="s">
        <v>2351</v>
      </c>
      <c r="O2328" s="29"/>
      <c r="P2328" s="29"/>
      <c r="Q2328" s="29"/>
      <c r="R2328" s="29"/>
      <c r="S2328" s="29"/>
      <c r="T2328" s="29">
        <v>501400</v>
      </c>
      <c r="U2328" s="29"/>
      <c r="V2328" s="45"/>
      <c r="W2328" s="45"/>
      <c r="X2328" s="46"/>
    </row>
    <row r="2329" spans="1:24" s="33" customFormat="1" ht="15" customHeight="1" x14ac:dyDescent="0.2">
      <c r="A2329" s="23" t="s">
        <v>22</v>
      </c>
      <c r="B2329" s="23">
        <v>800014918</v>
      </c>
      <c r="C2329" s="24" t="s">
        <v>23</v>
      </c>
      <c r="D2329" s="23" t="s">
        <v>28</v>
      </c>
      <c r="E2329" s="23">
        <v>578503</v>
      </c>
      <c r="F2329" s="23" t="s">
        <v>2373</v>
      </c>
      <c r="G2329" s="23">
        <f t="shared" si="37"/>
        <v>2025</v>
      </c>
      <c r="H2329" s="25">
        <v>69800</v>
      </c>
      <c r="I2329" s="26" t="s">
        <v>25</v>
      </c>
      <c r="J2329" s="27">
        <v>45853</v>
      </c>
      <c r="K2329" s="27">
        <v>45888</v>
      </c>
      <c r="L2329" s="25">
        <v>69800</v>
      </c>
      <c r="M2329" s="25">
        <v>1</v>
      </c>
      <c r="N2329" s="28" t="s">
        <v>2351</v>
      </c>
      <c r="O2329" s="29"/>
      <c r="P2329" s="29"/>
      <c r="Q2329" s="29"/>
      <c r="R2329" s="29"/>
      <c r="S2329" s="29"/>
      <c r="T2329" s="29">
        <v>69800</v>
      </c>
      <c r="U2329" s="29"/>
      <c r="V2329" s="45"/>
      <c r="W2329" s="45"/>
      <c r="X2329" s="46"/>
    </row>
    <row r="2330" spans="1:24" s="33" customFormat="1" ht="15" customHeight="1" x14ac:dyDescent="0.2">
      <c r="A2330" s="23" t="s">
        <v>22</v>
      </c>
      <c r="B2330" s="23">
        <v>800014918</v>
      </c>
      <c r="C2330" s="24" t="s">
        <v>23</v>
      </c>
      <c r="D2330" s="23" t="s">
        <v>28</v>
      </c>
      <c r="E2330" s="23">
        <v>581580</v>
      </c>
      <c r="F2330" s="23" t="s">
        <v>2372</v>
      </c>
      <c r="G2330" s="23">
        <f t="shared" si="37"/>
        <v>2025</v>
      </c>
      <c r="H2330" s="25">
        <v>3651197</v>
      </c>
      <c r="I2330" s="26" t="s">
        <v>25</v>
      </c>
      <c r="J2330" s="27">
        <v>45862</v>
      </c>
      <c r="K2330" s="27">
        <v>45876</v>
      </c>
      <c r="L2330" s="25">
        <v>3651197</v>
      </c>
      <c r="M2330" s="25">
        <v>1</v>
      </c>
      <c r="N2330" s="28" t="s">
        <v>2351</v>
      </c>
      <c r="O2330" s="29"/>
      <c r="P2330" s="29"/>
      <c r="Q2330" s="29"/>
      <c r="R2330" s="29"/>
      <c r="S2330" s="29"/>
      <c r="T2330" s="29">
        <v>3651197</v>
      </c>
      <c r="U2330" s="29"/>
      <c r="V2330" s="45"/>
      <c r="W2330" s="45"/>
      <c r="X2330" s="46"/>
    </row>
    <row r="2331" spans="1:24" s="33" customFormat="1" ht="15" customHeight="1" x14ac:dyDescent="0.2">
      <c r="A2331" s="23" t="s">
        <v>22</v>
      </c>
      <c r="B2331" s="23">
        <v>800014918</v>
      </c>
      <c r="C2331" s="24" t="s">
        <v>23</v>
      </c>
      <c r="D2331" s="23" t="s">
        <v>28</v>
      </c>
      <c r="E2331" s="47">
        <v>581579</v>
      </c>
      <c r="F2331" s="47" t="s">
        <v>2412</v>
      </c>
      <c r="G2331" s="23">
        <f t="shared" si="37"/>
        <v>2025</v>
      </c>
      <c r="H2331" s="25">
        <v>14501932</v>
      </c>
      <c r="I2331" s="26" t="s">
        <v>25</v>
      </c>
      <c r="J2331" s="27">
        <v>45862</v>
      </c>
      <c r="K2331" s="27">
        <v>45876</v>
      </c>
      <c r="L2331" s="25">
        <v>14501932</v>
      </c>
      <c r="M2331" s="25">
        <v>1</v>
      </c>
      <c r="N2331" s="28" t="s">
        <v>2351</v>
      </c>
      <c r="O2331" s="29"/>
      <c r="P2331" s="29"/>
      <c r="Q2331" s="29"/>
      <c r="R2331" s="29"/>
      <c r="S2331" s="29"/>
      <c r="T2331" s="29">
        <v>14501932</v>
      </c>
      <c r="U2331" s="29"/>
      <c r="V2331" s="45"/>
      <c r="W2331" s="45"/>
      <c r="X2331" s="46"/>
    </row>
    <row r="2332" spans="1:24" s="33" customFormat="1" ht="15" customHeight="1" x14ac:dyDescent="0.2">
      <c r="A2332" s="23" t="s">
        <v>22</v>
      </c>
      <c r="B2332" s="23">
        <v>800014918</v>
      </c>
      <c r="C2332" s="24" t="s">
        <v>23</v>
      </c>
      <c r="D2332" s="23" t="s">
        <v>28</v>
      </c>
      <c r="E2332" s="47">
        <v>594330</v>
      </c>
      <c r="F2332" s="47" t="s">
        <v>2375</v>
      </c>
      <c r="G2332" s="23">
        <f t="shared" si="37"/>
        <v>2025</v>
      </c>
      <c r="H2332" s="25">
        <v>69800</v>
      </c>
      <c r="I2332" s="26" t="s">
        <v>25</v>
      </c>
      <c r="J2332" s="27">
        <v>45905</v>
      </c>
      <c r="K2332" s="27">
        <v>45940</v>
      </c>
      <c r="L2332" s="25">
        <v>69800</v>
      </c>
      <c r="M2332" s="25">
        <v>1</v>
      </c>
      <c r="N2332" s="28" t="s">
        <v>2351</v>
      </c>
      <c r="O2332" s="29"/>
      <c r="P2332" s="29"/>
      <c r="Q2332" s="29"/>
      <c r="R2332" s="29"/>
      <c r="S2332" s="29"/>
      <c r="T2332" s="29">
        <v>69800</v>
      </c>
      <c r="U2332" s="29"/>
      <c r="V2332" s="45"/>
      <c r="W2332" s="45"/>
      <c r="X2332" s="46"/>
    </row>
    <row r="2333" spans="1:24" s="33" customFormat="1" ht="15" customHeight="1" x14ac:dyDescent="0.2">
      <c r="A2333" s="23" t="s">
        <v>22</v>
      </c>
      <c r="B2333" s="23">
        <v>800014918</v>
      </c>
      <c r="C2333" s="24" t="s">
        <v>23</v>
      </c>
      <c r="D2333" s="23" t="s">
        <v>28</v>
      </c>
      <c r="E2333" s="47">
        <v>603989</v>
      </c>
      <c r="F2333" s="47" t="s">
        <v>2426</v>
      </c>
      <c r="G2333" s="23">
        <f t="shared" si="37"/>
        <v>2025</v>
      </c>
      <c r="H2333" s="25">
        <v>69800</v>
      </c>
      <c r="I2333" s="26" t="s">
        <v>25</v>
      </c>
      <c r="J2333" s="27">
        <v>45937</v>
      </c>
      <c r="K2333" s="27">
        <v>45986</v>
      </c>
      <c r="L2333" s="25">
        <v>69800</v>
      </c>
      <c r="M2333" s="25">
        <v>1</v>
      </c>
      <c r="N2333" s="28" t="s">
        <v>2351</v>
      </c>
      <c r="O2333" s="29"/>
      <c r="P2333" s="29"/>
      <c r="Q2333" s="29"/>
      <c r="R2333" s="29"/>
      <c r="S2333" s="29"/>
      <c r="T2333" s="30">
        <v>69800</v>
      </c>
      <c r="U2333" s="30"/>
      <c r="V2333" s="31"/>
      <c r="W2333" s="32"/>
      <c r="X2333" s="32"/>
    </row>
    <row r="2334" spans="1:24" s="33" customFormat="1" ht="15" customHeight="1" x14ac:dyDescent="0.2">
      <c r="A2334" s="23" t="s">
        <v>22</v>
      </c>
      <c r="B2334" s="23">
        <v>800014918</v>
      </c>
      <c r="C2334" s="24" t="s">
        <v>23</v>
      </c>
      <c r="D2334" s="23" t="s">
        <v>28</v>
      </c>
      <c r="E2334" s="47">
        <v>608893</v>
      </c>
      <c r="F2334" s="47" t="s">
        <v>2427</v>
      </c>
      <c r="G2334" s="23">
        <f t="shared" si="37"/>
        <v>2025</v>
      </c>
      <c r="H2334" s="25">
        <v>3979704</v>
      </c>
      <c r="I2334" s="26" t="s">
        <v>25</v>
      </c>
      <c r="J2334" s="27">
        <v>45953</v>
      </c>
      <c r="K2334" s="27">
        <v>45986</v>
      </c>
      <c r="L2334" s="25">
        <v>3979704</v>
      </c>
      <c r="M2334" s="25">
        <v>1</v>
      </c>
      <c r="N2334" s="28" t="s">
        <v>2351</v>
      </c>
      <c r="O2334" s="29"/>
      <c r="P2334" s="29"/>
      <c r="Q2334" s="29"/>
      <c r="R2334" s="29"/>
      <c r="S2334" s="29"/>
      <c r="T2334" s="30">
        <v>3979704</v>
      </c>
      <c r="U2334" s="30"/>
      <c r="V2334" s="31"/>
      <c r="W2334" s="32"/>
      <c r="X2334" s="32"/>
    </row>
    <row r="2335" spans="1:24" s="33" customFormat="1" ht="15" customHeight="1" x14ac:dyDescent="0.2">
      <c r="A2335" s="23" t="s">
        <v>22</v>
      </c>
      <c r="B2335" s="23">
        <v>800014918</v>
      </c>
      <c r="C2335" s="24" t="s">
        <v>23</v>
      </c>
      <c r="D2335" s="23" t="s">
        <v>24</v>
      </c>
      <c r="E2335" s="47">
        <v>2603835</v>
      </c>
      <c r="F2335" s="47" t="s">
        <v>2377</v>
      </c>
      <c r="G2335" s="23">
        <f t="shared" si="37"/>
        <v>2015</v>
      </c>
      <c r="H2335" s="25">
        <v>330300</v>
      </c>
      <c r="I2335" s="26" t="s">
        <v>25</v>
      </c>
      <c r="J2335" s="27">
        <v>42320</v>
      </c>
      <c r="K2335" s="27">
        <v>42347</v>
      </c>
      <c r="L2335" s="25">
        <v>330300</v>
      </c>
      <c r="M2335" s="25">
        <v>1</v>
      </c>
      <c r="N2335" s="28" t="s">
        <v>2352</v>
      </c>
      <c r="O2335" s="29"/>
      <c r="P2335" s="29"/>
      <c r="Q2335" s="30"/>
      <c r="R2335" s="30"/>
      <c r="S2335" s="29">
        <v>330300</v>
      </c>
      <c r="T2335" s="30"/>
      <c r="U2335" s="30"/>
      <c r="V2335" s="45"/>
      <c r="W2335" s="48"/>
      <c r="X2335" s="49"/>
    </row>
    <row r="2336" spans="1:24" s="33" customFormat="1" ht="15" customHeight="1" x14ac:dyDescent="0.2">
      <c r="A2336" s="23" t="s">
        <v>22</v>
      </c>
      <c r="B2336" s="23">
        <v>800014918</v>
      </c>
      <c r="C2336" s="24" t="s">
        <v>23</v>
      </c>
      <c r="D2336" s="23" t="s">
        <v>24</v>
      </c>
      <c r="E2336" s="47">
        <v>2671586</v>
      </c>
      <c r="F2336" s="47" t="s">
        <v>2378</v>
      </c>
      <c r="G2336" s="23">
        <f t="shared" si="37"/>
        <v>2016</v>
      </c>
      <c r="H2336" s="25">
        <v>5510059</v>
      </c>
      <c r="I2336" s="26" t="s">
        <v>25</v>
      </c>
      <c r="J2336" s="27">
        <v>42517</v>
      </c>
      <c r="K2336" s="27">
        <v>42535</v>
      </c>
      <c r="L2336" s="25">
        <v>5510059</v>
      </c>
      <c r="M2336" s="25">
        <v>1</v>
      </c>
      <c r="N2336" s="28" t="s">
        <v>2352</v>
      </c>
      <c r="O2336" s="29"/>
      <c r="P2336" s="29"/>
      <c r="Q2336" s="30"/>
      <c r="R2336" s="30"/>
      <c r="S2336" s="29">
        <v>5510059</v>
      </c>
      <c r="T2336" s="30"/>
      <c r="U2336" s="30"/>
      <c r="V2336" s="45"/>
      <c r="W2336" s="48"/>
      <c r="X2336" s="49"/>
    </row>
    <row r="2337" spans="1:24" s="33" customFormat="1" ht="15" customHeight="1" x14ac:dyDescent="0.2">
      <c r="A2337" s="23" t="s">
        <v>22</v>
      </c>
      <c r="B2337" s="23">
        <v>800014918</v>
      </c>
      <c r="C2337" s="24" t="s">
        <v>23</v>
      </c>
      <c r="D2337" s="23" t="s">
        <v>24</v>
      </c>
      <c r="E2337" s="47">
        <v>2739664</v>
      </c>
      <c r="F2337" s="47" t="s">
        <v>2385</v>
      </c>
      <c r="G2337" s="23">
        <f t="shared" si="37"/>
        <v>2017</v>
      </c>
      <c r="H2337" s="25">
        <v>6407520</v>
      </c>
      <c r="I2337" s="26" t="s">
        <v>25</v>
      </c>
      <c r="J2337" s="27">
        <v>42697</v>
      </c>
      <c r="K2337" s="27">
        <v>42741</v>
      </c>
      <c r="L2337" s="25">
        <v>6407520</v>
      </c>
      <c r="M2337" s="25">
        <v>1</v>
      </c>
      <c r="N2337" s="28" t="s">
        <v>2352</v>
      </c>
      <c r="O2337" s="29"/>
      <c r="P2337" s="29"/>
      <c r="Q2337" s="30"/>
      <c r="R2337" s="30"/>
      <c r="S2337" s="29">
        <v>6407520</v>
      </c>
      <c r="T2337" s="50"/>
      <c r="U2337" s="30"/>
      <c r="V2337" s="45"/>
      <c r="W2337" s="45"/>
      <c r="X2337" s="46"/>
    </row>
    <row r="2338" spans="1:24" s="33" customFormat="1" ht="15" customHeight="1" x14ac:dyDescent="0.2">
      <c r="A2338" s="23" t="s">
        <v>22</v>
      </c>
      <c r="B2338" s="23">
        <v>800014918</v>
      </c>
      <c r="C2338" s="24" t="s">
        <v>23</v>
      </c>
      <c r="D2338" s="23" t="s">
        <v>24</v>
      </c>
      <c r="E2338" s="47">
        <v>2955334</v>
      </c>
      <c r="F2338" s="47" t="s">
        <v>2386</v>
      </c>
      <c r="G2338" s="23">
        <f t="shared" si="37"/>
        <v>2018</v>
      </c>
      <c r="H2338" s="25">
        <v>376392</v>
      </c>
      <c r="I2338" s="26" t="s">
        <v>25</v>
      </c>
      <c r="J2338" s="27">
        <v>43239</v>
      </c>
      <c r="K2338" s="27">
        <v>43266</v>
      </c>
      <c r="L2338" s="25">
        <v>376392</v>
      </c>
      <c r="M2338" s="25">
        <v>1</v>
      </c>
      <c r="N2338" s="28" t="s">
        <v>2352</v>
      </c>
      <c r="O2338" s="29"/>
      <c r="P2338" s="29"/>
      <c r="Q2338" s="30"/>
      <c r="R2338" s="30"/>
      <c r="S2338" s="29">
        <v>376392</v>
      </c>
      <c r="T2338" s="30"/>
      <c r="U2338" s="30"/>
      <c r="V2338" s="45"/>
      <c r="W2338" s="45"/>
      <c r="X2338" s="46"/>
    </row>
    <row r="2339" spans="1:24" s="33" customFormat="1" ht="15" customHeight="1" x14ac:dyDescent="0.2">
      <c r="A2339" s="23" t="s">
        <v>22</v>
      </c>
      <c r="B2339" s="23">
        <v>800014918</v>
      </c>
      <c r="C2339" s="24" t="s">
        <v>23</v>
      </c>
      <c r="D2339" s="23" t="s">
        <v>26</v>
      </c>
      <c r="E2339" s="47">
        <v>66528</v>
      </c>
      <c r="F2339" s="47" t="s">
        <v>2388</v>
      </c>
      <c r="G2339" s="23">
        <f t="shared" si="37"/>
        <v>2019</v>
      </c>
      <c r="H2339" s="25">
        <v>805095</v>
      </c>
      <c r="I2339" s="26" t="s">
        <v>25</v>
      </c>
      <c r="J2339" s="27">
        <v>43592</v>
      </c>
      <c r="K2339" s="27">
        <v>43713</v>
      </c>
      <c r="L2339" s="25">
        <v>805095</v>
      </c>
      <c r="M2339" s="25">
        <v>1</v>
      </c>
      <c r="N2339" s="28" t="s">
        <v>2352</v>
      </c>
      <c r="O2339" s="29"/>
      <c r="P2339" s="29"/>
      <c r="Q2339" s="30"/>
      <c r="R2339" s="30"/>
      <c r="S2339" s="29">
        <v>805095</v>
      </c>
      <c r="T2339" s="30"/>
      <c r="U2339" s="30"/>
      <c r="V2339" s="45"/>
      <c r="W2339" s="45"/>
      <c r="X2339" s="46"/>
    </row>
    <row r="2340" spans="1:24" s="33" customFormat="1" ht="15" customHeight="1" x14ac:dyDescent="0.2">
      <c r="A2340" s="23" t="s">
        <v>22</v>
      </c>
      <c r="B2340" s="23">
        <v>800014918</v>
      </c>
      <c r="C2340" s="24" t="s">
        <v>23</v>
      </c>
      <c r="D2340" s="23" t="s">
        <v>26</v>
      </c>
      <c r="E2340" s="47">
        <v>67119</v>
      </c>
      <c r="F2340" s="47" t="s">
        <v>2389</v>
      </c>
      <c r="G2340" s="23">
        <f t="shared" si="37"/>
        <v>2019</v>
      </c>
      <c r="H2340" s="25">
        <v>1032592</v>
      </c>
      <c r="I2340" s="26" t="s">
        <v>25</v>
      </c>
      <c r="J2340" s="27">
        <v>43593</v>
      </c>
      <c r="K2340" s="27">
        <v>43713</v>
      </c>
      <c r="L2340" s="25">
        <v>1032592</v>
      </c>
      <c r="M2340" s="25">
        <v>1</v>
      </c>
      <c r="N2340" s="28" t="s">
        <v>2352</v>
      </c>
      <c r="O2340" s="29"/>
      <c r="P2340" s="29"/>
      <c r="Q2340" s="30"/>
      <c r="R2340" s="30"/>
      <c r="S2340" s="29">
        <v>1032592</v>
      </c>
      <c r="T2340" s="30"/>
      <c r="U2340" s="30"/>
      <c r="V2340" s="45"/>
      <c r="W2340" s="45"/>
      <c r="X2340" s="46"/>
    </row>
    <row r="2341" spans="1:24" s="33" customFormat="1" ht="15" customHeight="1" x14ac:dyDescent="0.2">
      <c r="A2341" s="23" t="s">
        <v>22</v>
      </c>
      <c r="B2341" s="23">
        <v>800014918</v>
      </c>
      <c r="C2341" s="24" t="s">
        <v>23</v>
      </c>
      <c r="D2341" s="23" t="s">
        <v>26</v>
      </c>
      <c r="E2341" s="47">
        <v>72691</v>
      </c>
      <c r="F2341" s="47" t="s">
        <v>2390</v>
      </c>
      <c r="G2341" s="23">
        <f t="shared" si="37"/>
        <v>2019</v>
      </c>
      <c r="H2341" s="25">
        <v>7047000</v>
      </c>
      <c r="I2341" s="26" t="s">
        <v>25</v>
      </c>
      <c r="J2341" s="27">
        <v>43605</v>
      </c>
      <c r="K2341" s="27">
        <v>43713</v>
      </c>
      <c r="L2341" s="25">
        <v>7047000</v>
      </c>
      <c r="M2341" s="25">
        <v>1</v>
      </c>
      <c r="N2341" s="28" t="s">
        <v>2352</v>
      </c>
      <c r="O2341" s="29"/>
      <c r="P2341" s="29"/>
      <c r="Q2341" s="30"/>
      <c r="R2341" s="30"/>
      <c r="S2341" s="29">
        <v>7047000</v>
      </c>
      <c r="T2341" s="30"/>
      <c r="U2341" s="30"/>
      <c r="V2341" s="45"/>
      <c r="W2341" s="45"/>
      <c r="X2341" s="46"/>
    </row>
    <row r="2342" spans="1:24" s="33" customFormat="1" ht="15" customHeight="1" x14ac:dyDescent="0.2">
      <c r="A2342" s="23" t="s">
        <v>22</v>
      </c>
      <c r="B2342" s="23">
        <v>800014918</v>
      </c>
      <c r="C2342" s="24" t="s">
        <v>23</v>
      </c>
      <c r="D2342" s="23" t="s">
        <v>26</v>
      </c>
      <c r="E2342" s="47">
        <v>80083</v>
      </c>
      <c r="F2342" s="47" t="s">
        <v>2391</v>
      </c>
      <c r="G2342" s="23">
        <f t="shared" si="37"/>
        <v>2019</v>
      </c>
      <c r="H2342" s="25">
        <v>235245</v>
      </c>
      <c r="I2342" s="26" t="s">
        <v>25</v>
      </c>
      <c r="J2342" s="27">
        <v>43616</v>
      </c>
      <c r="K2342" s="27">
        <v>43713</v>
      </c>
      <c r="L2342" s="25">
        <v>235245</v>
      </c>
      <c r="M2342" s="25">
        <v>1</v>
      </c>
      <c r="N2342" s="28" t="s">
        <v>2352</v>
      </c>
      <c r="O2342" s="29"/>
      <c r="P2342" s="29"/>
      <c r="Q2342" s="30"/>
      <c r="R2342" s="30"/>
      <c r="S2342" s="29">
        <v>235245</v>
      </c>
      <c r="T2342" s="30"/>
      <c r="U2342" s="30"/>
      <c r="V2342" s="45"/>
      <c r="W2342" s="45"/>
      <c r="X2342" s="46"/>
    </row>
    <row r="2343" spans="1:24" s="33" customFormat="1" ht="15" customHeight="1" x14ac:dyDescent="0.2">
      <c r="A2343" s="23" t="s">
        <v>22</v>
      </c>
      <c r="B2343" s="23">
        <v>800014918</v>
      </c>
      <c r="C2343" s="24" t="s">
        <v>23</v>
      </c>
      <c r="D2343" s="23" t="s">
        <v>26</v>
      </c>
      <c r="E2343" s="23">
        <v>88071</v>
      </c>
      <c r="F2343" s="23" t="s">
        <v>2392</v>
      </c>
      <c r="G2343" s="23">
        <f t="shared" si="37"/>
        <v>2019</v>
      </c>
      <c r="H2343" s="25">
        <v>329343</v>
      </c>
      <c r="I2343" s="26" t="s">
        <v>25</v>
      </c>
      <c r="J2343" s="27">
        <v>43631</v>
      </c>
      <c r="K2343" s="27">
        <v>43713</v>
      </c>
      <c r="L2343" s="25">
        <v>329343</v>
      </c>
      <c r="M2343" s="25">
        <v>1</v>
      </c>
      <c r="N2343" s="28" t="s">
        <v>2352</v>
      </c>
      <c r="O2343" s="29"/>
      <c r="P2343" s="29"/>
      <c r="Q2343" s="30"/>
      <c r="R2343" s="30"/>
      <c r="S2343" s="29">
        <v>329343</v>
      </c>
      <c r="T2343" s="30"/>
      <c r="U2343" s="30"/>
      <c r="V2343" s="45"/>
      <c r="W2343" s="45"/>
      <c r="X2343" s="46"/>
    </row>
    <row r="2344" spans="1:24" s="33" customFormat="1" ht="15" customHeight="1" x14ac:dyDescent="0.2">
      <c r="A2344" s="23" t="s">
        <v>22</v>
      </c>
      <c r="B2344" s="23">
        <v>800014918</v>
      </c>
      <c r="C2344" s="24" t="s">
        <v>23</v>
      </c>
      <c r="D2344" s="23" t="s">
        <v>26</v>
      </c>
      <c r="E2344" s="23">
        <v>95311</v>
      </c>
      <c r="F2344" s="23" t="s">
        <v>2393</v>
      </c>
      <c r="G2344" s="23">
        <f t="shared" si="37"/>
        <v>2019</v>
      </c>
      <c r="H2344" s="25">
        <v>228517</v>
      </c>
      <c r="I2344" s="26" t="s">
        <v>25</v>
      </c>
      <c r="J2344" s="27">
        <v>43645</v>
      </c>
      <c r="K2344" s="27">
        <v>43713</v>
      </c>
      <c r="L2344" s="25">
        <v>228517</v>
      </c>
      <c r="M2344" s="25">
        <v>1</v>
      </c>
      <c r="N2344" s="28" t="s">
        <v>2352</v>
      </c>
      <c r="O2344" s="29"/>
      <c r="P2344" s="29"/>
      <c r="Q2344" s="30"/>
      <c r="R2344" s="30"/>
      <c r="S2344" s="29">
        <v>228517</v>
      </c>
      <c r="T2344" s="30"/>
      <c r="U2344" s="30"/>
      <c r="V2344" s="45"/>
      <c r="W2344" s="45"/>
      <c r="X2344" s="46"/>
    </row>
    <row r="2345" spans="1:24" s="33" customFormat="1" ht="15" customHeight="1" x14ac:dyDescent="0.2">
      <c r="A2345" s="23" t="s">
        <v>22</v>
      </c>
      <c r="B2345" s="23">
        <v>800014918</v>
      </c>
      <c r="C2345" s="24" t="s">
        <v>23</v>
      </c>
      <c r="D2345" s="23" t="s">
        <v>26</v>
      </c>
      <c r="E2345" s="23">
        <v>100780</v>
      </c>
      <c r="F2345" s="23" t="s">
        <v>2394</v>
      </c>
      <c r="G2345" s="23">
        <f t="shared" si="37"/>
        <v>2019</v>
      </c>
      <c r="H2345" s="25">
        <v>282294</v>
      </c>
      <c r="I2345" s="26" t="s">
        <v>25</v>
      </c>
      <c r="J2345" s="27">
        <v>43654</v>
      </c>
      <c r="K2345" s="27">
        <v>43713</v>
      </c>
      <c r="L2345" s="25">
        <v>282294</v>
      </c>
      <c r="M2345" s="25">
        <v>1</v>
      </c>
      <c r="N2345" s="28" t="s">
        <v>2352</v>
      </c>
      <c r="O2345" s="29"/>
      <c r="P2345" s="29"/>
      <c r="Q2345" s="30"/>
      <c r="R2345" s="30"/>
      <c r="S2345" s="29">
        <v>282294</v>
      </c>
      <c r="T2345" s="30"/>
      <c r="U2345" s="30"/>
      <c r="V2345" s="45"/>
      <c r="W2345" s="45"/>
      <c r="X2345" s="46"/>
    </row>
    <row r="2346" spans="1:24" s="33" customFormat="1" ht="15" customHeight="1" x14ac:dyDescent="0.2">
      <c r="A2346" s="23" t="s">
        <v>22</v>
      </c>
      <c r="B2346" s="23">
        <v>800014918</v>
      </c>
      <c r="C2346" s="24" t="s">
        <v>23</v>
      </c>
      <c r="D2346" s="23" t="s">
        <v>26</v>
      </c>
      <c r="E2346" s="23">
        <v>153474</v>
      </c>
      <c r="F2346" s="23" t="s">
        <v>2395</v>
      </c>
      <c r="G2346" s="23">
        <f t="shared" si="37"/>
        <v>2019</v>
      </c>
      <c r="H2346" s="25">
        <v>329343</v>
      </c>
      <c r="I2346" s="26" t="s">
        <v>25</v>
      </c>
      <c r="J2346" s="27">
        <v>43748</v>
      </c>
      <c r="K2346" s="27">
        <v>43801</v>
      </c>
      <c r="L2346" s="25">
        <v>329343</v>
      </c>
      <c r="M2346" s="25">
        <v>1</v>
      </c>
      <c r="N2346" s="28" t="s">
        <v>2352</v>
      </c>
      <c r="O2346" s="29"/>
      <c r="P2346" s="29"/>
      <c r="Q2346" s="30"/>
      <c r="R2346" s="30"/>
      <c r="S2346" s="29">
        <v>329343</v>
      </c>
      <c r="T2346" s="30"/>
      <c r="U2346" s="30"/>
      <c r="V2346" s="45"/>
      <c r="W2346" s="45"/>
      <c r="X2346" s="46"/>
    </row>
    <row r="2347" spans="1:24" s="33" customFormat="1" ht="15" customHeight="1" x14ac:dyDescent="0.2">
      <c r="A2347" s="23" t="s">
        <v>22</v>
      </c>
      <c r="B2347" s="23">
        <v>800014918</v>
      </c>
      <c r="C2347" s="24" t="s">
        <v>23</v>
      </c>
      <c r="D2347" s="23" t="s">
        <v>26</v>
      </c>
      <c r="E2347" s="23">
        <v>182412</v>
      </c>
      <c r="F2347" s="23" t="s">
        <v>2397</v>
      </c>
      <c r="G2347" s="23">
        <f t="shared" si="37"/>
        <v>2020</v>
      </c>
      <c r="H2347" s="25">
        <v>282294</v>
      </c>
      <c r="I2347" s="26" t="s">
        <v>25</v>
      </c>
      <c r="J2347" s="27">
        <v>43809</v>
      </c>
      <c r="K2347" s="27">
        <v>44106</v>
      </c>
      <c r="L2347" s="25">
        <v>282294</v>
      </c>
      <c r="M2347" s="25">
        <v>1</v>
      </c>
      <c r="N2347" s="28" t="s">
        <v>2352</v>
      </c>
      <c r="O2347" s="29"/>
      <c r="P2347" s="29"/>
      <c r="Q2347" s="30"/>
      <c r="R2347" s="30"/>
      <c r="S2347" s="29">
        <v>282294</v>
      </c>
      <c r="T2347" s="30"/>
      <c r="U2347" s="30"/>
      <c r="V2347" s="45"/>
      <c r="W2347" s="45"/>
      <c r="X2347" s="46"/>
    </row>
    <row r="2348" spans="1:24" s="33" customFormat="1" ht="15" customHeight="1" x14ac:dyDescent="0.2">
      <c r="A2348" s="23" t="s">
        <v>22</v>
      </c>
      <c r="B2348" s="23">
        <v>800014918</v>
      </c>
      <c r="C2348" s="24" t="s">
        <v>23</v>
      </c>
      <c r="D2348" s="23" t="s">
        <v>26</v>
      </c>
      <c r="E2348" s="23">
        <v>189777</v>
      </c>
      <c r="F2348" s="23" t="s">
        <v>2398</v>
      </c>
      <c r="G2348" s="23">
        <f t="shared" si="37"/>
        <v>2020</v>
      </c>
      <c r="H2348" s="25">
        <v>329343</v>
      </c>
      <c r="I2348" s="26" t="s">
        <v>25</v>
      </c>
      <c r="J2348" s="27">
        <v>43829</v>
      </c>
      <c r="K2348" s="27">
        <v>44106</v>
      </c>
      <c r="L2348" s="25">
        <v>329343</v>
      </c>
      <c r="M2348" s="25">
        <v>1</v>
      </c>
      <c r="N2348" s="28" t="s">
        <v>2352</v>
      </c>
      <c r="O2348" s="29"/>
      <c r="P2348" s="29"/>
      <c r="Q2348" s="30"/>
      <c r="R2348" s="30"/>
      <c r="S2348" s="29">
        <v>329343</v>
      </c>
      <c r="T2348" s="30"/>
      <c r="U2348" s="30"/>
      <c r="V2348" s="45"/>
      <c r="W2348" s="45"/>
      <c r="X2348" s="46"/>
    </row>
    <row r="2349" spans="1:24" s="33" customFormat="1" ht="15" customHeight="1" x14ac:dyDescent="0.2">
      <c r="A2349" s="23" t="s">
        <v>22</v>
      </c>
      <c r="B2349" s="23">
        <v>800014918</v>
      </c>
      <c r="C2349" s="24" t="s">
        <v>23</v>
      </c>
      <c r="D2349" s="23" t="s">
        <v>26</v>
      </c>
      <c r="E2349" s="23">
        <v>195818</v>
      </c>
      <c r="F2349" s="23" t="s">
        <v>2401</v>
      </c>
      <c r="G2349" s="23">
        <f t="shared" si="37"/>
        <v>2021</v>
      </c>
      <c r="H2349" s="25">
        <v>94098</v>
      </c>
      <c r="I2349" s="26" t="s">
        <v>25</v>
      </c>
      <c r="J2349" s="27">
        <v>43847</v>
      </c>
      <c r="K2349" s="27">
        <v>44203</v>
      </c>
      <c r="L2349" s="25">
        <v>94098</v>
      </c>
      <c r="M2349" s="25">
        <v>1</v>
      </c>
      <c r="N2349" s="28" t="s">
        <v>2352</v>
      </c>
      <c r="O2349" s="51"/>
      <c r="P2349" s="29"/>
      <c r="Q2349" s="30"/>
      <c r="R2349" s="30"/>
      <c r="S2349" s="29">
        <v>94098</v>
      </c>
      <c r="T2349" s="30"/>
      <c r="U2349" s="30"/>
      <c r="V2349" s="45"/>
      <c r="W2349" s="45"/>
      <c r="X2349" s="46"/>
    </row>
    <row r="2350" spans="1:24" s="33" customFormat="1" ht="15" customHeight="1" x14ac:dyDescent="0.2">
      <c r="A2350" s="23" t="s">
        <v>22</v>
      </c>
      <c r="B2350" s="23">
        <v>800014918</v>
      </c>
      <c r="C2350" s="24" t="s">
        <v>23</v>
      </c>
      <c r="D2350" s="23" t="s">
        <v>26</v>
      </c>
      <c r="E2350" s="23">
        <v>200220</v>
      </c>
      <c r="F2350" s="23" t="s">
        <v>2402</v>
      </c>
      <c r="G2350" s="23">
        <f t="shared" si="37"/>
        <v>2021</v>
      </c>
      <c r="H2350" s="25">
        <v>167475</v>
      </c>
      <c r="I2350" s="26" t="s">
        <v>25</v>
      </c>
      <c r="J2350" s="27">
        <v>43859</v>
      </c>
      <c r="K2350" s="27">
        <v>44203</v>
      </c>
      <c r="L2350" s="25">
        <v>167475</v>
      </c>
      <c r="M2350" s="25">
        <v>1</v>
      </c>
      <c r="N2350" s="28" t="s">
        <v>2352</v>
      </c>
      <c r="O2350" s="51"/>
      <c r="P2350" s="29"/>
      <c r="Q2350" s="30"/>
      <c r="R2350" s="30"/>
      <c r="S2350" s="29">
        <v>167475</v>
      </c>
      <c r="T2350" s="30"/>
      <c r="U2350" s="30"/>
      <c r="V2350" s="45"/>
      <c r="W2350" s="45"/>
      <c r="X2350" s="46"/>
    </row>
    <row r="2351" spans="1:24" s="33" customFormat="1" ht="15" customHeight="1" x14ac:dyDescent="0.2">
      <c r="A2351" s="23" t="s">
        <v>22</v>
      </c>
      <c r="B2351" s="23">
        <v>800014918</v>
      </c>
      <c r="C2351" s="24" t="s">
        <v>23</v>
      </c>
      <c r="D2351" s="23" t="s">
        <v>26</v>
      </c>
      <c r="E2351" s="23">
        <v>225980</v>
      </c>
      <c r="F2351" s="23" t="s">
        <v>2396</v>
      </c>
      <c r="G2351" s="23">
        <f t="shared" si="37"/>
        <v>2020</v>
      </c>
      <c r="H2351" s="25">
        <v>10722628</v>
      </c>
      <c r="I2351" s="26" t="s">
        <v>25</v>
      </c>
      <c r="J2351" s="27">
        <v>43950</v>
      </c>
      <c r="K2351" s="27">
        <v>44001</v>
      </c>
      <c r="L2351" s="25">
        <v>1908220</v>
      </c>
      <c r="M2351" s="25">
        <v>1</v>
      </c>
      <c r="N2351" s="28" t="s">
        <v>2352</v>
      </c>
      <c r="O2351" s="51"/>
      <c r="P2351" s="52"/>
      <c r="Q2351" s="30"/>
      <c r="R2351" s="30"/>
      <c r="S2351" s="29">
        <v>1908220</v>
      </c>
      <c r="T2351" s="30"/>
      <c r="U2351" s="30"/>
      <c r="V2351" s="45"/>
      <c r="W2351" s="45"/>
      <c r="X2351" s="46"/>
    </row>
    <row r="2352" spans="1:24" s="33" customFormat="1" ht="15" customHeight="1" x14ac:dyDescent="0.2">
      <c r="A2352" s="23" t="s">
        <v>22</v>
      </c>
      <c r="B2352" s="23">
        <v>800014918</v>
      </c>
      <c r="C2352" s="24" t="s">
        <v>23</v>
      </c>
      <c r="D2352" s="23" t="s">
        <v>26</v>
      </c>
      <c r="E2352" s="23">
        <v>230748</v>
      </c>
      <c r="F2352" s="23" t="s">
        <v>2403</v>
      </c>
      <c r="G2352" s="23">
        <f t="shared" si="37"/>
        <v>2021</v>
      </c>
      <c r="H2352" s="25">
        <v>552500</v>
      </c>
      <c r="I2352" s="26" t="s">
        <v>25</v>
      </c>
      <c r="J2352" s="27">
        <v>43981</v>
      </c>
      <c r="K2352" s="27">
        <v>44203</v>
      </c>
      <c r="L2352" s="25">
        <v>520000</v>
      </c>
      <c r="M2352" s="25">
        <v>1</v>
      </c>
      <c r="N2352" s="28" t="s">
        <v>2352</v>
      </c>
      <c r="O2352" s="29"/>
      <c r="P2352" s="29"/>
      <c r="Q2352" s="30"/>
      <c r="R2352" s="30"/>
      <c r="S2352" s="29">
        <v>520000</v>
      </c>
      <c r="T2352" s="30"/>
      <c r="U2352" s="30"/>
      <c r="V2352" s="45"/>
      <c r="W2352" s="45"/>
      <c r="X2352" s="46"/>
    </row>
    <row r="2353" spans="1:24" s="33" customFormat="1" ht="15" customHeight="1" x14ac:dyDescent="0.2">
      <c r="A2353" s="23" t="s">
        <v>22</v>
      </c>
      <c r="B2353" s="23">
        <v>800014918</v>
      </c>
      <c r="C2353" s="24" t="s">
        <v>23</v>
      </c>
      <c r="D2353" s="23" t="s">
        <v>26</v>
      </c>
      <c r="E2353" s="23">
        <v>249374</v>
      </c>
      <c r="F2353" s="23" t="s">
        <v>2345</v>
      </c>
      <c r="G2353" s="23">
        <f t="shared" si="37"/>
        <v>2020</v>
      </c>
      <c r="H2353" s="25">
        <v>7215927</v>
      </c>
      <c r="I2353" s="26" t="s">
        <v>27</v>
      </c>
      <c r="J2353" s="27">
        <v>44089</v>
      </c>
      <c r="K2353" s="27">
        <v>44117</v>
      </c>
      <c r="L2353" s="25">
        <v>5359727</v>
      </c>
      <c r="M2353" s="25">
        <v>2</v>
      </c>
      <c r="N2353" s="28" t="s">
        <v>2352</v>
      </c>
      <c r="O2353" s="29"/>
      <c r="P2353" s="29"/>
      <c r="Q2353" s="30"/>
      <c r="R2353" s="30"/>
      <c r="S2353" s="29">
        <v>5359727</v>
      </c>
      <c r="T2353" s="30"/>
      <c r="U2353" s="30"/>
      <c r="V2353" s="45"/>
      <c r="W2353" s="45"/>
      <c r="X2353" s="46"/>
    </row>
    <row r="2354" spans="1:24" s="33" customFormat="1" ht="15" customHeight="1" x14ac:dyDescent="0.2">
      <c r="A2354" s="23" t="s">
        <v>22</v>
      </c>
      <c r="B2354" s="23">
        <v>800014918</v>
      </c>
      <c r="C2354" s="24" t="s">
        <v>23</v>
      </c>
      <c r="D2354" s="23" t="s">
        <v>28</v>
      </c>
      <c r="E2354" s="23">
        <v>40774</v>
      </c>
      <c r="F2354" s="23" t="s">
        <v>2407</v>
      </c>
      <c r="G2354" s="23">
        <f t="shared" si="37"/>
        <v>2021</v>
      </c>
      <c r="H2354" s="25">
        <v>960600</v>
      </c>
      <c r="I2354" s="26" t="s">
        <v>25</v>
      </c>
      <c r="J2354" s="27">
        <v>44254</v>
      </c>
      <c r="K2354" s="27">
        <v>44260</v>
      </c>
      <c r="L2354" s="25">
        <v>960600</v>
      </c>
      <c r="M2354" s="25">
        <v>1</v>
      </c>
      <c r="N2354" s="28" t="s">
        <v>2352</v>
      </c>
      <c r="O2354" s="29"/>
      <c r="P2354" s="29"/>
      <c r="Q2354" s="30"/>
      <c r="R2354" s="30"/>
      <c r="S2354" s="29">
        <v>960600</v>
      </c>
      <c r="T2354" s="30"/>
      <c r="U2354" s="30"/>
      <c r="V2354" s="45"/>
      <c r="W2354" s="45"/>
      <c r="X2354" s="46"/>
    </row>
    <row r="2355" spans="1:24" s="33" customFormat="1" ht="15" customHeight="1" x14ac:dyDescent="0.2">
      <c r="A2355" s="23" t="s">
        <v>22</v>
      </c>
      <c r="B2355" s="23">
        <v>800014918</v>
      </c>
      <c r="C2355" s="24" t="s">
        <v>23</v>
      </c>
      <c r="D2355" s="23" t="s">
        <v>28</v>
      </c>
      <c r="E2355" s="23">
        <v>75504</v>
      </c>
      <c r="F2355" s="23" t="s">
        <v>2355</v>
      </c>
      <c r="G2355" s="23">
        <f t="shared" si="37"/>
        <v>2021</v>
      </c>
      <c r="H2355" s="25">
        <v>3560813</v>
      </c>
      <c r="I2355" s="26" t="s">
        <v>25</v>
      </c>
      <c r="J2355" s="27">
        <v>44353</v>
      </c>
      <c r="K2355" s="27">
        <v>44442</v>
      </c>
      <c r="L2355" s="25">
        <v>3560813</v>
      </c>
      <c r="M2355" s="25">
        <v>1</v>
      </c>
      <c r="N2355" s="28" t="s">
        <v>2352</v>
      </c>
      <c r="O2355" s="29"/>
      <c r="P2355" s="29"/>
      <c r="Q2355" s="30"/>
      <c r="R2355" s="30"/>
      <c r="S2355" s="29">
        <v>3560813</v>
      </c>
      <c r="T2355" s="30"/>
      <c r="U2355" s="30"/>
      <c r="V2355" s="45"/>
      <c r="W2355" s="45"/>
      <c r="X2355" s="46"/>
    </row>
    <row r="2356" spans="1:24" s="33" customFormat="1" ht="15" customHeight="1" x14ac:dyDescent="0.2">
      <c r="A2356" s="23" t="s">
        <v>22</v>
      </c>
      <c r="B2356" s="23">
        <v>800014918</v>
      </c>
      <c r="C2356" s="24" t="s">
        <v>23</v>
      </c>
      <c r="D2356" s="23" t="s">
        <v>28</v>
      </c>
      <c r="E2356" s="23">
        <v>98591</v>
      </c>
      <c r="F2356" s="23" t="s">
        <v>2356</v>
      </c>
      <c r="G2356" s="23">
        <f t="shared" si="37"/>
        <v>2021</v>
      </c>
      <c r="H2356" s="25">
        <v>607556</v>
      </c>
      <c r="I2356" s="26" t="s">
        <v>25</v>
      </c>
      <c r="J2356" s="27">
        <v>44413</v>
      </c>
      <c r="K2356" s="27">
        <v>44456</v>
      </c>
      <c r="L2356" s="25">
        <v>607556</v>
      </c>
      <c r="M2356" s="25">
        <v>1</v>
      </c>
      <c r="N2356" s="28" t="s">
        <v>2352</v>
      </c>
      <c r="O2356" s="51"/>
      <c r="P2356" s="29"/>
      <c r="Q2356" s="30"/>
      <c r="R2356" s="30"/>
      <c r="S2356" s="29">
        <v>607556</v>
      </c>
      <c r="T2356" s="30"/>
      <c r="U2356" s="30"/>
      <c r="V2356" s="45"/>
      <c r="W2356" s="45"/>
      <c r="X2356" s="46"/>
    </row>
    <row r="2357" spans="1:24" s="33" customFormat="1" ht="15" customHeight="1" x14ac:dyDescent="0.2">
      <c r="A2357" s="23" t="s">
        <v>22</v>
      </c>
      <c r="B2357" s="23">
        <v>800014918</v>
      </c>
      <c r="C2357" s="24" t="s">
        <v>23</v>
      </c>
      <c r="D2357" s="23" t="s">
        <v>28</v>
      </c>
      <c r="E2357" s="23">
        <v>104051</v>
      </c>
      <c r="F2357" s="23" t="s">
        <v>2357</v>
      </c>
      <c r="G2357" s="23">
        <f t="shared" si="37"/>
        <v>2021</v>
      </c>
      <c r="H2357" s="25">
        <v>189710</v>
      </c>
      <c r="I2357" s="26" t="s">
        <v>25</v>
      </c>
      <c r="J2357" s="27">
        <v>44428</v>
      </c>
      <c r="K2357" s="27">
        <v>44456</v>
      </c>
      <c r="L2357" s="25">
        <v>189710</v>
      </c>
      <c r="M2357" s="25">
        <v>1</v>
      </c>
      <c r="N2357" s="28" t="s">
        <v>2352</v>
      </c>
      <c r="O2357" s="29"/>
      <c r="P2357" s="29"/>
      <c r="Q2357" s="30"/>
      <c r="R2357" s="30"/>
      <c r="S2357" s="29">
        <v>189710</v>
      </c>
      <c r="T2357" s="30"/>
      <c r="U2357" s="30"/>
      <c r="V2357" s="45"/>
      <c r="W2357" s="45"/>
      <c r="X2357" s="46"/>
    </row>
    <row r="2358" spans="1:24" s="33" customFormat="1" ht="15" customHeight="1" x14ac:dyDescent="0.2">
      <c r="A2358" s="23" t="s">
        <v>22</v>
      </c>
      <c r="B2358" s="23">
        <v>800014918</v>
      </c>
      <c r="C2358" s="24" t="s">
        <v>23</v>
      </c>
      <c r="D2358" s="23" t="s">
        <v>28</v>
      </c>
      <c r="E2358" s="23">
        <v>109006</v>
      </c>
      <c r="F2358" s="23" t="s">
        <v>2358</v>
      </c>
      <c r="G2358" s="23">
        <f t="shared" si="37"/>
        <v>2021</v>
      </c>
      <c r="H2358" s="25">
        <v>396375</v>
      </c>
      <c r="I2358" s="26" t="s">
        <v>25</v>
      </c>
      <c r="J2358" s="27">
        <v>44439</v>
      </c>
      <c r="K2358" s="27">
        <v>44456</v>
      </c>
      <c r="L2358" s="25">
        <v>396375</v>
      </c>
      <c r="M2358" s="25">
        <v>1</v>
      </c>
      <c r="N2358" s="28" t="s">
        <v>2352</v>
      </c>
      <c r="O2358" s="51"/>
      <c r="P2358" s="29"/>
      <c r="Q2358" s="30"/>
      <c r="R2358" s="30"/>
      <c r="S2358" s="29">
        <v>396375</v>
      </c>
      <c r="T2358" s="30"/>
      <c r="U2358" s="30"/>
      <c r="V2358" s="45"/>
      <c r="W2358" s="45"/>
      <c r="X2358" s="46"/>
    </row>
    <row r="2359" spans="1:24" s="33" customFormat="1" ht="15" customHeight="1" x14ac:dyDescent="0.2">
      <c r="A2359" s="23" t="s">
        <v>22</v>
      </c>
      <c r="B2359" s="23">
        <v>800014918</v>
      </c>
      <c r="C2359" s="24" t="s">
        <v>23</v>
      </c>
      <c r="D2359" s="23" t="s">
        <v>28</v>
      </c>
      <c r="E2359" s="23">
        <v>112319</v>
      </c>
      <c r="F2359" s="23" t="s">
        <v>2359</v>
      </c>
      <c r="G2359" s="23">
        <f t="shared" si="37"/>
        <v>2021</v>
      </c>
      <c r="H2359" s="25">
        <v>413400</v>
      </c>
      <c r="I2359" s="26" t="s">
        <v>25</v>
      </c>
      <c r="J2359" s="27">
        <v>44447</v>
      </c>
      <c r="K2359" s="27">
        <v>44484</v>
      </c>
      <c r="L2359" s="25">
        <v>413400</v>
      </c>
      <c r="M2359" s="25">
        <v>1</v>
      </c>
      <c r="N2359" s="28" t="s">
        <v>2352</v>
      </c>
      <c r="O2359" s="29"/>
      <c r="P2359" s="29"/>
      <c r="Q2359" s="30"/>
      <c r="R2359" s="30"/>
      <c r="S2359" s="29">
        <v>413400</v>
      </c>
      <c r="T2359" s="30"/>
      <c r="U2359" s="30"/>
      <c r="V2359" s="45"/>
      <c r="W2359" s="45"/>
      <c r="X2359" s="46"/>
    </row>
    <row r="2360" spans="1:24" s="33" customFormat="1" ht="15" customHeight="1" x14ac:dyDescent="0.2">
      <c r="A2360" s="23" t="s">
        <v>22</v>
      </c>
      <c r="B2360" s="23">
        <v>800014918</v>
      </c>
      <c r="C2360" s="24" t="s">
        <v>23</v>
      </c>
      <c r="D2360" s="23" t="s">
        <v>28</v>
      </c>
      <c r="E2360" s="23">
        <v>113013</v>
      </c>
      <c r="F2360" s="23" t="s">
        <v>2360</v>
      </c>
      <c r="G2360" s="23">
        <f t="shared" si="37"/>
        <v>2021</v>
      </c>
      <c r="H2360" s="25">
        <v>343470</v>
      </c>
      <c r="I2360" s="26" t="s">
        <v>25</v>
      </c>
      <c r="J2360" s="27">
        <v>44449</v>
      </c>
      <c r="K2360" s="27">
        <v>44484</v>
      </c>
      <c r="L2360" s="25">
        <v>343470</v>
      </c>
      <c r="M2360" s="25">
        <v>1</v>
      </c>
      <c r="N2360" s="28" t="s">
        <v>2352</v>
      </c>
      <c r="O2360" s="51"/>
      <c r="P2360" s="29"/>
      <c r="Q2360" s="30"/>
      <c r="R2360" s="30"/>
      <c r="S2360" s="29">
        <v>343470</v>
      </c>
      <c r="T2360" s="30"/>
      <c r="U2360" s="30"/>
      <c r="V2360" s="45"/>
      <c r="W2360" s="45"/>
      <c r="X2360" s="46"/>
    </row>
    <row r="2361" spans="1:24" s="33" customFormat="1" ht="15" customHeight="1" x14ac:dyDescent="0.2">
      <c r="A2361" s="23" t="s">
        <v>22</v>
      </c>
      <c r="B2361" s="23">
        <v>800014918</v>
      </c>
      <c r="C2361" s="24" t="s">
        <v>23</v>
      </c>
      <c r="D2361" s="23" t="s">
        <v>28</v>
      </c>
      <c r="E2361" s="23">
        <v>117227</v>
      </c>
      <c r="F2361" s="23" t="s">
        <v>2361</v>
      </c>
      <c r="G2361" s="23">
        <f t="shared" si="37"/>
        <v>2021</v>
      </c>
      <c r="H2361" s="25">
        <v>4706560</v>
      </c>
      <c r="I2361" s="26" t="s">
        <v>25</v>
      </c>
      <c r="J2361" s="27">
        <v>44460</v>
      </c>
      <c r="K2361" s="27">
        <v>44484</v>
      </c>
      <c r="L2361" s="25">
        <v>4706560</v>
      </c>
      <c r="M2361" s="25">
        <v>1</v>
      </c>
      <c r="N2361" s="28" t="s">
        <v>2352</v>
      </c>
      <c r="O2361" s="29"/>
      <c r="P2361" s="29"/>
      <c r="Q2361" s="30"/>
      <c r="R2361" s="30"/>
      <c r="S2361" s="29">
        <v>4706560</v>
      </c>
      <c r="T2361" s="30"/>
      <c r="U2361" s="30"/>
      <c r="V2361" s="45"/>
      <c r="W2361" s="45"/>
      <c r="X2361" s="46"/>
    </row>
    <row r="2362" spans="1:24" s="33" customFormat="1" ht="15" customHeight="1" x14ac:dyDescent="0.2">
      <c r="A2362" s="23" t="s">
        <v>22</v>
      </c>
      <c r="B2362" s="23">
        <v>800014918</v>
      </c>
      <c r="C2362" s="24" t="s">
        <v>23</v>
      </c>
      <c r="D2362" s="23" t="s">
        <v>28</v>
      </c>
      <c r="E2362" s="23">
        <v>80282</v>
      </c>
      <c r="F2362" s="23" t="s">
        <v>2329</v>
      </c>
      <c r="G2362" s="23">
        <f t="shared" si="37"/>
        <v>2021</v>
      </c>
      <c r="H2362" s="25">
        <v>80800</v>
      </c>
      <c r="I2362" s="26" t="s">
        <v>25</v>
      </c>
      <c r="J2362" s="27">
        <v>44367</v>
      </c>
      <c r="K2362" s="27">
        <v>44386</v>
      </c>
      <c r="L2362" s="25">
        <v>80800</v>
      </c>
      <c r="M2362" s="25">
        <v>1</v>
      </c>
      <c r="N2362" s="28" t="s">
        <v>2348</v>
      </c>
      <c r="O2362" s="29"/>
      <c r="P2362" s="29"/>
      <c r="Q2362" s="30"/>
      <c r="R2362" s="29">
        <v>80800</v>
      </c>
      <c r="S2362" s="29"/>
      <c r="T2362" s="30"/>
      <c r="U2362" s="30"/>
      <c r="V2362" s="45"/>
      <c r="W2362" s="45"/>
      <c r="X2362" s="46"/>
    </row>
    <row r="2363" spans="1:24" s="33" customFormat="1" ht="15" customHeight="1" x14ac:dyDescent="0.2">
      <c r="A2363" s="23" t="s">
        <v>22</v>
      </c>
      <c r="B2363" s="23">
        <v>800014918</v>
      </c>
      <c r="C2363" s="24" t="s">
        <v>23</v>
      </c>
      <c r="D2363" s="23" t="s">
        <v>28</v>
      </c>
      <c r="E2363" s="23">
        <v>87335</v>
      </c>
      <c r="F2363" s="23" t="s">
        <v>2333</v>
      </c>
      <c r="G2363" s="23">
        <f t="shared" si="37"/>
        <v>2021</v>
      </c>
      <c r="H2363" s="25">
        <v>80800</v>
      </c>
      <c r="I2363" s="26" t="s">
        <v>25</v>
      </c>
      <c r="J2363" s="27">
        <v>44384</v>
      </c>
      <c r="K2363" s="27">
        <v>44418</v>
      </c>
      <c r="L2363" s="25">
        <v>80800</v>
      </c>
      <c r="M2363" s="25">
        <v>1</v>
      </c>
      <c r="N2363" s="28" t="s">
        <v>2348</v>
      </c>
      <c r="O2363" s="51"/>
      <c r="P2363" s="29"/>
      <c r="Q2363" s="30"/>
      <c r="R2363" s="29">
        <v>80800</v>
      </c>
      <c r="S2363" s="29"/>
      <c r="T2363" s="30"/>
      <c r="U2363" s="30"/>
      <c r="V2363" s="45"/>
      <c r="W2363" s="45"/>
      <c r="X2363" s="46"/>
    </row>
    <row r="2364" spans="1:24" s="33" customFormat="1" ht="15" customHeight="1" x14ac:dyDescent="0.2">
      <c r="A2364" s="23" t="s">
        <v>22</v>
      </c>
      <c r="B2364" s="23">
        <v>800014918</v>
      </c>
      <c r="C2364" s="24" t="s">
        <v>23</v>
      </c>
      <c r="D2364" s="23" t="s">
        <v>28</v>
      </c>
      <c r="E2364" s="23">
        <v>92623</v>
      </c>
      <c r="F2364" s="23" t="s">
        <v>2338</v>
      </c>
      <c r="G2364" s="23">
        <f t="shared" si="37"/>
        <v>2021</v>
      </c>
      <c r="H2364" s="25">
        <v>80800</v>
      </c>
      <c r="I2364" s="26" t="s">
        <v>25</v>
      </c>
      <c r="J2364" s="27">
        <v>44398</v>
      </c>
      <c r="K2364" s="27">
        <v>44418</v>
      </c>
      <c r="L2364" s="25">
        <v>80800</v>
      </c>
      <c r="M2364" s="25">
        <v>1</v>
      </c>
      <c r="N2364" s="28" t="s">
        <v>2348</v>
      </c>
      <c r="O2364" s="29"/>
      <c r="P2364" s="29"/>
      <c r="Q2364" s="30"/>
      <c r="R2364" s="29">
        <v>80800</v>
      </c>
      <c r="S2364" s="29"/>
      <c r="T2364" s="30"/>
      <c r="U2364" s="30"/>
      <c r="V2364" s="45"/>
      <c r="W2364" s="45"/>
      <c r="X2364" s="46"/>
    </row>
    <row r="2365" spans="1:24" s="33" customFormat="1" ht="15" customHeight="1" x14ac:dyDescent="0.2">
      <c r="A2365" s="23" t="s">
        <v>22</v>
      </c>
      <c r="B2365" s="23">
        <v>800014918</v>
      </c>
      <c r="C2365" s="24" t="s">
        <v>23</v>
      </c>
      <c r="D2365" s="23" t="s">
        <v>28</v>
      </c>
      <c r="E2365" s="23">
        <v>93968</v>
      </c>
      <c r="F2365" s="23" t="s">
        <v>2340</v>
      </c>
      <c r="G2365" s="23">
        <f t="shared" si="37"/>
        <v>2021</v>
      </c>
      <c r="H2365" s="25">
        <v>80800</v>
      </c>
      <c r="I2365" s="26" t="s">
        <v>25</v>
      </c>
      <c r="J2365" s="27">
        <v>44402</v>
      </c>
      <c r="K2365" s="27">
        <v>44418</v>
      </c>
      <c r="L2365" s="25">
        <v>80800</v>
      </c>
      <c r="M2365" s="25">
        <v>1</v>
      </c>
      <c r="N2365" s="28" t="s">
        <v>2348</v>
      </c>
      <c r="O2365" s="29"/>
      <c r="P2365" s="29"/>
      <c r="Q2365" s="30"/>
      <c r="R2365" s="29">
        <v>80800</v>
      </c>
      <c r="S2365" s="29"/>
      <c r="T2365" s="30"/>
      <c r="U2365" s="30"/>
      <c r="V2365" s="45"/>
      <c r="W2365" s="45"/>
      <c r="X2365" s="46"/>
    </row>
    <row r="2366" spans="1:24" s="33" customFormat="1" ht="15" customHeight="1" x14ac:dyDescent="0.2">
      <c r="A2366" s="23" t="s">
        <v>22</v>
      </c>
      <c r="B2366" s="23">
        <v>800014918</v>
      </c>
      <c r="C2366" s="24" t="s">
        <v>23</v>
      </c>
      <c r="D2366" s="23" t="s">
        <v>28</v>
      </c>
      <c r="E2366" s="23">
        <v>97339</v>
      </c>
      <c r="F2366" s="23" t="s">
        <v>2341</v>
      </c>
      <c r="G2366" s="23">
        <f t="shared" si="37"/>
        <v>2021</v>
      </c>
      <c r="H2366" s="25">
        <v>80800</v>
      </c>
      <c r="I2366" s="26" t="s">
        <v>25</v>
      </c>
      <c r="J2366" s="27">
        <v>44409</v>
      </c>
      <c r="K2366" s="27">
        <v>44418</v>
      </c>
      <c r="L2366" s="25">
        <v>80800</v>
      </c>
      <c r="M2366" s="25">
        <v>1</v>
      </c>
      <c r="N2366" s="28" t="s">
        <v>2348</v>
      </c>
      <c r="O2366" s="29"/>
      <c r="P2366" s="29"/>
      <c r="Q2366" s="30"/>
      <c r="R2366" s="29">
        <v>80800</v>
      </c>
      <c r="S2366" s="29"/>
      <c r="T2366" s="30"/>
      <c r="U2366" s="30"/>
      <c r="V2366" s="45"/>
      <c r="W2366" s="45"/>
      <c r="X2366" s="46"/>
    </row>
    <row r="2367" spans="1:24" s="33" customFormat="1" ht="15" customHeight="1" x14ac:dyDescent="0.2">
      <c r="A2367" s="23" t="s">
        <v>22</v>
      </c>
      <c r="B2367" s="23">
        <v>800014918</v>
      </c>
      <c r="C2367" s="24" t="s">
        <v>23</v>
      </c>
      <c r="D2367" s="23" t="s">
        <v>28</v>
      </c>
      <c r="E2367" s="23">
        <v>100699</v>
      </c>
      <c r="F2367" s="23" t="s">
        <v>2050</v>
      </c>
      <c r="G2367" s="23">
        <f t="shared" si="37"/>
        <v>2021</v>
      </c>
      <c r="H2367" s="25">
        <v>80800</v>
      </c>
      <c r="I2367" s="26" t="s">
        <v>25</v>
      </c>
      <c r="J2367" s="27">
        <v>44419</v>
      </c>
      <c r="K2367" s="27">
        <v>44449</v>
      </c>
      <c r="L2367" s="25">
        <v>80800</v>
      </c>
      <c r="M2367" s="25">
        <v>1</v>
      </c>
      <c r="N2367" s="28" t="s">
        <v>2348</v>
      </c>
      <c r="O2367" s="29"/>
      <c r="P2367" s="29"/>
      <c r="Q2367" s="30"/>
      <c r="R2367" s="29">
        <v>80800</v>
      </c>
      <c r="S2367" s="29"/>
      <c r="T2367" s="30"/>
      <c r="U2367" s="30"/>
      <c r="V2367" s="45"/>
      <c r="W2367" s="45"/>
      <c r="X2367" s="46"/>
    </row>
    <row r="2368" spans="1:24" s="33" customFormat="1" ht="15" customHeight="1" x14ac:dyDescent="0.2">
      <c r="A2368" s="23" t="s">
        <v>22</v>
      </c>
      <c r="B2368" s="23">
        <v>800014918</v>
      </c>
      <c r="C2368" s="24" t="s">
        <v>23</v>
      </c>
      <c r="D2368" s="23" t="s">
        <v>28</v>
      </c>
      <c r="E2368" s="23">
        <v>103862</v>
      </c>
      <c r="F2368" s="23" t="s">
        <v>2053</v>
      </c>
      <c r="G2368" s="23">
        <f t="shared" si="37"/>
        <v>2021</v>
      </c>
      <c r="H2368" s="25">
        <v>80800</v>
      </c>
      <c r="I2368" s="26" t="s">
        <v>25</v>
      </c>
      <c r="J2368" s="27">
        <v>44427</v>
      </c>
      <c r="K2368" s="27">
        <v>44449</v>
      </c>
      <c r="L2368" s="25">
        <v>80800</v>
      </c>
      <c r="M2368" s="25">
        <v>1</v>
      </c>
      <c r="N2368" s="28" t="s">
        <v>2348</v>
      </c>
      <c r="O2368" s="51"/>
      <c r="P2368" s="29"/>
      <c r="Q2368" s="30"/>
      <c r="R2368" s="29">
        <v>80800</v>
      </c>
      <c r="S2368" s="29"/>
      <c r="T2368" s="30"/>
      <c r="U2368" s="30"/>
      <c r="V2368" s="45"/>
      <c r="W2368" s="45"/>
      <c r="X2368" s="46"/>
    </row>
    <row r="2369" spans="1:24" s="33" customFormat="1" ht="15" customHeight="1" x14ac:dyDescent="0.2">
      <c r="A2369" s="23" t="s">
        <v>22</v>
      </c>
      <c r="B2369" s="23">
        <v>800014918</v>
      </c>
      <c r="C2369" s="24" t="s">
        <v>23</v>
      </c>
      <c r="D2369" s="23" t="s">
        <v>28</v>
      </c>
      <c r="E2369" s="23">
        <v>116196</v>
      </c>
      <c r="F2369" s="23" t="s">
        <v>2058</v>
      </c>
      <c r="G2369" s="23">
        <f t="shared" si="37"/>
        <v>2021</v>
      </c>
      <c r="H2369" s="25">
        <v>80800</v>
      </c>
      <c r="I2369" s="26" t="s">
        <v>25</v>
      </c>
      <c r="J2369" s="27">
        <v>44457</v>
      </c>
      <c r="K2369" s="27">
        <v>44477</v>
      </c>
      <c r="L2369" s="25">
        <v>80800</v>
      </c>
      <c r="M2369" s="25">
        <v>1</v>
      </c>
      <c r="N2369" s="28" t="s">
        <v>2348</v>
      </c>
      <c r="O2369" s="29"/>
      <c r="P2369" s="29"/>
      <c r="Q2369" s="30"/>
      <c r="R2369" s="29">
        <v>80800</v>
      </c>
      <c r="S2369" s="29"/>
      <c r="T2369" s="30"/>
      <c r="U2369" s="30"/>
      <c r="V2369" s="45"/>
      <c r="W2369" s="45"/>
      <c r="X2369" s="46"/>
    </row>
    <row r="2370" spans="1:24" s="33" customFormat="1" ht="15" customHeight="1" x14ac:dyDescent="0.2">
      <c r="A2370" s="23" t="s">
        <v>22</v>
      </c>
      <c r="B2370" s="23">
        <v>800014918</v>
      </c>
      <c r="C2370" s="24" t="s">
        <v>23</v>
      </c>
      <c r="D2370" s="23" t="s">
        <v>28</v>
      </c>
      <c r="E2370" s="23">
        <v>118393</v>
      </c>
      <c r="F2370" s="23" t="s">
        <v>2060</v>
      </c>
      <c r="G2370" s="23">
        <f t="shared" si="37"/>
        <v>2021</v>
      </c>
      <c r="H2370" s="25">
        <v>80800</v>
      </c>
      <c r="I2370" s="26" t="s">
        <v>25</v>
      </c>
      <c r="J2370" s="27">
        <v>44463</v>
      </c>
      <c r="K2370" s="27">
        <v>44477</v>
      </c>
      <c r="L2370" s="25">
        <v>80800</v>
      </c>
      <c r="M2370" s="25">
        <v>1</v>
      </c>
      <c r="N2370" s="28" t="s">
        <v>2348</v>
      </c>
      <c r="O2370" s="29"/>
      <c r="P2370" s="29"/>
      <c r="Q2370" s="30"/>
      <c r="R2370" s="29">
        <v>80800</v>
      </c>
      <c r="S2370" s="29"/>
      <c r="T2370" s="30"/>
      <c r="U2370" s="30"/>
      <c r="V2370" s="45"/>
      <c r="W2370" s="45"/>
      <c r="X2370" s="46"/>
    </row>
    <row r="2371" spans="1:24" s="33" customFormat="1" ht="15" customHeight="1" x14ac:dyDescent="0.2">
      <c r="A2371" s="23" t="s">
        <v>22</v>
      </c>
      <c r="B2371" s="23">
        <v>800014918</v>
      </c>
      <c r="C2371" s="24" t="s">
        <v>23</v>
      </c>
      <c r="D2371" s="23" t="s">
        <v>28</v>
      </c>
      <c r="E2371" s="23">
        <v>122555</v>
      </c>
      <c r="F2371" s="23" t="s">
        <v>2064</v>
      </c>
      <c r="G2371" s="23">
        <f t="shared" si="37"/>
        <v>2021</v>
      </c>
      <c r="H2371" s="25">
        <v>80800</v>
      </c>
      <c r="I2371" s="26" t="s">
        <v>25</v>
      </c>
      <c r="J2371" s="27">
        <v>44474</v>
      </c>
      <c r="K2371" s="27">
        <v>44510</v>
      </c>
      <c r="L2371" s="25">
        <v>80800</v>
      </c>
      <c r="M2371" s="25">
        <v>1</v>
      </c>
      <c r="N2371" s="28" t="s">
        <v>2348</v>
      </c>
      <c r="O2371" s="29"/>
      <c r="P2371" s="29"/>
      <c r="Q2371" s="30"/>
      <c r="R2371" s="29">
        <v>80800</v>
      </c>
      <c r="S2371" s="29"/>
      <c r="T2371" s="30"/>
      <c r="U2371" s="30"/>
      <c r="V2371" s="45"/>
      <c r="W2371" s="45"/>
      <c r="X2371" s="46"/>
    </row>
    <row r="2372" spans="1:24" s="33" customFormat="1" ht="15" customHeight="1" x14ac:dyDescent="0.2">
      <c r="A2372" s="23" t="s">
        <v>22</v>
      </c>
      <c r="B2372" s="23">
        <v>800014918</v>
      </c>
      <c r="C2372" s="24" t="s">
        <v>23</v>
      </c>
      <c r="D2372" s="23" t="s">
        <v>28</v>
      </c>
      <c r="E2372" s="23">
        <v>124971</v>
      </c>
      <c r="F2372" s="23" t="s">
        <v>2066</v>
      </c>
      <c r="G2372" s="23">
        <f t="shared" si="37"/>
        <v>2021</v>
      </c>
      <c r="H2372" s="25">
        <v>80800</v>
      </c>
      <c r="I2372" s="26" t="s">
        <v>25</v>
      </c>
      <c r="J2372" s="27">
        <v>44481</v>
      </c>
      <c r="K2372" s="27">
        <v>44510</v>
      </c>
      <c r="L2372" s="25">
        <v>80800</v>
      </c>
      <c r="M2372" s="25">
        <v>1</v>
      </c>
      <c r="N2372" s="28" t="s">
        <v>2348</v>
      </c>
      <c r="O2372" s="29"/>
      <c r="P2372" s="29"/>
      <c r="Q2372" s="30"/>
      <c r="R2372" s="29">
        <v>80800</v>
      </c>
      <c r="S2372" s="29"/>
      <c r="T2372" s="30"/>
      <c r="U2372" s="30"/>
      <c r="V2372" s="45"/>
      <c r="W2372" s="45"/>
      <c r="X2372" s="46"/>
    </row>
    <row r="2373" spans="1:24" s="33" customFormat="1" ht="15" customHeight="1" x14ac:dyDescent="0.2">
      <c r="A2373" s="23" t="s">
        <v>22</v>
      </c>
      <c r="B2373" s="23">
        <v>800014918</v>
      </c>
      <c r="C2373" s="24" t="s">
        <v>23</v>
      </c>
      <c r="D2373" s="23" t="s">
        <v>28</v>
      </c>
      <c r="E2373" s="23">
        <v>126176</v>
      </c>
      <c r="F2373" s="23" t="s">
        <v>2068</v>
      </c>
      <c r="G2373" s="23">
        <f t="shared" si="37"/>
        <v>2021</v>
      </c>
      <c r="H2373" s="25">
        <v>80800</v>
      </c>
      <c r="I2373" s="26" t="s">
        <v>25</v>
      </c>
      <c r="J2373" s="27">
        <v>44484</v>
      </c>
      <c r="K2373" s="27">
        <v>44510</v>
      </c>
      <c r="L2373" s="25">
        <v>80800</v>
      </c>
      <c r="M2373" s="25">
        <v>1</v>
      </c>
      <c r="N2373" s="28" t="s">
        <v>2348</v>
      </c>
      <c r="O2373" s="29"/>
      <c r="P2373" s="29"/>
      <c r="Q2373" s="30"/>
      <c r="R2373" s="29">
        <v>80800</v>
      </c>
      <c r="S2373" s="29"/>
      <c r="T2373" s="30"/>
      <c r="U2373" s="30"/>
      <c r="V2373" s="45"/>
      <c r="W2373" s="45"/>
      <c r="X2373" s="46"/>
    </row>
    <row r="2374" spans="1:24" s="33" customFormat="1" ht="15" customHeight="1" x14ac:dyDescent="0.2">
      <c r="A2374" s="23" t="s">
        <v>22</v>
      </c>
      <c r="B2374" s="23">
        <v>800014918</v>
      </c>
      <c r="C2374" s="24" t="s">
        <v>23</v>
      </c>
      <c r="D2374" s="23" t="s">
        <v>28</v>
      </c>
      <c r="E2374" s="23">
        <v>126963</v>
      </c>
      <c r="F2374" s="23" t="s">
        <v>2069</v>
      </c>
      <c r="G2374" s="23">
        <f t="shared" si="37"/>
        <v>2021</v>
      </c>
      <c r="H2374" s="25">
        <v>80800</v>
      </c>
      <c r="I2374" s="26" t="s">
        <v>25</v>
      </c>
      <c r="J2374" s="27">
        <v>44486</v>
      </c>
      <c r="K2374" s="27">
        <v>44510</v>
      </c>
      <c r="L2374" s="25">
        <v>80800</v>
      </c>
      <c r="M2374" s="25">
        <v>1</v>
      </c>
      <c r="N2374" s="28" t="s">
        <v>2348</v>
      </c>
      <c r="O2374" s="29"/>
      <c r="P2374" s="29"/>
      <c r="Q2374" s="30"/>
      <c r="R2374" s="29">
        <v>80800</v>
      </c>
      <c r="S2374" s="29"/>
      <c r="T2374" s="30"/>
      <c r="U2374" s="30"/>
      <c r="V2374" s="45"/>
      <c r="W2374" s="45"/>
      <c r="X2374" s="46"/>
    </row>
    <row r="2375" spans="1:24" s="33" customFormat="1" ht="15" customHeight="1" x14ac:dyDescent="0.2">
      <c r="A2375" s="23" t="s">
        <v>22</v>
      </c>
      <c r="B2375" s="23">
        <v>800014918</v>
      </c>
      <c r="C2375" s="24" t="s">
        <v>23</v>
      </c>
      <c r="D2375" s="23" t="s">
        <v>28</v>
      </c>
      <c r="E2375" s="23">
        <v>132243</v>
      </c>
      <c r="F2375" s="23" t="s">
        <v>2070</v>
      </c>
      <c r="G2375" s="23">
        <f t="shared" si="37"/>
        <v>2021</v>
      </c>
      <c r="H2375" s="25">
        <v>80800</v>
      </c>
      <c r="I2375" s="26" t="s">
        <v>25</v>
      </c>
      <c r="J2375" s="27">
        <v>44502</v>
      </c>
      <c r="K2375" s="27">
        <v>44543</v>
      </c>
      <c r="L2375" s="25">
        <v>80800</v>
      </c>
      <c r="M2375" s="25">
        <v>1</v>
      </c>
      <c r="N2375" s="28" t="s">
        <v>2348</v>
      </c>
      <c r="O2375" s="29"/>
      <c r="P2375" s="29"/>
      <c r="Q2375" s="30"/>
      <c r="R2375" s="29">
        <v>80800</v>
      </c>
      <c r="S2375" s="29"/>
      <c r="T2375" s="30"/>
      <c r="U2375" s="30"/>
      <c r="V2375" s="45"/>
      <c r="W2375" s="45"/>
      <c r="X2375" s="46"/>
    </row>
    <row r="2376" spans="1:24" s="33" customFormat="1" ht="15" customHeight="1" x14ac:dyDescent="0.2">
      <c r="A2376" s="23" t="s">
        <v>22</v>
      </c>
      <c r="B2376" s="23">
        <v>800014918</v>
      </c>
      <c r="C2376" s="24" t="s">
        <v>23</v>
      </c>
      <c r="D2376" s="23" t="s">
        <v>28</v>
      </c>
      <c r="E2376" s="23">
        <v>132276</v>
      </c>
      <c r="F2376" s="23" t="s">
        <v>2071</v>
      </c>
      <c r="G2376" s="23">
        <f t="shared" si="37"/>
        <v>2021</v>
      </c>
      <c r="H2376" s="25">
        <v>80800</v>
      </c>
      <c r="I2376" s="26" t="s">
        <v>25</v>
      </c>
      <c r="J2376" s="27">
        <v>44502</v>
      </c>
      <c r="K2376" s="27">
        <v>44543</v>
      </c>
      <c r="L2376" s="25">
        <v>80800</v>
      </c>
      <c r="M2376" s="25">
        <v>1</v>
      </c>
      <c r="N2376" s="28" t="s">
        <v>2348</v>
      </c>
      <c r="O2376" s="29"/>
      <c r="P2376" s="29"/>
      <c r="Q2376" s="30"/>
      <c r="R2376" s="29">
        <v>80800</v>
      </c>
      <c r="S2376" s="29"/>
      <c r="T2376" s="30"/>
      <c r="U2376" s="30"/>
      <c r="V2376" s="45"/>
      <c r="W2376" s="45"/>
      <c r="X2376" s="46"/>
    </row>
    <row r="2377" spans="1:24" s="33" customFormat="1" ht="15" customHeight="1" x14ac:dyDescent="0.2">
      <c r="A2377" s="23" t="s">
        <v>22</v>
      </c>
      <c r="B2377" s="23">
        <v>800014918</v>
      </c>
      <c r="C2377" s="24" t="s">
        <v>23</v>
      </c>
      <c r="D2377" s="23" t="s">
        <v>28</v>
      </c>
      <c r="E2377" s="23">
        <v>133772</v>
      </c>
      <c r="F2377" s="23" t="s">
        <v>2072</v>
      </c>
      <c r="G2377" s="23">
        <f t="shared" si="37"/>
        <v>2021</v>
      </c>
      <c r="H2377" s="25">
        <v>80800</v>
      </c>
      <c r="I2377" s="26" t="s">
        <v>27</v>
      </c>
      <c r="J2377" s="27">
        <v>44506</v>
      </c>
      <c r="K2377" s="27">
        <v>44543</v>
      </c>
      <c r="L2377" s="25">
        <v>80800</v>
      </c>
      <c r="M2377" s="25">
        <v>2</v>
      </c>
      <c r="N2377" s="28" t="s">
        <v>2348</v>
      </c>
      <c r="O2377" s="29"/>
      <c r="P2377" s="29"/>
      <c r="Q2377" s="30"/>
      <c r="R2377" s="29">
        <v>80800</v>
      </c>
      <c r="S2377" s="29"/>
      <c r="T2377" s="30"/>
      <c r="U2377" s="30"/>
      <c r="V2377" s="45"/>
      <c r="W2377" s="45"/>
      <c r="X2377" s="46"/>
    </row>
    <row r="2378" spans="1:24" s="33" customFormat="1" ht="15" customHeight="1" x14ac:dyDescent="0.2">
      <c r="A2378" s="23" t="s">
        <v>22</v>
      </c>
      <c r="B2378" s="23">
        <v>800014918</v>
      </c>
      <c r="C2378" s="24" t="s">
        <v>23</v>
      </c>
      <c r="D2378" s="23" t="s">
        <v>28</v>
      </c>
      <c r="E2378" s="23">
        <v>136454</v>
      </c>
      <c r="F2378" s="23" t="s">
        <v>2075</v>
      </c>
      <c r="G2378" s="23">
        <f t="shared" si="37"/>
        <v>2021</v>
      </c>
      <c r="H2378" s="25">
        <v>80800</v>
      </c>
      <c r="I2378" s="26" t="s">
        <v>25</v>
      </c>
      <c r="J2378" s="27">
        <v>44514</v>
      </c>
      <c r="K2378" s="27">
        <v>44543</v>
      </c>
      <c r="L2378" s="25">
        <v>80800</v>
      </c>
      <c r="M2378" s="25">
        <v>1</v>
      </c>
      <c r="N2378" s="28" t="s">
        <v>2348</v>
      </c>
      <c r="O2378" s="29"/>
      <c r="P2378" s="29"/>
      <c r="Q2378" s="30"/>
      <c r="R2378" s="29">
        <v>80800</v>
      </c>
      <c r="S2378" s="29"/>
      <c r="T2378" s="30"/>
      <c r="U2378" s="30"/>
      <c r="V2378" s="45"/>
      <c r="W2378" s="45"/>
      <c r="X2378" s="46"/>
    </row>
    <row r="2379" spans="1:24" s="33" customFormat="1" ht="15" customHeight="1" x14ac:dyDescent="0.2">
      <c r="A2379" s="23" t="s">
        <v>22</v>
      </c>
      <c r="B2379" s="23">
        <v>800014918</v>
      </c>
      <c r="C2379" s="24" t="s">
        <v>23</v>
      </c>
      <c r="D2379" s="23" t="s">
        <v>28</v>
      </c>
      <c r="E2379" s="23">
        <v>137554</v>
      </c>
      <c r="F2379" s="23" t="s">
        <v>2077</v>
      </c>
      <c r="G2379" s="23">
        <f t="shared" si="37"/>
        <v>2021</v>
      </c>
      <c r="H2379" s="25">
        <v>80800</v>
      </c>
      <c r="I2379" s="26" t="s">
        <v>25</v>
      </c>
      <c r="J2379" s="27">
        <v>44518</v>
      </c>
      <c r="K2379" s="27">
        <v>44543</v>
      </c>
      <c r="L2379" s="25">
        <v>80800</v>
      </c>
      <c r="M2379" s="25">
        <v>1</v>
      </c>
      <c r="N2379" s="28" t="s">
        <v>2348</v>
      </c>
      <c r="O2379" s="29"/>
      <c r="P2379" s="29"/>
      <c r="Q2379" s="30"/>
      <c r="R2379" s="29">
        <v>80800</v>
      </c>
      <c r="S2379" s="29"/>
      <c r="T2379" s="30"/>
      <c r="U2379" s="30"/>
      <c r="V2379" s="45"/>
      <c r="W2379" s="45"/>
      <c r="X2379" s="46"/>
    </row>
    <row r="2380" spans="1:24" s="33" customFormat="1" ht="15" customHeight="1" x14ac:dyDescent="0.2">
      <c r="A2380" s="23" t="s">
        <v>22</v>
      </c>
      <c r="B2380" s="23">
        <v>800014918</v>
      </c>
      <c r="C2380" s="24" t="s">
        <v>23</v>
      </c>
      <c r="D2380" s="23" t="s">
        <v>28</v>
      </c>
      <c r="E2380" s="23">
        <v>138568</v>
      </c>
      <c r="F2380" s="23" t="s">
        <v>2078</v>
      </c>
      <c r="G2380" s="23">
        <f t="shared" si="37"/>
        <v>2021</v>
      </c>
      <c r="H2380" s="25">
        <v>80800</v>
      </c>
      <c r="I2380" s="26" t="s">
        <v>27</v>
      </c>
      <c r="J2380" s="27">
        <v>44520</v>
      </c>
      <c r="K2380" s="27">
        <v>44543</v>
      </c>
      <c r="L2380" s="25">
        <v>80800</v>
      </c>
      <c r="M2380" s="25">
        <v>2</v>
      </c>
      <c r="N2380" s="28" t="s">
        <v>2348</v>
      </c>
      <c r="O2380" s="29"/>
      <c r="P2380" s="29"/>
      <c r="Q2380" s="30"/>
      <c r="R2380" s="29">
        <v>80800</v>
      </c>
      <c r="S2380" s="29"/>
      <c r="T2380" s="30"/>
      <c r="U2380" s="30"/>
      <c r="V2380" s="45"/>
      <c r="W2380" s="45"/>
      <c r="X2380" s="46"/>
    </row>
    <row r="2381" spans="1:24" s="33" customFormat="1" ht="15" customHeight="1" x14ac:dyDescent="0.2">
      <c r="A2381" s="23" t="s">
        <v>22</v>
      </c>
      <c r="B2381" s="23">
        <v>800014918</v>
      </c>
      <c r="C2381" s="24" t="s">
        <v>23</v>
      </c>
      <c r="D2381" s="23" t="s">
        <v>28</v>
      </c>
      <c r="E2381" s="23">
        <v>546389</v>
      </c>
      <c r="F2381" s="23" t="s">
        <v>1057</v>
      </c>
      <c r="G2381" s="23">
        <f t="shared" si="37"/>
        <v>2025</v>
      </c>
      <c r="H2381" s="25">
        <v>8542095</v>
      </c>
      <c r="I2381" s="26" t="s">
        <v>25</v>
      </c>
      <c r="J2381" s="27">
        <v>45738</v>
      </c>
      <c r="K2381" s="27">
        <v>45756</v>
      </c>
      <c r="L2381" s="25">
        <v>12600</v>
      </c>
      <c r="M2381" s="25">
        <v>1</v>
      </c>
      <c r="N2381" s="28" t="s">
        <v>19</v>
      </c>
      <c r="O2381" s="29"/>
      <c r="P2381" s="29"/>
      <c r="Q2381" s="29">
        <v>12600</v>
      </c>
      <c r="R2381" s="29"/>
      <c r="S2381" s="29"/>
      <c r="T2381" s="30"/>
      <c r="U2381" s="30"/>
      <c r="V2381" s="45"/>
      <c r="W2381" s="45"/>
      <c r="X2381" s="46"/>
    </row>
    <row r="2382" spans="1:24" s="33" customFormat="1" ht="15" customHeight="1" x14ac:dyDescent="0.2">
      <c r="A2382" s="23" t="s">
        <v>22</v>
      </c>
      <c r="B2382" s="23">
        <v>800014918</v>
      </c>
      <c r="C2382" s="24" t="s">
        <v>23</v>
      </c>
      <c r="D2382" s="23" t="s">
        <v>28</v>
      </c>
      <c r="E2382" s="23">
        <v>550167</v>
      </c>
      <c r="F2382" s="23" t="s">
        <v>1066</v>
      </c>
      <c r="G2382" s="23">
        <f t="shared" si="37"/>
        <v>2025</v>
      </c>
      <c r="H2382" s="25">
        <v>8411942</v>
      </c>
      <c r="I2382" s="26" t="s">
        <v>25</v>
      </c>
      <c r="J2382" s="27">
        <v>45751</v>
      </c>
      <c r="K2382" s="27">
        <v>45786</v>
      </c>
      <c r="L2382" s="25">
        <v>2300</v>
      </c>
      <c r="M2382" s="25">
        <v>1</v>
      </c>
      <c r="N2382" s="28" t="s">
        <v>19</v>
      </c>
      <c r="O2382" s="29"/>
      <c r="P2382" s="29"/>
      <c r="Q2382" s="29">
        <v>2300</v>
      </c>
      <c r="R2382" s="29"/>
      <c r="S2382" s="29"/>
      <c r="T2382" s="30"/>
      <c r="U2382" s="30"/>
      <c r="V2382" s="45"/>
      <c r="W2382" s="45"/>
      <c r="X2382" s="46"/>
    </row>
    <row r="2384" spans="1:24" ht="14.45" customHeight="1" x14ac:dyDescent="0.2">
      <c r="W2384" s="55"/>
      <c r="X2384" s="55"/>
    </row>
    <row r="2385" ht="1.9" customHeight="1" x14ac:dyDescent="0.2"/>
  </sheetData>
  <autoFilter ref="A10:X2382" xr:uid="{9F35FDCE-5609-4EBB-AF33-08972A4DE486}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CIRCULAR 07-5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LAURA CAÑAS</cp:lastModifiedBy>
  <dcterms:created xsi:type="dcterms:W3CDTF">2026-03-26T12:39:28Z</dcterms:created>
  <dcterms:modified xsi:type="dcterms:W3CDTF">2026-06-12T21:36:47Z</dcterms:modified>
</cp:coreProperties>
</file>